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0" i="1" l="1"/>
  <c r="F119" i="1"/>
  <c r="F117" i="1"/>
  <c r="F114" i="1"/>
  <c r="F112" i="1"/>
  <c r="F111" i="1"/>
  <c r="F109" i="1"/>
  <c r="F103" i="1"/>
  <c r="F99" i="1"/>
  <c r="F86" i="1"/>
  <c r="F85" i="1"/>
  <c r="F83" i="1"/>
  <c r="F81" i="1"/>
  <c r="F82" i="1" s="1"/>
  <c r="F79" i="1"/>
  <c r="F75" i="1"/>
  <c r="F87" i="1" s="1"/>
  <c r="F74" i="1"/>
  <c r="F77" i="1" s="1"/>
  <c r="F65" i="1"/>
  <c r="F64" i="1"/>
  <c r="F60" i="1"/>
  <c r="F56" i="1"/>
  <c r="F54" i="1"/>
  <c r="F53" i="1"/>
  <c r="F59" i="1" s="1"/>
  <c r="F42" i="1"/>
  <c r="F37" i="1"/>
  <c r="F36" i="1"/>
  <c r="F33" i="1"/>
  <c r="F32" i="1"/>
  <c r="F31" i="1"/>
  <c r="F34" i="1" s="1"/>
  <c r="F30" i="1"/>
  <c r="F26" i="1"/>
  <c r="F25" i="1"/>
  <c r="F23" i="1"/>
  <c r="E22" i="1"/>
  <c r="F21" i="1"/>
  <c r="F20" i="1"/>
  <c r="F18" i="1"/>
  <c r="F17" i="1"/>
  <c r="F15" i="1"/>
  <c r="F14" i="1"/>
  <c r="F12" i="1"/>
  <c r="F11" i="1"/>
  <c r="F10" i="1"/>
  <c r="F100" i="1" l="1"/>
  <c r="F13" i="1"/>
  <c r="F62" i="1"/>
  <c r="F61" i="1"/>
  <c r="F107" i="1"/>
  <c r="F105" i="1"/>
  <c r="F104" i="1"/>
  <c r="F19" i="1"/>
  <c r="F35" i="1"/>
  <c r="F43" i="1"/>
  <c r="F80" i="1"/>
  <c r="F38" i="1"/>
  <c r="F58" i="1"/>
  <c r="F102" i="1" l="1"/>
  <c r="F101" i="1"/>
  <c r="F39" i="1"/>
  <c r="F40" i="1"/>
</calcChain>
</file>

<file path=xl/sharedStrings.xml><?xml version="1.0" encoding="utf-8"?>
<sst xmlns="http://schemas.openxmlformats.org/spreadsheetml/2006/main" count="252" uniqueCount="137">
  <si>
    <t>borjomis municipalitetis sofel sakireSi TevzsaSenis mowyoba</t>
  </si>
  <si>
    <t>##</t>
  </si>
  <si>
    <t>დასაბუთება</t>
  </si>
  <si>
    <t>სამუშაოს დასახელება</t>
  </si>
  <si>
    <t>განზ/ ერთეული</t>
  </si>
  <si>
    <t>ნორმა განზ.ერთეულზე</t>
  </si>
  <si>
    <t>მოცულობა</t>
  </si>
  <si>
    <t>მასალა</t>
  </si>
  <si>
    <t>ხელფასი</t>
  </si>
  <si>
    <t>manqana-meqanizmebi</t>
  </si>
  <si>
    <t>სულ დანახარჯები</t>
  </si>
  <si>
    <t>ერთეულის</t>
  </si>
  <si>
    <t>სულ</t>
  </si>
  <si>
    <t># 1</t>
  </si>
  <si>
    <t>teritoriis SemoRobvis mowyoba profenilis TunuqiT  (tipi #1)</t>
  </si>
  <si>
    <t>g/m</t>
  </si>
  <si>
    <t>1,1</t>
  </si>
  <si>
    <t xml:space="preserve"> betonis cokolis wertilovani da lenturi saZirkvlebis qvabulis mowyoba</t>
  </si>
  <si>
    <t>kbm</t>
  </si>
  <si>
    <t>1,2</t>
  </si>
  <si>
    <t xml:space="preserve"> betonis cokolis  yalibis mowyoba</t>
  </si>
  <si>
    <t>kvm</t>
  </si>
  <si>
    <t>xis masala  1/2</t>
  </si>
  <si>
    <t>lursmani</t>
  </si>
  <si>
    <t>kg</t>
  </si>
  <si>
    <t>1,3</t>
  </si>
  <si>
    <t xml:space="preserve">betonis cokolisa da wertilovani da lenturi saZirkvlebis mowyoba  </t>
  </si>
  <si>
    <t>betoni b.20</t>
  </si>
  <si>
    <t>1,4</t>
  </si>
  <si>
    <t>liTonis dgarebis  montaJi wertilovan saZirkvelSi</t>
  </si>
  <si>
    <t>c</t>
  </si>
  <si>
    <t>kv mili 60*60*2</t>
  </si>
  <si>
    <t>1,5</t>
  </si>
  <si>
    <t xml:space="preserve">ganivebis montaji liTonis dgareze         </t>
  </si>
  <si>
    <t>kv mili 20*40*2</t>
  </si>
  <si>
    <t>1,6</t>
  </si>
  <si>
    <t>feradi proffenilis Tunuqis montaJi liTonis dgarebze</t>
  </si>
  <si>
    <r>
      <t xml:space="preserve">feradi proffenilis Tunuqi 0,5mm  </t>
    </r>
    <r>
      <rPr>
        <sz val="12"/>
        <rFont val="Calibri"/>
        <family val="2"/>
        <charset val="204"/>
        <scheme val="minor"/>
      </rPr>
      <t>h</t>
    </r>
    <r>
      <rPr>
        <sz val="12"/>
        <rFont val="AcadNusx"/>
      </rPr>
      <t>=1,7</t>
    </r>
  </si>
  <si>
    <t>speclursmani</t>
  </si>
  <si>
    <t>1,7</t>
  </si>
  <si>
    <t>WiSkaris liTonis  mowyoba                                    1,0*1,7*1c 2,0*1,7*2c</t>
  </si>
  <si>
    <t xml:space="preserve">WiSkaris liTonis karkasis mowyoba foladis kuTxovanebiT                  </t>
  </si>
  <si>
    <t>kuTxovana 50*50*5</t>
  </si>
  <si>
    <t>eleqtrodi</t>
  </si>
  <si>
    <t>1,8</t>
  </si>
  <si>
    <t>antikoroziuli Serebva</t>
  </si>
  <si>
    <t># 2</t>
  </si>
  <si>
    <t>teritoriis SemoRobvis mowyoba liTonis badiT  (tipi #2)</t>
  </si>
  <si>
    <t>2,1</t>
  </si>
  <si>
    <t>wertilovani saZirkvlis qvabulis mowyoba</t>
  </si>
  <si>
    <t>tranSeas mowyoba liTonis badis gruntSi Casamagreblad</t>
  </si>
  <si>
    <t>2,2</t>
  </si>
  <si>
    <t>betonis wertilovani saZirkvlis mowyoba</t>
  </si>
  <si>
    <t>2,3</t>
  </si>
  <si>
    <t>liTonis dgarebis mowyoba kvadratuli milebiT</t>
  </si>
  <si>
    <t>2,4</t>
  </si>
  <si>
    <t>liTonis ujangavi badis mowyoba liTonis dgarebze</t>
  </si>
  <si>
    <t>liTonis ujangavi bade 2,5mm mavTuli, 50*50 ujredi</t>
  </si>
  <si>
    <t>armatura Ф10  АI</t>
  </si>
  <si>
    <t>saqsovi mavTuli</t>
  </si>
  <si>
    <t>2,5</t>
  </si>
  <si>
    <t>gruntis ukumiyra (qvabulSi Camagrebul liTonis badeze)</t>
  </si>
  <si>
    <t>jami #1+#2</t>
  </si>
  <si>
    <t xml:space="preserve">ზედნადები ხარჯები  </t>
  </si>
  <si>
    <t xml:space="preserve">გეგმიური დაგროვება  </t>
  </si>
  <si>
    <t>#3</t>
  </si>
  <si>
    <t>baseinis reabilitacia 35,0*10,0</t>
  </si>
  <si>
    <t>1</t>
  </si>
  <si>
    <t>baseinis fskeridan da gverdiTi kedlebis naSalis Segroveba, amowmenda, gatana</t>
  </si>
  <si>
    <t>2</t>
  </si>
  <si>
    <t>baseinis fskerisa da  kedlebis mowyoba monoliTuri rkinabetoniT</t>
  </si>
  <si>
    <t>3,2</t>
  </si>
  <si>
    <t>RorRis safuZvlis mowyoba betonis fskeris qveS 10sm</t>
  </si>
  <si>
    <t>3,3</t>
  </si>
  <si>
    <t xml:space="preserve">armirebuli betonis fskeris mowyoba </t>
  </si>
  <si>
    <t>betoni b.25  14sm</t>
  </si>
  <si>
    <r>
      <t xml:space="preserve">Ф8  </t>
    </r>
    <r>
      <rPr>
        <sz val="12"/>
        <color theme="1"/>
        <rFont val="Calibri"/>
        <family val="2"/>
        <charset val="204"/>
        <scheme val="minor"/>
      </rPr>
      <t xml:space="preserve">АCK </t>
    </r>
    <r>
      <rPr>
        <sz val="12"/>
        <color theme="1"/>
        <rFont val="AcadNusx"/>
      </rPr>
      <t xml:space="preserve"> b.150</t>
    </r>
  </si>
  <si>
    <t>tn</t>
  </si>
  <si>
    <t>3,4</t>
  </si>
  <si>
    <t>baseinis kedlebis yalibis mowyoba</t>
  </si>
  <si>
    <t>xis masala  1/3</t>
  </si>
  <si>
    <t>3,5</t>
  </si>
  <si>
    <t xml:space="preserve">baseinis kedlebis mowyoba  armirebuli monoliTuri betoniT </t>
  </si>
  <si>
    <t>betoni b.25  25sm</t>
  </si>
  <si>
    <t>j a m i  #4</t>
  </si>
  <si>
    <t>#4</t>
  </si>
  <si>
    <t>baseinebis mowyoba 12*5*1c</t>
  </si>
  <si>
    <t>3,1</t>
  </si>
  <si>
    <t xml:space="preserve">qvabulis mowyoba baseinebis mosawyobad </t>
  </si>
  <si>
    <t>eqskavatoris momsaxureba</t>
  </si>
  <si>
    <t>manqana/dRe</t>
  </si>
  <si>
    <r>
      <t xml:space="preserve">Ф6  </t>
    </r>
    <r>
      <rPr>
        <sz val="12"/>
        <color theme="1"/>
        <rFont val="Calibri"/>
        <family val="2"/>
        <charset val="204"/>
        <scheme val="minor"/>
      </rPr>
      <t xml:space="preserve">АCK </t>
    </r>
    <r>
      <rPr>
        <sz val="12"/>
        <color theme="1"/>
        <rFont val="AcadNusx"/>
      </rPr>
      <t xml:space="preserve"> b.150</t>
    </r>
  </si>
  <si>
    <t>betoni b.25  10sm</t>
  </si>
  <si>
    <t>3,6</t>
  </si>
  <si>
    <t xml:space="preserve">zedmeti gruntis gatana </t>
  </si>
  <si>
    <t>j a m i  #3</t>
  </si>
  <si>
    <t>#5</t>
  </si>
  <si>
    <t>Senobisa reabilitacia sakalmaxis mowyoba</t>
  </si>
  <si>
    <t>Senobis Sida kedlebis Werisa da kolonebis lesva cementis xsnariT</t>
  </si>
  <si>
    <t>cementis xsnari m-75</t>
  </si>
  <si>
    <t xml:space="preserve">cementi  </t>
  </si>
  <si>
    <t>qviSa</t>
  </si>
  <si>
    <t xml:space="preserve">betonis iatakis mowyoba </t>
  </si>
  <si>
    <r>
      <t xml:space="preserve">RorRis safuZvlis mowyoba </t>
    </r>
    <r>
      <rPr>
        <sz val="12"/>
        <rFont val="Calibri"/>
        <family val="2"/>
        <charset val="204"/>
        <scheme val="minor"/>
      </rPr>
      <t>b</t>
    </r>
    <r>
      <rPr>
        <vertAlign val="subscript"/>
        <sz val="12"/>
        <rFont val="AcadNusx"/>
      </rPr>
      <t>saS</t>
    </r>
    <r>
      <rPr>
        <sz val="12"/>
        <rFont val="AcadNusx"/>
      </rPr>
      <t>=20sm</t>
    </r>
  </si>
  <si>
    <t>betoni   b.25  12sm</t>
  </si>
  <si>
    <t>armirebis mowyoba</t>
  </si>
  <si>
    <r>
      <t xml:space="preserve">Ф6  </t>
    </r>
    <r>
      <rPr>
        <sz val="12"/>
        <color theme="1"/>
        <rFont val="Calibri"/>
        <family val="2"/>
        <charset val="204"/>
        <scheme val="minor"/>
      </rPr>
      <t xml:space="preserve">АCK </t>
    </r>
    <r>
      <rPr>
        <sz val="12"/>
        <color theme="1"/>
        <rFont val="AcadNusx"/>
      </rPr>
      <t xml:space="preserve"> b.200</t>
    </r>
  </si>
  <si>
    <t>3</t>
  </si>
  <si>
    <t>miwisqveSa baseinis mowyoba</t>
  </si>
  <si>
    <t>qvabulis mowyoba baseinis mosawyobad</t>
  </si>
  <si>
    <t>baseinis fskerisa da kedlebis mowyoba</t>
  </si>
  <si>
    <t>betoni b.25</t>
  </si>
  <si>
    <t xml:space="preserve">RorRi </t>
  </si>
  <si>
    <r>
      <t xml:space="preserve">Ф6  </t>
    </r>
    <r>
      <rPr>
        <sz val="12"/>
        <color theme="1"/>
        <rFont val="Calibri"/>
        <family val="2"/>
        <charset val="204"/>
        <scheme val="minor"/>
      </rPr>
      <t xml:space="preserve">АCK </t>
    </r>
    <r>
      <rPr>
        <sz val="12"/>
        <color theme="1"/>
        <rFont val="AcadNusx"/>
      </rPr>
      <t xml:space="preserve">                                     (kedlebSi b.150,                     fskerze b.200)</t>
    </r>
  </si>
  <si>
    <t>4</t>
  </si>
  <si>
    <t>miwiszeda baseinebis mowyoba</t>
  </si>
  <si>
    <t>baseinebis fskerisa da kedlebis mowyoba</t>
  </si>
  <si>
    <r>
      <t xml:space="preserve">Ф8  </t>
    </r>
    <r>
      <rPr>
        <sz val="12"/>
        <color theme="1"/>
        <rFont val="Calibri"/>
        <family val="2"/>
        <charset val="204"/>
        <scheme val="minor"/>
      </rPr>
      <t xml:space="preserve">АCK </t>
    </r>
    <r>
      <rPr>
        <sz val="12"/>
        <color theme="1"/>
        <rFont val="AcadNusx"/>
      </rPr>
      <t xml:space="preserve">                                     (kedlebSi b.150,                     fskerze b.200)</t>
    </r>
  </si>
  <si>
    <t>5</t>
  </si>
  <si>
    <t>metaloplastmasis karebisa da fanjris blokebis montaJi</t>
  </si>
  <si>
    <t>6</t>
  </si>
  <si>
    <t>wylis d-50 Slangis SeZena montaJi gruntSi</t>
  </si>
  <si>
    <t>wylis d-25 Slangis SeZena montaJi gruntSi</t>
  </si>
  <si>
    <t>ventili d-50</t>
  </si>
  <si>
    <t>ventili d-25</t>
  </si>
  <si>
    <t>7</t>
  </si>
  <si>
    <t>el montaJi sadeni 2*2,5</t>
  </si>
  <si>
    <t>8</t>
  </si>
  <si>
    <t>wyalsadenis saTaveevis keTilmowyoba</t>
  </si>
  <si>
    <t>wert</t>
  </si>
  <si>
    <t>betoni  b.25</t>
  </si>
  <si>
    <t xml:space="preserve">yore qva  </t>
  </si>
  <si>
    <t>RorRi</t>
  </si>
  <si>
    <t>s u l xarjTaRricxviT</t>
  </si>
  <si>
    <t xml:space="preserve"> ხ ა რ ჯ თ ა ღ რ ი ც ვ ხ ვ ა </t>
  </si>
  <si>
    <t>ASemsrulebeli :</t>
  </si>
  <si>
    <t>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</si>
</sst>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scheme val="minor"/>
    </font>
    <font>
      <b/>
      <sz val="12"/>
      <color theme="1"/>
      <name val="AcadNusx"/>
    </font>
    <font>
      <sz val="12"/>
      <color theme="1"/>
      <name val="AcadNusx"/>
    </font>
    <font>
      <sz val="11"/>
      <color theme="1"/>
      <name val="AcadNusx"/>
    </font>
    <font>
      <sz val="12"/>
      <name val="AcadNusx"/>
    </font>
    <font>
      <sz val="12"/>
      <name val="Calibri"/>
      <family val="2"/>
      <charset val="204"/>
      <scheme val="minor"/>
    </font>
    <font>
      <sz val="12"/>
      <color theme="0"/>
      <name val="AcadNusx"/>
    </font>
    <font>
      <sz val="10"/>
      <color theme="1"/>
      <name val="AcadNusx"/>
    </font>
    <font>
      <b/>
      <sz val="11"/>
      <color theme="1"/>
      <name val="AcadNusx"/>
    </font>
    <font>
      <sz val="12"/>
      <color rgb="FF000000"/>
      <name val="AcadNusx"/>
    </font>
    <font>
      <sz val="11"/>
      <color rgb="FF000000"/>
      <name val="AcadNusx"/>
    </font>
    <font>
      <sz val="12"/>
      <color theme="1"/>
      <name val="Calibri"/>
      <family val="2"/>
      <charset val="204"/>
      <scheme val="minor"/>
    </font>
    <font>
      <vertAlign val="subscript"/>
      <sz val="12"/>
      <name val="AcadNusx"/>
    </font>
  </fonts>
  <fills count="6">
    <fill>
      <patternFill patternType="none"/>
    </fill>
    <fill>
      <patternFill patternType="gray125"/>
    </fill>
    <fill>
      <patternFill patternType="solid">
        <fgColor theme="8" tint="0.399975585192419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99FF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3">
    <xf numFmtId="0" fontId="0" fillId="0" borderId="0" xfId="0"/>
    <xf numFmtId="0" fontId="1" fillId="0" borderId="0" xfId="0" applyNumberFormat="1" applyFont="1" applyAlignment="1">
      <alignment horizontal="center" vertical="center" wrapText="1"/>
    </xf>
    <xf numFmtId="0" fontId="2" fillId="0" borderId="0" xfId="0" applyNumberFormat="1" applyFont="1" applyAlignment="1">
      <alignment horizontal="center" vertical="center" wrapText="1"/>
    </xf>
    <xf numFmtId="0" fontId="1" fillId="0" borderId="0" xfId="0" applyNumberFormat="1" applyFont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1" fillId="2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Border="1" applyAlignment="1">
      <alignment horizontal="center" vertical="center" wrapText="1"/>
    </xf>
    <xf numFmtId="49" fontId="2" fillId="0" borderId="1" xfId="0" applyNumberFormat="1" applyFont="1" applyBorder="1" applyAlignment="1">
      <alignment vertical="center" wrapText="1"/>
    </xf>
    <xf numFmtId="49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Fill="1" applyBorder="1" applyAlignment="1" applyProtection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4" fillId="0" borderId="4" xfId="0" applyFont="1" applyFill="1" applyBorder="1" applyAlignment="1" applyProtection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6" fillId="0" borderId="1" xfId="0" applyFont="1" applyFill="1" applyBorder="1" applyAlignment="1" applyProtection="1">
      <alignment horizontal="center" vertical="center" wrapText="1"/>
    </xf>
    <xf numFmtId="49" fontId="2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49" fontId="7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Fill="1" applyBorder="1" applyAlignment="1">
      <alignment horizontal="center" vertical="center" wrapText="1"/>
    </xf>
    <xf numFmtId="49" fontId="2" fillId="0" borderId="5" xfId="0" applyNumberFormat="1" applyFont="1" applyFill="1" applyBorder="1" applyAlignment="1">
      <alignment horizontal="center" vertical="center" wrapText="1"/>
    </xf>
    <xf numFmtId="49" fontId="7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3" fillId="0" borderId="1" xfId="0" applyNumberFormat="1" applyFont="1" applyBorder="1" applyAlignment="1">
      <alignment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0" fontId="2" fillId="0" borderId="4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2" fillId="0" borderId="5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vertical="center" wrapText="1"/>
    </xf>
    <xf numFmtId="49" fontId="8" fillId="3" borderId="1" xfId="0" applyNumberFormat="1" applyFont="1" applyFill="1" applyBorder="1" applyAlignment="1">
      <alignment horizontal="center" vertical="center" wrapText="1"/>
    </xf>
    <xf numFmtId="0" fontId="1" fillId="3" borderId="1" xfId="0" applyNumberFormat="1" applyFont="1" applyFill="1" applyBorder="1" applyAlignment="1">
      <alignment horizontal="center" vertical="center" wrapText="1"/>
    </xf>
    <xf numFmtId="2" fontId="1" fillId="3" borderId="1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Border="1" applyAlignment="1">
      <alignment horizontal="center" vertical="center" wrapText="1"/>
    </xf>
    <xf numFmtId="49" fontId="10" fillId="0" borderId="3" xfId="0" applyNumberFormat="1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9" fontId="9" fillId="0" borderId="3" xfId="0" applyNumberFormat="1" applyFont="1" applyBorder="1" applyAlignment="1">
      <alignment horizontal="center" vertical="center" wrapText="1"/>
    </xf>
    <xf numFmtId="2" fontId="9" fillId="0" borderId="3" xfId="0" applyNumberFormat="1" applyFont="1" applyBorder="1" applyAlignment="1">
      <alignment horizontal="center" vertical="center" wrapText="1"/>
    </xf>
    <xf numFmtId="49" fontId="9" fillId="0" borderId="5" xfId="0" applyNumberFormat="1" applyFont="1" applyBorder="1" applyAlignment="1">
      <alignment horizontal="center" vertical="center" wrapText="1"/>
    </xf>
    <xf numFmtId="49" fontId="10" fillId="0" borderId="6" xfId="0" applyNumberFormat="1" applyFont="1" applyBorder="1" applyAlignment="1">
      <alignment horizontal="center" vertical="center" wrapText="1"/>
    </xf>
    <xf numFmtId="0" fontId="9" fillId="0" borderId="6" xfId="0" applyFont="1" applyBorder="1" applyAlignment="1">
      <alignment horizontal="center" vertical="center" wrapText="1"/>
    </xf>
    <xf numFmtId="2" fontId="9" fillId="0" borderId="6" xfId="0" applyNumberFormat="1" applyFont="1" applyBorder="1" applyAlignment="1">
      <alignment horizontal="center" vertical="center" wrapText="1"/>
    </xf>
    <xf numFmtId="9" fontId="9" fillId="0" borderId="6" xfId="0" applyNumberFormat="1" applyFont="1" applyBorder="1" applyAlignment="1">
      <alignment horizontal="center" vertical="center" wrapText="1"/>
    </xf>
    <xf numFmtId="49" fontId="9" fillId="4" borderId="5" xfId="0" applyNumberFormat="1" applyFont="1" applyFill="1" applyBorder="1" applyAlignment="1">
      <alignment horizontal="center" vertical="center" wrapText="1"/>
    </xf>
    <xf numFmtId="49" fontId="10" fillId="4" borderId="6" xfId="0" applyNumberFormat="1" applyFont="1" applyFill="1" applyBorder="1" applyAlignment="1">
      <alignment horizontal="center" vertical="center" wrapText="1"/>
    </xf>
    <xf numFmtId="0" fontId="9" fillId="4" borderId="6" xfId="0" applyFont="1" applyFill="1" applyBorder="1" applyAlignment="1">
      <alignment horizontal="center" vertical="center" wrapText="1"/>
    </xf>
    <xf numFmtId="2" fontId="1" fillId="4" borderId="1" xfId="0" applyNumberFormat="1" applyFont="1" applyFill="1" applyBorder="1" applyAlignment="1">
      <alignment horizontal="center" vertical="center" wrapText="1"/>
    </xf>
    <xf numFmtId="2" fontId="2" fillId="0" borderId="1" xfId="0" applyNumberFormat="1" applyFont="1" applyFill="1" applyBorder="1" applyAlignment="1">
      <alignment horizontal="center" vertical="center" wrapText="1"/>
    </xf>
    <xf numFmtId="49" fontId="1" fillId="3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horizontal="center" vertical="center" wrapText="1"/>
    </xf>
    <xf numFmtId="0" fontId="2" fillId="2" borderId="1" xfId="0" applyNumberFormat="1" applyFont="1" applyFill="1" applyBorder="1" applyAlignment="1">
      <alignment horizontal="center" vertical="center" wrapText="1"/>
    </xf>
    <xf numFmtId="2" fontId="1" fillId="5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40"/>
  <sheetViews>
    <sheetView tabSelected="1" topLeftCell="A76" workbookViewId="0">
      <selection sqref="A1:M1"/>
    </sheetView>
  </sheetViews>
  <sheetFormatPr defaultColWidth="8.85546875" defaultRowHeight="16.5" x14ac:dyDescent="0.25"/>
  <cols>
    <col min="1" max="1" width="5.140625" style="2" customWidth="1"/>
    <col min="2" max="2" width="8.42578125" style="2" customWidth="1"/>
    <col min="3" max="3" width="32.140625" style="2" customWidth="1"/>
    <col min="4" max="4" width="6.7109375" style="2" customWidth="1"/>
    <col min="5" max="5" width="8.85546875" style="2"/>
    <col min="6" max="6" width="11.140625" style="2" customWidth="1"/>
    <col min="7" max="7" width="7.28515625" style="2" customWidth="1"/>
    <col min="8" max="8" width="12.28515625" style="2" customWidth="1"/>
    <col min="9" max="9" width="6.28515625" style="2" customWidth="1"/>
    <col min="10" max="10" width="11.140625" style="2" customWidth="1"/>
    <col min="11" max="11" width="6.7109375" style="2" customWidth="1"/>
    <col min="12" max="12" width="10.7109375" style="2" customWidth="1"/>
    <col min="13" max="13" width="12.28515625" style="2" customWidth="1"/>
    <col min="14" max="16384" width="8.85546875" style="2"/>
  </cols>
  <sheetData>
    <row r="1" spans="1:13" x14ac:dyDescent="0.25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</row>
    <row r="2" spans="1:13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</row>
    <row r="3" spans="1:13" x14ac:dyDescent="0.25">
      <c r="A3" s="1" t="s">
        <v>134</v>
      </c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</row>
    <row r="4" spans="1:13" x14ac:dyDescent="0.25">
      <c r="A4" s="3"/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</row>
    <row r="5" spans="1:13" x14ac:dyDescent="0.25">
      <c r="A5" s="3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</row>
    <row r="6" spans="1:13" x14ac:dyDescent="0.25">
      <c r="A6" s="4" t="s">
        <v>1</v>
      </c>
      <c r="B6" s="4" t="s">
        <v>2</v>
      </c>
      <c r="C6" s="4" t="s">
        <v>3</v>
      </c>
      <c r="D6" s="4" t="s">
        <v>4</v>
      </c>
      <c r="E6" s="4" t="s">
        <v>5</v>
      </c>
      <c r="F6" s="4" t="s">
        <v>6</v>
      </c>
      <c r="G6" s="4" t="s">
        <v>7</v>
      </c>
      <c r="H6" s="4"/>
      <c r="I6" s="4" t="s">
        <v>8</v>
      </c>
      <c r="J6" s="4"/>
      <c r="K6" s="5" t="s">
        <v>9</v>
      </c>
      <c r="L6" s="6"/>
      <c r="M6" s="4" t="s">
        <v>10</v>
      </c>
    </row>
    <row r="7" spans="1:13" ht="49.5" x14ac:dyDescent="0.25">
      <c r="A7" s="4"/>
      <c r="B7" s="4"/>
      <c r="C7" s="4"/>
      <c r="D7" s="4"/>
      <c r="E7" s="4"/>
      <c r="F7" s="4"/>
      <c r="G7" s="7" t="s">
        <v>11</v>
      </c>
      <c r="H7" s="7" t="s">
        <v>12</v>
      </c>
      <c r="I7" s="7" t="s">
        <v>11</v>
      </c>
      <c r="J7" s="7" t="s">
        <v>12</v>
      </c>
      <c r="K7" s="7" t="s">
        <v>11</v>
      </c>
      <c r="L7" s="7" t="s">
        <v>12</v>
      </c>
      <c r="M7" s="4"/>
    </row>
    <row r="8" spans="1:13" x14ac:dyDescent="0.25">
      <c r="A8" s="7">
        <v>1</v>
      </c>
      <c r="B8" s="7">
        <v>2</v>
      </c>
      <c r="C8" s="7">
        <v>3</v>
      </c>
      <c r="D8" s="7">
        <v>4</v>
      </c>
      <c r="E8" s="7">
        <v>5</v>
      </c>
      <c r="F8" s="7">
        <v>6</v>
      </c>
      <c r="G8" s="7">
        <v>7</v>
      </c>
      <c r="H8" s="7">
        <v>8</v>
      </c>
      <c r="I8" s="7">
        <v>9</v>
      </c>
      <c r="J8" s="7">
        <v>10</v>
      </c>
      <c r="K8" s="7">
        <v>11</v>
      </c>
      <c r="L8" s="7">
        <v>12</v>
      </c>
      <c r="M8" s="7">
        <v>13</v>
      </c>
    </row>
    <row r="9" spans="1:13" ht="66" x14ac:dyDescent="0.25">
      <c r="A9" s="8" t="s">
        <v>13</v>
      </c>
      <c r="B9" s="8"/>
      <c r="C9" s="8" t="s">
        <v>14</v>
      </c>
      <c r="D9" s="8" t="s">
        <v>15</v>
      </c>
      <c r="E9" s="8"/>
      <c r="F9" s="8">
        <v>100</v>
      </c>
      <c r="G9" s="7"/>
      <c r="H9" s="9"/>
      <c r="I9" s="7"/>
      <c r="J9" s="9"/>
      <c r="K9" s="9"/>
      <c r="L9" s="9"/>
      <c r="M9" s="9"/>
    </row>
    <row r="10" spans="1:13" ht="66" x14ac:dyDescent="0.25">
      <c r="A10" s="10" t="s">
        <v>16</v>
      </c>
      <c r="B10" s="11"/>
      <c r="C10" s="7" t="s">
        <v>17</v>
      </c>
      <c r="D10" s="7" t="s">
        <v>18</v>
      </c>
      <c r="E10" s="7"/>
      <c r="F10" s="7">
        <f>0.2*0.2*F9+26*0.3*0.3*0.3</f>
        <v>4.7020000000000008</v>
      </c>
      <c r="G10" s="7"/>
      <c r="H10" s="9"/>
      <c r="I10" s="7"/>
      <c r="J10" s="9"/>
      <c r="K10" s="9"/>
      <c r="L10" s="9"/>
      <c r="M10" s="9"/>
    </row>
    <row r="11" spans="1:13" ht="33" x14ac:dyDescent="0.25">
      <c r="A11" s="10" t="s">
        <v>19</v>
      </c>
      <c r="B11" s="11"/>
      <c r="C11" s="7" t="s">
        <v>20</v>
      </c>
      <c r="D11" s="12" t="s">
        <v>21</v>
      </c>
      <c r="E11" s="12"/>
      <c r="F11" s="7">
        <f>(0.3*2)*F9</f>
        <v>60</v>
      </c>
      <c r="G11" s="7"/>
      <c r="H11" s="9"/>
      <c r="I11" s="7"/>
      <c r="J11" s="9"/>
      <c r="K11" s="9"/>
      <c r="L11" s="9"/>
      <c r="M11" s="9"/>
    </row>
    <row r="12" spans="1:13" x14ac:dyDescent="0.25">
      <c r="A12" s="10"/>
      <c r="B12" s="11"/>
      <c r="C12" s="12" t="s">
        <v>22</v>
      </c>
      <c r="D12" s="12" t="s">
        <v>18</v>
      </c>
      <c r="E12" s="12">
        <v>4.5999999999999999E-3</v>
      </c>
      <c r="F12" s="7">
        <f>F11*E12/2</f>
        <v>0.13800000000000001</v>
      </c>
      <c r="G12" s="7"/>
      <c r="H12" s="9"/>
      <c r="I12" s="7"/>
      <c r="J12" s="9"/>
      <c r="K12" s="9"/>
      <c r="L12" s="9"/>
      <c r="M12" s="9"/>
    </row>
    <row r="13" spans="1:13" x14ac:dyDescent="0.25">
      <c r="A13" s="10"/>
      <c r="B13" s="11"/>
      <c r="C13" s="12" t="s">
        <v>23</v>
      </c>
      <c r="D13" s="12" t="s">
        <v>24</v>
      </c>
      <c r="E13" s="12">
        <v>3.5999999999999997E-2</v>
      </c>
      <c r="F13" s="7">
        <f>F11*E13</f>
        <v>2.1599999999999997</v>
      </c>
      <c r="G13" s="7"/>
      <c r="H13" s="9"/>
      <c r="I13" s="7"/>
      <c r="J13" s="9"/>
      <c r="K13" s="9"/>
      <c r="L13" s="9"/>
      <c r="M13" s="9"/>
    </row>
    <row r="14" spans="1:13" ht="66" x14ac:dyDescent="0.25">
      <c r="A14" s="10" t="s">
        <v>25</v>
      </c>
      <c r="B14" s="11"/>
      <c r="C14" s="12" t="s">
        <v>26</v>
      </c>
      <c r="D14" s="12" t="s">
        <v>18</v>
      </c>
      <c r="E14" s="12"/>
      <c r="F14" s="7">
        <f>((0.3+0.2)*0.2*F9+0.3*0.3*0.3*26)</f>
        <v>10.702</v>
      </c>
      <c r="G14" s="7"/>
      <c r="H14" s="9"/>
      <c r="I14" s="7"/>
      <c r="J14" s="9"/>
      <c r="K14" s="9"/>
      <c r="L14" s="9"/>
      <c r="M14" s="9"/>
    </row>
    <row r="15" spans="1:13" x14ac:dyDescent="0.25">
      <c r="A15" s="10"/>
      <c r="B15" s="11"/>
      <c r="C15" s="12" t="s">
        <v>27</v>
      </c>
      <c r="D15" s="12" t="s">
        <v>18</v>
      </c>
      <c r="E15" s="12">
        <v>1.02</v>
      </c>
      <c r="F15" s="7">
        <f>F14*E15</f>
        <v>10.916040000000001</v>
      </c>
      <c r="G15" s="7"/>
      <c r="H15" s="9"/>
      <c r="I15" s="7"/>
      <c r="J15" s="9"/>
      <c r="K15" s="9"/>
      <c r="L15" s="9"/>
      <c r="M15" s="9"/>
    </row>
    <row r="16" spans="1:13" ht="49.5" x14ac:dyDescent="0.25">
      <c r="A16" s="10" t="s">
        <v>28</v>
      </c>
      <c r="B16" s="13"/>
      <c r="C16" s="14" t="s">
        <v>29</v>
      </c>
      <c r="D16" s="7" t="s">
        <v>30</v>
      </c>
      <c r="E16" s="12"/>
      <c r="F16" s="7">
        <v>26</v>
      </c>
      <c r="G16" s="7"/>
      <c r="H16" s="9"/>
      <c r="I16" s="7"/>
      <c r="J16" s="9"/>
      <c r="K16" s="9"/>
      <c r="L16" s="9"/>
      <c r="M16" s="9"/>
    </row>
    <row r="17" spans="1:13" x14ac:dyDescent="0.25">
      <c r="A17" s="10"/>
      <c r="B17" s="13"/>
      <c r="C17" s="12" t="s">
        <v>31</v>
      </c>
      <c r="D17" s="7" t="s">
        <v>15</v>
      </c>
      <c r="E17" s="12">
        <v>1.05</v>
      </c>
      <c r="F17" s="7">
        <f>(0.3+0.2+0.3+1.7)*F16*E17</f>
        <v>68.25</v>
      </c>
      <c r="G17" s="7"/>
      <c r="H17" s="9"/>
      <c r="I17" s="7"/>
      <c r="J17" s="9"/>
      <c r="K17" s="9"/>
      <c r="L17" s="9"/>
      <c r="M17" s="9"/>
    </row>
    <row r="18" spans="1:13" ht="33" x14ac:dyDescent="0.25">
      <c r="A18" s="10" t="s">
        <v>32</v>
      </c>
      <c r="B18" s="13"/>
      <c r="C18" s="12" t="s">
        <v>33</v>
      </c>
      <c r="D18" s="7" t="s">
        <v>15</v>
      </c>
      <c r="E18" s="7"/>
      <c r="F18" s="7">
        <f>(F9-5)*2</f>
        <v>190</v>
      </c>
      <c r="G18" s="7"/>
      <c r="H18" s="9"/>
      <c r="I18" s="7"/>
      <c r="J18" s="9"/>
      <c r="K18" s="7"/>
      <c r="L18" s="9"/>
      <c r="M18" s="9"/>
    </row>
    <row r="19" spans="1:13" x14ac:dyDescent="0.25">
      <c r="A19" s="10"/>
      <c r="B19" s="13"/>
      <c r="C19" s="12" t="s">
        <v>34</v>
      </c>
      <c r="D19" s="7" t="s">
        <v>15</v>
      </c>
      <c r="E19" s="12">
        <v>1.05</v>
      </c>
      <c r="F19" s="7">
        <f>F18*E19</f>
        <v>199.5</v>
      </c>
      <c r="G19" s="7"/>
      <c r="H19" s="9"/>
      <c r="I19" s="7"/>
      <c r="J19" s="9"/>
      <c r="K19" s="9"/>
      <c r="L19" s="9"/>
      <c r="M19" s="9"/>
    </row>
    <row r="20" spans="1:13" ht="49.5" x14ac:dyDescent="0.25">
      <c r="A20" s="10" t="s">
        <v>35</v>
      </c>
      <c r="B20" s="13"/>
      <c r="C20" s="12" t="s">
        <v>36</v>
      </c>
      <c r="D20" s="7" t="s">
        <v>21</v>
      </c>
      <c r="E20" s="12">
        <v>1.7</v>
      </c>
      <c r="F20" s="7">
        <f>(F9-5)*E20</f>
        <v>161.5</v>
      </c>
      <c r="G20" s="7"/>
      <c r="H20" s="9"/>
      <c r="I20" s="7"/>
      <c r="J20" s="9"/>
      <c r="K20" s="9"/>
      <c r="L20" s="9"/>
      <c r="M20" s="9"/>
    </row>
    <row r="21" spans="1:13" ht="33" x14ac:dyDescent="0.25">
      <c r="A21" s="10"/>
      <c r="B21" s="13"/>
      <c r="C21" s="12" t="s">
        <v>37</v>
      </c>
      <c r="D21" s="7" t="s">
        <v>21</v>
      </c>
      <c r="E21" s="12">
        <v>1.1000000000000001</v>
      </c>
      <c r="F21" s="7">
        <f>F20*E21</f>
        <v>177.65</v>
      </c>
      <c r="G21" s="7"/>
      <c r="H21" s="9"/>
      <c r="I21" s="7"/>
      <c r="J21" s="9"/>
      <c r="K21" s="9"/>
      <c r="L21" s="9"/>
      <c r="M21" s="9"/>
    </row>
    <row r="22" spans="1:13" x14ac:dyDescent="0.25">
      <c r="A22" s="10"/>
      <c r="B22" s="13"/>
      <c r="C22" s="14" t="s">
        <v>38</v>
      </c>
      <c r="D22" s="15" t="s">
        <v>30</v>
      </c>
      <c r="E22" s="16">
        <f>88*3</f>
        <v>264</v>
      </c>
      <c r="F22" s="7">
        <v>270</v>
      </c>
      <c r="G22" s="7"/>
      <c r="H22" s="9"/>
      <c r="I22" s="7"/>
      <c r="J22" s="9"/>
      <c r="K22" s="9"/>
      <c r="L22" s="9"/>
      <c r="M22" s="9"/>
    </row>
    <row r="23" spans="1:13" ht="49.5" x14ac:dyDescent="0.25">
      <c r="A23" s="10" t="s">
        <v>39</v>
      </c>
      <c r="B23" s="13"/>
      <c r="C23" s="14" t="s">
        <v>40</v>
      </c>
      <c r="D23" s="15" t="s">
        <v>21</v>
      </c>
      <c r="E23" s="12"/>
      <c r="F23" s="7">
        <f>1*1.7*1+2*1.7*2</f>
        <v>8.5</v>
      </c>
      <c r="G23" s="7"/>
      <c r="H23" s="9"/>
      <c r="I23" s="7"/>
      <c r="J23" s="9"/>
      <c r="K23" s="9"/>
      <c r="L23" s="9"/>
      <c r="M23" s="9"/>
    </row>
    <row r="24" spans="1:13" ht="49.5" x14ac:dyDescent="0.25">
      <c r="A24" s="10"/>
      <c r="B24" s="13"/>
      <c r="C24" s="14" t="s">
        <v>41</v>
      </c>
      <c r="D24" s="15"/>
      <c r="E24" s="12"/>
      <c r="F24" s="7"/>
      <c r="G24" s="7"/>
      <c r="H24" s="9"/>
      <c r="I24" s="7"/>
      <c r="J24" s="9"/>
      <c r="K24" s="9"/>
      <c r="L24" s="9"/>
      <c r="M24" s="9"/>
    </row>
    <row r="25" spans="1:13" x14ac:dyDescent="0.25">
      <c r="A25" s="10"/>
      <c r="B25" s="13"/>
      <c r="C25" s="12" t="s">
        <v>42</v>
      </c>
      <c r="D25" s="7" t="s">
        <v>15</v>
      </c>
      <c r="E25" s="12">
        <v>1.05</v>
      </c>
      <c r="F25" s="7">
        <f>((1+1.7)*2+(2+1.7)*2*2)*E25</f>
        <v>21.210000000000004</v>
      </c>
      <c r="G25" s="7"/>
      <c r="H25" s="9"/>
      <c r="I25" s="7"/>
      <c r="J25" s="9"/>
      <c r="K25" s="9"/>
      <c r="L25" s="9"/>
      <c r="M25" s="9"/>
    </row>
    <row r="26" spans="1:13" ht="33" x14ac:dyDescent="0.25">
      <c r="A26" s="10"/>
      <c r="B26" s="13"/>
      <c r="C26" s="12" t="s">
        <v>37</v>
      </c>
      <c r="D26" s="7" t="s">
        <v>21</v>
      </c>
      <c r="E26" s="12">
        <v>1.1000000000000001</v>
      </c>
      <c r="F26" s="7">
        <f>1.7*5*E26</f>
        <v>9.3500000000000014</v>
      </c>
      <c r="G26" s="7"/>
      <c r="H26" s="9"/>
      <c r="I26" s="7"/>
      <c r="J26" s="9"/>
      <c r="K26" s="9"/>
      <c r="L26" s="9"/>
      <c r="M26" s="9"/>
    </row>
    <row r="27" spans="1:13" x14ac:dyDescent="0.25">
      <c r="A27" s="10"/>
      <c r="B27" s="11"/>
      <c r="C27" s="7" t="s">
        <v>43</v>
      </c>
      <c r="D27" s="7" t="s">
        <v>24</v>
      </c>
      <c r="E27" s="7"/>
      <c r="F27" s="7">
        <v>5</v>
      </c>
      <c r="G27" s="7"/>
      <c r="H27" s="9"/>
      <c r="I27" s="7"/>
      <c r="J27" s="9"/>
      <c r="K27" s="9"/>
      <c r="L27" s="9"/>
      <c r="M27" s="9"/>
    </row>
    <row r="28" spans="1:13" x14ac:dyDescent="0.25">
      <c r="A28" s="10" t="s">
        <v>44</v>
      </c>
      <c r="B28" s="11"/>
      <c r="C28" s="12" t="s">
        <v>45</v>
      </c>
      <c r="D28" s="7"/>
      <c r="E28" s="12"/>
      <c r="F28" s="7"/>
      <c r="G28" s="7"/>
      <c r="H28" s="9"/>
      <c r="I28" s="7"/>
      <c r="J28" s="9"/>
      <c r="K28" s="9"/>
      <c r="L28" s="9"/>
      <c r="M28" s="9"/>
    </row>
    <row r="29" spans="1:13" x14ac:dyDescent="0.25">
      <c r="A29" s="17"/>
      <c r="B29" s="18"/>
      <c r="C29" s="19"/>
      <c r="D29" s="20"/>
      <c r="E29" s="20"/>
      <c r="F29" s="7"/>
      <c r="G29" s="20"/>
      <c r="H29" s="9"/>
      <c r="I29" s="20"/>
      <c r="J29" s="9"/>
      <c r="K29" s="20"/>
      <c r="L29" s="9"/>
      <c r="M29" s="9"/>
    </row>
    <row r="30" spans="1:13" ht="66" x14ac:dyDescent="0.25">
      <c r="A30" s="8" t="s">
        <v>46</v>
      </c>
      <c r="B30" s="8"/>
      <c r="C30" s="8" t="s">
        <v>47</v>
      </c>
      <c r="D30" s="8" t="s">
        <v>15</v>
      </c>
      <c r="E30" s="8"/>
      <c r="F30" s="8">
        <f>60*2+100</f>
        <v>220</v>
      </c>
      <c r="G30" s="20"/>
      <c r="H30" s="9"/>
      <c r="I30" s="20"/>
      <c r="J30" s="9"/>
      <c r="K30" s="20"/>
      <c r="L30" s="9"/>
      <c r="M30" s="9"/>
    </row>
    <row r="31" spans="1:13" x14ac:dyDescent="0.25">
      <c r="A31" s="21" t="s">
        <v>48</v>
      </c>
      <c r="B31" s="22"/>
      <c r="C31" s="23" t="s">
        <v>49</v>
      </c>
      <c r="D31" s="20" t="s">
        <v>30</v>
      </c>
      <c r="E31" s="20"/>
      <c r="F31" s="7">
        <f>220/2.5+1</f>
        <v>89</v>
      </c>
      <c r="G31" s="20"/>
      <c r="H31" s="9"/>
      <c r="I31" s="20"/>
      <c r="J31" s="9"/>
      <c r="K31" s="20"/>
      <c r="L31" s="9"/>
      <c r="M31" s="9"/>
    </row>
    <row r="32" spans="1:13" x14ac:dyDescent="0.25">
      <c r="A32" s="24"/>
      <c r="B32" s="25"/>
      <c r="C32" s="26"/>
      <c r="D32" s="7" t="s">
        <v>18</v>
      </c>
      <c r="E32" s="20"/>
      <c r="F32" s="7">
        <f>0.3*0.3*0.5*F31</f>
        <v>4.0049999999999999</v>
      </c>
      <c r="G32" s="20"/>
      <c r="H32" s="9"/>
      <c r="I32" s="20"/>
      <c r="J32" s="9"/>
      <c r="K32" s="20"/>
      <c r="L32" s="9"/>
      <c r="M32" s="9"/>
    </row>
    <row r="33" spans="1:13" ht="49.5" x14ac:dyDescent="0.25">
      <c r="A33" s="17"/>
      <c r="B33" s="27"/>
      <c r="C33" s="20" t="s">
        <v>50</v>
      </c>
      <c r="D33" s="20" t="s">
        <v>18</v>
      </c>
      <c r="E33" s="20"/>
      <c r="F33" s="7">
        <f>(220-0.3*89)*0.2*0.2</f>
        <v>7.7320000000000011</v>
      </c>
      <c r="G33" s="20"/>
      <c r="H33" s="9"/>
      <c r="I33" s="20"/>
      <c r="J33" s="9"/>
      <c r="K33" s="20"/>
      <c r="L33" s="9"/>
      <c r="M33" s="9"/>
    </row>
    <row r="34" spans="1:13" ht="33" x14ac:dyDescent="0.25">
      <c r="A34" s="17" t="s">
        <v>51</v>
      </c>
      <c r="B34" s="27"/>
      <c r="C34" s="7" t="s">
        <v>52</v>
      </c>
      <c r="D34" s="7" t="s">
        <v>18</v>
      </c>
      <c r="E34" s="20"/>
      <c r="F34" s="7">
        <f>0.3*0.3*0.5*F31</f>
        <v>4.0049999999999999</v>
      </c>
      <c r="G34" s="20"/>
      <c r="H34" s="9"/>
      <c r="I34" s="20"/>
      <c r="J34" s="9"/>
      <c r="K34" s="20"/>
      <c r="L34" s="9"/>
      <c r="M34" s="9"/>
    </row>
    <row r="35" spans="1:13" x14ac:dyDescent="0.25">
      <c r="A35" s="17"/>
      <c r="B35" s="27"/>
      <c r="C35" s="7" t="s">
        <v>27</v>
      </c>
      <c r="D35" s="7" t="s">
        <v>18</v>
      </c>
      <c r="E35" s="20">
        <v>1.02</v>
      </c>
      <c r="F35" s="7">
        <f>F34*E35</f>
        <v>4.0850999999999997</v>
      </c>
      <c r="G35" s="20"/>
      <c r="H35" s="9"/>
      <c r="I35" s="20"/>
      <c r="J35" s="9"/>
      <c r="K35" s="20"/>
      <c r="L35" s="9"/>
      <c r="M35" s="9"/>
    </row>
    <row r="36" spans="1:13" ht="49.5" x14ac:dyDescent="0.25">
      <c r="A36" s="10" t="s">
        <v>53</v>
      </c>
      <c r="B36" s="28"/>
      <c r="C36" s="7" t="s">
        <v>54</v>
      </c>
      <c r="D36" s="15" t="s">
        <v>30</v>
      </c>
      <c r="E36" s="7"/>
      <c r="F36" s="7">
        <f>F31</f>
        <v>89</v>
      </c>
      <c r="G36" s="7"/>
      <c r="H36" s="9"/>
      <c r="I36" s="7"/>
      <c r="J36" s="9"/>
      <c r="K36" s="9"/>
      <c r="L36" s="9"/>
      <c r="M36" s="9"/>
    </row>
    <row r="37" spans="1:13" x14ac:dyDescent="0.25">
      <c r="A37" s="10"/>
      <c r="B37" s="28"/>
      <c r="C37" s="7" t="s">
        <v>31</v>
      </c>
      <c r="D37" s="15" t="s">
        <v>15</v>
      </c>
      <c r="E37" s="7">
        <v>1.05</v>
      </c>
      <c r="F37" s="7">
        <f>(0.5+2)*F36*E37</f>
        <v>233.625</v>
      </c>
      <c r="G37" s="7"/>
      <c r="H37" s="9"/>
      <c r="I37" s="7"/>
      <c r="J37" s="9"/>
      <c r="K37" s="9"/>
      <c r="L37" s="9"/>
      <c r="M37" s="9"/>
    </row>
    <row r="38" spans="1:13" ht="49.5" x14ac:dyDescent="0.25">
      <c r="A38" s="10" t="s">
        <v>55</v>
      </c>
      <c r="B38" s="29"/>
      <c r="C38" s="12" t="s">
        <v>56</v>
      </c>
      <c r="D38" s="7" t="s">
        <v>15</v>
      </c>
      <c r="E38" s="7"/>
      <c r="F38" s="7">
        <f>F30</f>
        <v>220</v>
      </c>
      <c r="G38" s="7"/>
      <c r="H38" s="9"/>
      <c r="I38" s="7"/>
      <c r="J38" s="9"/>
      <c r="K38" s="20"/>
      <c r="L38" s="9"/>
      <c r="M38" s="9"/>
    </row>
    <row r="39" spans="1:13" ht="49.5" x14ac:dyDescent="0.25">
      <c r="A39" s="10"/>
      <c r="B39" s="29"/>
      <c r="C39" s="12" t="s">
        <v>57</v>
      </c>
      <c r="D39" s="7" t="s">
        <v>21</v>
      </c>
      <c r="E39" s="12">
        <v>2.2000000000000002</v>
      </c>
      <c r="F39" s="7">
        <f>F38*E39</f>
        <v>484.00000000000006</v>
      </c>
      <c r="G39" s="7"/>
      <c r="H39" s="9"/>
      <c r="I39" s="7"/>
      <c r="J39" s="9"/>
      <c r="K39" s="20"/>
      <c r="L39" s="9"/>
      <c r="M39" s="9"/>
    </row>
    <row r="40" spans="1:13" x14ac:dyDescent="0.25">
      <c r="A40" s="10"/>
      <c r="B40" s="29"/>
      <c r="C40" s="20" t="s">
        <v>58</v>
      </c>
      <c r="D40" s="20" t="s">
        <v>15</v>
      </c>
      <c r="E40" s="20">
        <v>1.03</v>
      </c>
      <c r="F40" s="7">
        <f>F38*3*E40</f>
        <v>679.80000000000007</v>
      </c>
      <c r="G40" s="20"/>
      <c r="H40" s="9"/>
      <c r="I40" s="20"/>
      <c r="J40" s="9"/>
      <c r="K40" s="20"/>
      <c r="L40" s="9"/>
      <c r="M40" s="9"/>
    </row>
    <row r="41" spans="1:13" x14ac:dyDescent="0.25">
      <c r="A41" s="10"/>
      <c r="B41" s="29"/>
      <c r="C41" s="7" t="s">
        <v>59</v>
      </c>
      <c r="D41" s="7" t="s">
        <v>24</v>
      </c>
      <c r="E41" s="20"/>
      <c r="F41" s="7">
        <v>10</v>
      </c>
      <c r="G41" s="20"/>
      <c r="H41" s="9"/>
      <c r="I41" s="20"/>
      <c r="J41" s="9"/>
      <c r="K41" s="20"/>
      <c r="L41" s="9"/>
      <c r="M41" s="9"/>
    </row>
    <row r="42" spans="1:13" x14ac:dyDescent="0.25">
      <c r="A42" s="30" t="s">
        <v>60</v>
      </c>
      <c r="B42" s="31"/>
      <c r="C42" s="32" t="s">
        <v>61</v>
      </c>
      <c r="D42" s="7" t="s">
        <v>15</v>
      </c>
      <c r="E42" s="20"/>
      <c r="F42" s="7">
        <f>F30</f>
        <v>220</v>
      </c>
      <c r="G42" s="20"/>
      <c r="H42" s="9"/>
      <c r="I42" s="20"/>
      <c r="J42" s="9"/>
      <c r="K42" s="20"/>
      <c r="L42" s="9"/>
      <c r="M42" s="9"/>
    </row>
    <row r="43" spans="1:13" x14ac:dyDescent="0.25">
      <c r="A43" s="33"/>
      <c r="B43" s="34"/>
      <c r="C43" s="35"/>
      <c r="D43" s="7" t="s">
        <v>18</v>
      </c>
      <c r="E43" s="20"/>
      <c r="F43" s="7">
        <f>F33</f>
        <v>7.7320000000000011</v>
      </c>
      <c r="G43" s="20"/>
      <c r="H43" s="9"/>
      <c r="I43" s="20"/>
      <c r="J43" s="9"/>
      <c r="K43" s="20"/>
      <c r="L43" s="9"/>
      <c r="M43" s="9"/>
    </row>
    <row r="44" spans="1:13" x14ac:dyDescent="0.25">
      <c r="A44" s="36"/>
      <c r="B44" s="37"/>
      <c r="C44" s="38"/>
      <c r="D44" s="7"/>
      <c r="E44" s="20"/>
      <c r="F44" s="7"/>
      <c r="G44" s="20"/>
      <c r="H44" s="9"/>
      <c r="I44" s="20"/>
      <c r="J44" s="9"/>
      <c r="K44" s="20"/>
      <c r="L44" s="9"/>
      <c r="M44" s="9"/>
    </row>
    <row r="45" spans="1:13" x14ac:dyDescent="0.25">
      <c r="A45" s="36"/>
      <c r="B45" s="37"/>
      <c r="C45" s="38"/>
      <c r="D45" s="7"/>
      <c r="E45" s="20"/>
      <c r="F45" s="7"/>
      <c r="G45" s="20"/>
      <c r="H45" s="9"/>
      <c r="I45" s="20"/>
      <c r="J45" s="9"/>
      <c r="K45" s="20"/>
      <c r="L45" s="9"/>
      <c r="M45" s="9"/>
    </row>
    <row r="46" spans="1:13" x14ac:dyDescent="0.25">
      <c r="A46" s="39"/>
      <c r="B46" s="40"/>
      <c r="C46" s="41" t="s">
        <v>62</v>
      </c>
      <c r="D46" s="41"/>
      <c r="E46" s="41"/>
      <c r="F46" s="41"/>
      <c r="G46" s="41"/>
      <c r="H46" s="42"/>
      <c r="I46" s="41"/>
      <c r="J46" s="42"/>
      <c r="K46" s="41"/>
      <c r="L46" s="42"/>
      <c r="M46" s="42"/>
    </row>
    <row r="47" spans="1:13" x14ac:dyDescent="0.25">
      <c r="A47" s="43"/>
      <c r="B47" s="44"/>
      <c r="C47" s="45" t="s">
        <v>63</v>
      </c>
      <c r="D47" s="45"/>
      <c r="E47" s="45"/>
      <c r="F47" s="46">
        <v>0.08</v>
      </c>
      <c r="G47" s="45"/>
      <c r="H47" s="45"/>
      <c r="I47" s="45"/>
      <c r="J47" s="45"/>
      <c r="K47" s="45"/>
      <c r="L47" s="45"/>
      <c r="M47" s="47"/>
    </row>
    <row r="48" spans="1:13" x14ac:dyDescent="0.25">
      <c r="A48" s="48"/>
      <c r="B48" s="49"/>
      <c r="C48" s="50"/>
      <c r="D48" s="50"/>
      <c r="E48" s="50"/>
      <c r="F48" s="50"/>
      <c r="G48" s="50"/>
      <c r="H48" s="50"/>
      <c r="I48" s="50"/>
      <c r="J48" s="50"/>
      <c r="K48" s="50"/>
      <c r="L48" s="50"/>
      <c r="M48" s="51"/>
    </row>
    <row r="49" spans="1:13" x14ac:dyDescent="0.25">
      <c r="A49" s="48"/>
      <c r="B49" s="49"/>
      <c r="C49" s="50" t="s">
        <v>64</v>
      </c>
      <c r="D49" s="50"/>
      <c r="E49" s="50"/>
      <c r="F49" s="52">
        <v>0.06</v>
      </c>
      <c r="G49" s="50"/>
      <c r="H49" s="50"/>
      <c r="I49" s="50"/>
      <c r="J49" s="50"/>
      <c r="K49" s="50"/>
      <c r="L49" s="50"/>
      <c r="M49" s="51"/>
    </row>
    <row r="50" spans="1:13" x14ac:dyDescent="0.25">
      <c r="A50" s="53"/>
      <c r="B50" s="54"/>
      <c r="C50" s="55"/>
      <c r="D50" s="55"/>
      <c r="E50" s="55"/>
      <c r="F50" s="55"/>
      <c r="G50" s="55"/>
      <c r="H50" s="55"/>
      <c r="I50" s="55"/>
      <c r="J50" s="55"/>
      <c r="K50" s="55"/>
      <c r="L50" s="55"/>
      <c r="M50" s="56"/>
    </row>
    <row r="53" spans="1:13" ht="33" x14ac:dyDescent="0.25">
      <c r="A53" s="8" t="s">
        <v>65</v>
      </c>
      <c r="B53" s="8"/>
      <c r="C53" s="8" t="s">
        <v>66</v>
      </c>
      <c r="D53" s="8" t="s">
        <v>21</v>
      </c>
      <c r="E53" s="8"/>
      <c r="F53" s="8">
        <f>35*10</f>
        <v>350</v>
      </c>
      <c r="G53" s="20"/>
      <c r="H53" s="9"/>
      <c r="I53" s="20"/>
      <c r="J53" s="9"/>
      <c r="K53" s="57"/>
      <c r="L53" s="9"/>
      <c r="M53" s="9"/>
    </row>
    <row r="54" spans="1:13" ht="66" x14ac:dyDescent="0.25">
      <c r="A54" s="10" t="s">
        <v>67</v>
      </c>
      <c r="B54" s="11"/>
      <c r="C54" s="7" t="s">
        <v>68</v>
      </c>
      <c r="D54" s="7" t="s">
        <v>18</v>
      </c>
      <c r="E54" s="7"/>
      <c r="F54" s="7">
        <f>(35+10)*2*((1.6+1.2)/2*0.5/2)+34*9*0.2</f>
        <v>92.7</v>
      </c>
      <c r="G54" s="7"/>
      <c r="H54" s="9"/>
      <c r="I54" s="7"/>
      <c r="J54" s="9"/>
      <c r="K54" s="9"/>
      <c r="L54" s="9"/>
      <c r="M54" s="9"/>
    </row>
    <row r="55" spans="1:13" ht="66" x14ac:dyDescent="0.25">
      <c r="A55" s="10" t="s">
        <v>69</v>
      </c>
      <c r="B55" s="11"/>
      <c r="C55" s="12" t="s">
        <v>70</v>
      </c>
      <c r="D55" s="12"/>
      <c r="E55" s="12"/>
      <c r="F55" s="7"/>
      <c r="G55" s="7"/>
      <c r="H55" s="9"/>
      <c r="I55" s="7"/>
      <c r="J55" s="9"/>
      <c r="K55" s="9"/>
      <c r="L55" s="9"/>
      <c r="M55" s="9"/>
    </row>
    <row r="56" spans="1:13" ht="49.5" x14ac:dyDescent="0.25">
      <c r="A56" s="10" t="s">
        <v>71</v>
      </c>
      <c r="B56" s="29"/>
      <c r="C56" s="20" t="s">
        <v>72</v>
      </c>
      <c r="D56" s="20" t="s">
        <v>18</v>
      </c>
      <c r="E56" s="20">
        <v>1.24</v>
      </c>
      <c r="F56" s="7">
        <f>F53*0.1*E56</f>
        <v>43.4</v>
      </c>
      <c r="G56" s="20"/>
      <c r="H56" s="9"/>
      <c r="I56" s="20"/>
      <c r="J56" s="9"/>
      <c r="K56" s="20"/>
      <c r="L56" s="9"/>
      <c r="M56" s="9"/>
    </row>
    <row r="57" spans="1:13" ht="33" x14ac:dyDescent="0.25">
      <c r="A57" s="10" t="s">
        <v>73</v>
      </c>
      <c r="B57" s="29"/>
      <c r="C57" s="7" t="s">
        <v>74</v>
      </c>
      <c r="D57" s="7"/>
      <c r="E57" s="20"/>
      <c r="F57" s="7"/>
      <c r="G57" s="20"/>
      <c r="H57" s="9"/>
      <c r="I57" s="20"/>
      <c r="J57" s="9"/>
      <c r="K57" s="20"/>
      <c r="L57" s="9"/>
      <c r="M57" s="9"/>
    </row>
    <row r="58" spans="1:13" x14ac:dyDescent="0.25">
      <c r="A58" s="10"/>
      <c r="B58" s="11"/>
      <c r="C58" s="7" t="s">
        <v>75</v>
      </c>
      <c r="D58" s="7" t="s">
        <v>18</v>
      </c>
      <c r="E58" s="20">
        <v>1.02</v>
      </c>
      <c r="F58" s="7">
        <f>F53*0.14*E58</f>
        <v>49.980000000000011</v>
      </c>
      <c r="G58" s="20"/>
      <c r="H58" s="9"/>
      <c r="I58" s="20"/>
      <c r="J58" s="9"/>
      <c r="K58" s="20"/>
      <c r="L58" s="9"/>
      <c r="M58" s="9"/>
    </row>
    <row r="59" spans="1:13" x14ac:dyDescent="0.25">
      <c r="A59" s="10"/>
      <c r="B59" s="11"/>
      <c r="C59" s="7" t="s">
        <v>76</v>
      </c>
      <c r="D59" s="7" t="s">
        <v>77</v>
      </c>
      <c r="E59" s="20">
        <v>1.03</v>
      </c>
      <c r="F59" s="7">
        <f>F53*15*E59</f>
        <v>5407.5</v>
      </c>
      <c r="G59" s="20"/>
      <c r="H59" s="9"/>
      <c r="I59" s="20"/>
      <c r="J59" s="9"/>
      <c r="K59" s="20"/>
      <c r="L59" s="9"/>
      <c r="M59" s="9"/>
    </row>
    <row r="60" spans="1:13" ht="33" x14ac:dyDescent="0.25">
      <c r="A60" s="10" t="s">
        <v>78</v>
      </c>
      <c r="B60" s="11"/>
      <c r="C60" s="7" t="s">
        <v>79</v>
      </c>
      <c r="D60" s="7" t="s">
        <v>21</v>
      </c>
      <c r="E60" s="7"/>
      <c r="F60" s="7">
        <f>((35*2+(10-0.25*2)*2)*(1.6+1.2)/2) *2</f>
        <v>249.2</v>
      </c>
      <c r="G60" s="7"/>
      <c r="H60" s="9"/>
      <c r="I60" s="7"/>
      <c r="J60" s="9"/>
      <c r="K60" s="9"/>
      <c r="L60" s="9"/>
      <c r="M60" s="9"/>
    </row>
    <row r="61" spans="1:13" x14ac:dyDescent="0.25">
      <c r="A61" s="10"/>
      <c r="B61" s="11"/>
      <c r="C61" s="7" t="s">
        <v>80</v>
      </c>
      <c r="D61" s="7" t="s">
        <v>18</v>
      </c>
      <c r="E61" s="20">
        <v>4.5999999999999999E-2</v>
      </c>
      <c r="F61" s="7">
        <f>F60*E61/3</f>
        <v>3.8210666666666664</v>
      </c>
      <c r="G61" s="20"/>
      <c r="H61" s="9"/>
      <c r="I61" s="20"/>
      <c r="J61" s="9"/>
      <c r="K61" s="9"/>
      <c r="L61" s="9"/>
      <c r="M61" s="9"/>
    </row>
    <row r="62" spans="1:13" x14ac:dyDescent="0.25">
      <c r="A62" s="10"/>
      <c r="B62" s="11"/>
      <c r="C62" s="20" t="s">
        <v>23</v>
      </c>
      <c r="D62" s="20" t="s">
        <v>24</v>
      </c>
      <c r="E62" s="20">
        <v>3.5999999999999997E-2</v>
      </c>
      <c r="F62" s="7">
        <f>F60*E62</f>
        <v>8.9711999999999996</v>
      </c>
      <c r="G62" s="20"/>
      <c r="H62" s="9"/>
      <c r="I62" s="20"/>
      <c r="J62" s="9"/>
      <c r="K62" s="20"/>
      <c r="L62" s="9"/>
      <c r="M62" s="9"/>
    </row>
    <row r="63" spans="1:13" ht="49.5" x14ac:dyDescent="0.25">
      <c r="A63" s="10" t="s">
        <v>81</v>
      </c>
      <c r="B63" s="29"/>
      <c r="C63" s="20" t="s">
        <v>82</v>
      </c>
      <c r="D63" s="20"/>
      <c r="E63" s="20"/>
      <c r="F63" s="7"/>
      <c r="G63" s="20"/>
      <c r="H63" s="9"/>
      <c r="I63" s="20"/>
      <c r="J63" s="9"/>
      <c r="K63" s="20"/>
      <c r="L63" s="9"/>
      <c r="M63" s="9"/>
    </row>
    <row r="64" spans="1:13" x14ac:dyDescent="0.25">
      <c r="A64" s="10"/>
      <c r="B64" s="11"/>
      <c r="C64" s="7" t="s">
        <v>83</v>
      </c>
      <c r="D64" s="7" t="s">
        <v>18</v>
      </c>
      <c r="E64" s="7">
        <v>1.02</v>
      </c>
      <c r="F64" s="7">
        <f>(35*2*(1.6+1.2)/2*0.25+(10-0.25*2)*2*(1.6+1.2)/2*0.25)*E64</f>
        <v>31.773</v>
      </c>
      <c r="G64" s="7"/>
      <c r="H64" s="9"/>
      <c r="I64" s="7"/>
      <c r="J64" s="9"/>
      <c r="K64" s="9"/>
      <c r="L64" s="9"/>
      <c r="M64" s="9"/>
    </row>
    <row r="65" spans="1:13" x14ac:dyDescent="0.25">
      <c r="A65" s="10"/>
      <c r="B65" s="11"/>
      <c r="C65" s="7" t="s">
        <v>76</v>
      </c>
      <c r="D65" s="7" t="s">
        <v>77</v>
      </c>
      <c r="E65" s="20">
        <v>1.03</v>
      </c>
      <c r="F65" s="7">
        <f>(605*2*((1.6+1.2)/2+0.14)+10*2*(35*2+9.5*2))*E65</f>
        <v>3752.7020000000002</v>
      </c>
      <c r="G65" s="20"/>
      <c r="H65" s="9"/>
      <c r="I65" s="20"/>
      <c r="J65" s="9"/>
      <c r="K65" s="20"/>
      <c r="L65" s="9"/>
      <c r="M65" s="9"/>
    </row>
    <row r="66" spans="1:13" x14ac:dyDescent="0.25">
      <c r="A66" s="10"/>
      <c r="B66" s="11"/>
      <c r="C66" s="12"/>
      <c r="D66" s="12"/>
      <c r="E66" s="12"/>
      <c r="F66" s="7"/>
      <c r="G66" s="7"/>
      <c r="H66" s="9"/>
      <c r="I66" s="7"/>
      <c r="J66" s="9"/>
      <c r="K66" s="9"/>
      <c r="L66" s="9"/>
      <c r="M66" s="9"/>
    </row>
    <row r="67" spans="1:13" x14ac:dyDescent="0.25">
      <c r="A67" s="10"/>
      <c r="B67" s="11"/>
      <c r="C67" s="12"/>
      <c r="D67" s="12"/>
      <c r="E67" s="12"/>
      <c r="F67" s="7"/>
      <c r="G67" s="7"/>
      <c r="H67" s="9"/>
      <c r="I67" s="7"/>
      <c r="J67" s="9"/>
      <c r="K67" s="9"/>
      <c r="L67" s="9"/>
      <c r="M67" s="9"/>
    </row>
    <row r="68" spans="1:13" x14ac:dyDescent="0.25">
      <c r="A68" s="58"/>
      <c r="B68" s="40"/>
      <c r="C68" s="41" t="s">
        <v>84</v>
      </c>
      <c r="D68" s="41"/>
      <c r="E68" s="41"/>
      <c r="F68" s="41"/>
      <c r="G68" s="41"/>
      <c r="H68" s="42"/>
      <c r="I68" s="41"/>
      <c r="J68" s="42"/>
      <c r="K68" s="42"/>
      <c r="L68" s="42"/>
      <c r="M68" s="42"/>
    </row>
    <row r="69" spans="1:13" x14ac:dyDescent="0.25">
      <c r="A69" s="43"/>
      <c r="B69" s="44"/>
      <c r="C69" s="45" t="s">
        <v>63</v>
      </c>
      <c r="D69" s="45"/>
      <c r="E69" s="45"/>
      <c r="F69" s="46" t="s">
        <v>136</v>
      </c>
      <c r="G69" s="45"/>
      <c r="H69" s="45"/>
      <c r="I69" s="45"/>
      <c r="J69" s="45"/>
      <c r="K69" s="45"/>
      <c r="L69" s="45"/>
      <c r="M69" s="47"/>
    </row>
    <row r="70" spans="1:13" x14ac:dyDescent="0.25">
      <c r="A70" s="48"/>
      <c r="B70" s="49"/>
      <c r="C70" s="50"/>
      <c r="D70" s="50"/>
      <c r="E70" s="50"/>
      <c r="F70" s="50"/>
      <c r="G70" s="50"/>
      <c r="H70" s="50"/>
      <c r="I70" s="50"/>
      <c r="J70" s="50"/>
      <c r="K70" s="50"/>
      <c r="L70" s="50"/>
      <c r="M70" s="51"/>
    </row>
    <row r="71" spans="1:13" x14ac:dyDescent="0.25">
      <c r="A71" s="48"/>
      <c r="B71" s="49"/>
      <c r="C71" s="50" t="s">
        <v>64</v>
      </c>
      <c r="D71" s="50"/>
      <c r="E71" s="50"/>
      <c r="F71" s="52" t="s">
        <v>136</v>
      </c>
      <c r="G71" s="50"/>
      <c r="H71" s="50"/>
      <c r="I71" s="50"/>
      <c r="J71" s="50"/>
      <c r="K71" s="50"/>
      <c r="L71" s="50"/>
      <c r="M71" s="51"/>
    </row>
    <row r="72" spans="1:13" x14ac:dyDescent="0.25">
      <c r="A72" s="53"/>
      <c r="B72" s="54"/>
      <c r="C72" s="55"/>
      <c r="D72" s="55"/>
      <c r="E72" s="55"/>
      <c r="F72" s="55"/>
      <c r="G72" s="55"/>
      <c r="H72" s="55"/>
      <c r="I72" s="55"/>
      <c r="J72" s="55"/>
      <c r="K72" s="55"/>
      <c r="L72" s="55"/>
      <c r="M72" s="56"/>
    </row>
    <row r="74" spans="1:13" ht="33" x14ac:dyDescent="0.25">
      <c r="A74" s="8" t="s">
        <v>85</v>
      </c>
      <c r="B74" s="8"/>
      <c r="C74" s="8" t="s">
        <v>86</v>
      </c>
      <c r="D74" s="8" t="s">
        <v>21</v>
      </c>
      <c r="E74" s="8"/>
      <c r="F74" s="8">
        <f>12*5</f>
        <v>60</v>
      </c>
      <c r="G74" s="7"/>
      <c r="H74" s="9"/>
      <c r="I74" s="7"/>
      <c r="J74" s="9"/>
      <c r="K74" s="9"/>
      <c r="L74" s="9"/>
      <c r="M74" s="9"/>
    </row>
    <row r="75" spans="1:13" ht="33" x14ac:dyDescent="0.25">
      <c r="A75" s="59" t="s">
        <v>87</v>
      </c>
      <c r="B75" s="29"/>
      <c r="C75" s="7" t="s">
        <v>88</v>
      </c>
      <c r="D75" s="7" t="s">
        <v>18</v>
      </c>
      <c r="E75" s="20"/>
      <c r="F75" s="7">
        <f>12*5*1.2</f>
        <v>72</v>
      </c>
      <c r="G75" s="20"/>
      <c r="H75" s="9"/>
      <c r="I75" s="20"/>
      <c r="J75" s="9"/>
      <c r="K75" s="20"/>
      <c r="L75" s="9"/>
      <c r="M75" s="9"/>
    </row>
    <row r="76" spans="1:13" ht="49.5" x14ac:dyDescent="0.25">
      <c r="A76" s="10"/>
      <c r="B76" s="29"/>
      <c r="C76" s="7" t="s">
        <v>89</v>
      </c>
      <c r="D76" s="7" t="s">
        <v>90</v>
      </c>
      <c r="E76" s="20"/>
      <c r="F76" s="7">
        <v>1</v>
      </c>
      <c r="G76" s="20"/>
      <c r="H76" s="9"/>
      <c r="I76" s="20"/>
      <c r="J76" s="9"/>
      <c r="K76" s="20"/>
      <c r="L76" s="9"/>
      <c r="M76" s="9"/>
    </row>
    <row r="77" spans="1:13" ht="49.5" x14ac:dyDescent="0.25">
      <c r="A77" s="10" t="s">
        <v>71</v>
      </c>
      <c r="B77" s="29"/>
      <c r="C77" s="20" t="s">
        <v>72</v>
      </c>
      <c r="D77" s="20" t="s">
        <v>18</v>
      </c>
      <c r="E77" s="20">
        <v>1.24</v>
      </c>
      <c r="F77" s="7">
        <f>F74*0.1*E77</f>
        <v>7.4399999999999995</v>
      </c>
      <c r="G77" s="20"/>
      <c r="H77" s="9"/>
      <c r="I77" s="20"/>
      <c r="J77" s="9"/>
      <c r="K77" s="20"/>
      <c r="L77" s="9"/>
      <c r="M77" s="9"/>
    </row>
    <row r="78" spans="1:13" ht="33" x14ac:dyDescent="0.25">
      <c r="A78" s="10" t="s">
        <v>73</v>
      </c>
      <c r="B78" s="29"/>
      <c r="C78" s="7" t="s">
        <v>74</v>
      </c>
      <c r="D78" s="7"/>
      <c r="E78" s="20"/>
      <c r="F78" s="7"/>
      <c r="G78" s="20"/>
      <c r="H78" s="9"/>
      <c r="I78" s="20"/>
      <c r="J78" s="9"/>
      <c r="K78" s="20"/>
      <c r="L78" s="9"/>
      <c r="M78" s="9"/>
    </row>
    <row r="79" spans="1:13" x14ac:dyDescent="0.25">
      <c r="A79" s="10"/>
      <c r="B79" s="11"/>
      <c r="C79" s="7" t="s">
        <v>75</v>
      </c>
      <c r="D79" s="7" t="s">
        <v>18</v>
      </c>
      <c r="E79" s="20">
        <v>1.02</v>
      </c>
      <c r="F79" s="7">
        <f>F74*0.14*E79</f>
        <v>8.5680000000000014</v>
      </c>
      <c r="G79" s="20"/>
      <c r="H79" s="9"/>
      <c r="I79" s="20"/>
      <c r="J79" s="9"/>
      <c r="K79" s="20"/>
      <c r="L79" s="9"/>
      <c r="M79" s="9"/>
    </row>
    <row r="80" spans="1:13" x14ac:dyDescent="0.25">
      <c r="A80" s="10"/>
      <c r="B80" s="11"/>
      <c r="C80" s="7" t="s">
        <v>91</v>
      </c>
      <c r="D80" s="7" t="s">
        <v>77</v>
      </c>
      <c r="E80" s="20">
        <v>1.03</v>
      </c>
      <c r="F80" s="7">
        <f>F74*15*E80</f>
        <v>927</v>
      </c>
      <c r="G80" s="20"/>
      <c r="H80" s="9"/>
      <c r="I80" s="20"/>
      <c r="J80" s="9"/>
      <c r="K80" s="20"/>
      <c r="L80" s="9"/>
      <c r="M80" s="9"/>
    </row>
    <row r="81" spans="1:13" ht="33" x14ac:dyDescent="0.25">
      <c r="A81" s="10" t="s">
        <v>78</v>
      </c>
      <c r="B81" s="11"/>
      <c r="C81" s="7" t="s">
        <v>79</v>
      </c>
      <c r="D81" s="7" t="s">
        <v>21</v>
      </c>
      <c r="E81" s="7"/>
      <c r="F81" s="7">
        <f>(12*2+(5-0.15*2)*2)*1.2</f>
        <v>40.08</v>
      </c>
      <c r="G81" s="7"/>
      <c r="H81" s="9"/>
      <c r="I81" s="7"/>
      <c r="J81" s="9"/>
      <c r="K81" s="9"/>
      <c r="L81" s="9"/>
      <c r="M81" s="9"/>
    </row>
    <row r="82" spans="1:13" x14ac:dyDescent="0.25">
      <c r="A82" s="10"/>
      <c r="B82" s="11"/>
      <c r="C82" s="7" t="s">
        <v>80</v>
      </c>
      <c r="D82" s="7" t="s">
        <v>18</v>
      </c>
      <c r="E82" s="20">
        <v>4.5999999999999999E-2</v>
      </c>
      <c r="F82" s="7">
        <f>F81*E82/3</f>
        <v>0.61456</v>
      </c>
      <c r="G82" s="20"/>
      <c r="H82" s="9"/>
      <c r="I82" s="20"/>
      <c r="J82" s="9"/>
      <c r="K82" s="9"/>
      <c r="L82" s="9"/>
      <c r="M82" s="9"/>
    </row>
    <row r="83" spans="1:13" x14ac:dyDescent="0.25">
      <c r="A83" s="10"/>
      <c r="B83" s="11"/>
      <c r="C83" s="20" t="s">
        <v>23</v>
      </c>
      <c r="D83" s="20" t="s">
        <v>24</v>
      </c>
      <c r="E83" s="20">
        <v>3.5999999999999997E-2</v>
      </c>
      <c r="F83" s="7">
        <f>F81*E83</f>
        <v>1.4428799999999999</v>
      </c>
      <c r="G83" s="20"/>
      <c r="H83" s="9"/>
      <c r="I83" s="20"/>
      <c r="J83" s="9"/>
      <c r="K83" s="20"/>
      <c r="L83" s="9"/>
      <c r="M83" s="9"/>
    </row>
    <row r="84" spans="1:13" ht="49.5" x14ac:dyDescent="0.25">
      <c r="A84" s="10" t="s">
        <v>81</v>
      </c>
      <c r="B84" s="29"/>
      <c r="C84" s="20" t="s">
        <v>82</v>
      </c>
      <c r="D84" s="20"/>
      <c r="E84" s="20"/>
      <c r="F84" s="7"/>
      <c r="G84" s="20"/>
      <c r="H84" s="9"/>
      <c r="I84" s="20"/>
      <c r="J84" s="9"/>
      <c r="K84" s="20"/>
      <c r="L84" s="9"/>
      <c r="M84" s="9"/>
    </row>
    <row r="85" spans="1:13" x14ac:dyDescent="0.25">
      <c r="A85" s="10"/>
      <c r="B85" s="11"/>
      <c r="C85" s="7" t="s">
        <v>92</v>
      </c>
      <c r="D85" s="7" t="s">
        <v>18</v>
      </c>
      <c r="E85" s="7">
        <v>1.02</v>
      </c>
      <c r="F85" s="7">
        <f>(12*2*1.2*0.15+(5-0.15*2)*2*1.2*0.15)*E85</f>
        <v>6.1322399999999995</v>
      </c>
      <c r="G85" s="7"/>
      <c r="H85" s="9"/>
      <c r="I85" s="7"/>
      <c r="J85" s="9"/>
      <c r="K85" s="9"/>
      <c r="L85" s="9"/>
      <c r="M85" s="9"/>
    </row>
    <row r="86" spans="1:13" x14ac:dyDescent="0.25">
      <c r="A86" s="10"/>
      <c r="B86" s="11"/>
      <c r="C86" s="7" t="s">
        <v>91</v>
      </c>
      <c r="D86" s="7" t="s">
        <v>77</v>
      </c>
      <c r="E86" s="20">
        <v>1.03</v>
      </c>
      <c r="F86" s="7">
        <f>(224*(1.2+0.14)+9*(12*2+4.7*2))*E86</f>
        <v>618.78279999999995</v>
      </c>
      <c r="G86" s="20"/>
      <c r="H86" s="9"/>
      <c r="I86" s="20"/>
      <c r="J86" s="9"/>
      <c r="K86" s="20"/>
      <c r="L86" s="9"/>
      <c r="M86" s="9"/>
    </row>
    <row r="87" spans="1:13" x14ac:dyDescent="0.25">
      <c r="A87" s="10" t="s">
        <v>93</v>
      </c>
      <c r="B87" s="11"/>
      <c r="C87" s="7" t="s">
        <v>94</v>
      </c>
      <c r="D87" s="7" t="s">
        <v>18</v>
      </c>
      <c r="E87" s="7"/>
      <c r="F87" s="7">
        <f>F75*1.3</f>
        <v>93.600000000000009</v>
      </c>
      <c r="G87" s="7"/>
      <c r="H87" s="9"/>
      <c r="I87" s="7"/>
      <c r="J87" s="9"/>
      <c r="K87" s="9"/>
      <c r="L87" s="9"/>
      <c r="M87" s="9"/>
    </row>
    <row r="88" spans="1:13" x14ac:dyDescent="0.25">
      <c r="A88" s="10"/>
      <c r="B88" s="11"/>
      <c r="C88" s="20"/>
      <c r="D88" s="20"/>
      <c r="E88" s="20"/>
      <c r="F88" s="7"/>
      <c r="G88" s="20"/>
      <c r="H88" s="9"/>
      <c r="I88" s="7"/>
      <c r="J88" s="9"/>
      <c r="K88" s="9"/>
      <c r="L88" s="9"/>
      <c r="M88" s="9"/>
    </row>
    <row r="89" spans="1:13" x14ac:dyDescent="0.25">
      <c r="A89" s="10"/>
      <c r="B89" s="11"/>
      <c r="C89" s="60"/>
      <c r="D89" s="7"/>
      <c r="E89" s="7"/>
      <c r="F89" s="7"/>
      <c r="G89" s="7"/>
      <c r="H89" s="9"/>
      <c r="I89" s="7"/>
      <c r="J89" s="9"/>
      <c r="K89" s="9"/>
      <c r="L89" s="9"/>
      <c r="M89" s="9"/>
    </row>
    <row r="90" spans="1:13" x14ac:dyDescent="0.25">
      <c r="A90" s="10"/>
      <c r="B90" s="11"/>
      <c r="C90" s="7"/>
      <c r="D90" s="7"/>
      <c r="E90" s="20"/>
      <c r="F90" s="7"/>
      <c r="G90" s="20"/>
      <c r="H90" s="9"/>
      <c r="I90" s="20"/>
      <c r="J90" s="9"/>
      <c r="K90" s="20"/>
      <c r="L90" s="9"/>
      <c r="M90" s="9"/>
    </row>
    <row r="91" spans="1:13" x14ac:dyDescent="0.25">
      <c r="A91" s="39"/>
      <c r="B91" s="40"/>
      <c r="C91" s="41" t="s">
        <v>95</v>
      </c>
      <c r="D91" s="41"/>
      <c r="E91" s="41"/>
      <c r="F91" s="41"/>
      <c r="G91" s="41"/>
      <c r="H91" s="42"/>
      <c r="I91" s="41"/>
      <c r="J91" s="42"/>
      <c r="K91" s="41"/>
      <c r="L91" s="42"/>
      <c r="M91" s="42"/>
    </row>
    <row r="92" spans="1:13" x14ac:dyDescent="0.25">
      <c r="A92" s="43"/>
      <c r="B92" s="44"/>
      <c r="C92" s="45" t="s">
        <v>63</v>
      </c>
      <c r="D92" s="45"/>
      <c r="E92" s="45"/>
      <c r="F92" s="46" t="s">
        <v>136</v>
      </c>
      <c r="G92" s="45"/>
      <c r="H92" s="45"/>
      <c r="I92" s="45"/>
      <c r="J92" s="45"/>
      <c r="K92" s="45"/>
      <c r="L92" s="45"/>
      <c r="M92" s="47"/>
    </row>
    <row r="93" spans="1:13" x14ac:dyDescent="0.25">
      <c r="A93" s="48"/>
      <c r="B93" s="49"/>
      <c r="C93" s="50"/>
      <c r="D93" s="50"/>
      <c r="E93" s="50"/>
      <c r="F93" s="50"/>
      <c r="G93" s="50"/>
      <c r="H93" s="50"/>
      <c r="I93" s="50"/>
      <c r="J93" s="50"/>
      <c r="K93" s="50"/>
      <c r="L93" s="50"/>
      <c r="M93" s="51"/>
    </row>
    <row r="94" spans="1:13" x14ac:dyDescent="0.25">
      <c r="A94" s="48"/>
      <c r="B94" s="49"/>
      <c r="C94" s="50" t="s">
        <v>64</v>
      </c>
      <c r="D94" s="50"/>
      <c r="E94" s="50"/>
      <c r="F94" s="52" t="s">
        <v>136</v>
      </c>
      <c r="G94" s="50"/>
      <c r="H94" s="50"/>
      <c r="I94" s="50"/>
      <c r="J94" s="50"/>
      <c r="K94" s="50"/>
      <c r="L94" s="50"/>
      <c r="M94" s="51"/>
    </row>
    <row r="95" spans="1:13" x14ac:dyDescent="0.25">
      <c r="A95" s="53"/>
      <c r="B95" s="54"/>
      <c r="C95" s="55"/>
      <c r="D95" s="55"/>
      <c r="E95" s="55"/>
      <c r="F95" s="55"/>
      <c r="G95" s="55"/>
      <c r="H95" s="55"/>
      <c r="I95" s="55"/>
      <c r="J95" s="55"/>
      <c r="K95" s="55"/>
      <c r="L95" s="55"/>
      <c r="M95" s="56"/>
    </row>
    <row r="98" spans="1:13" ht="49.5" x14ac:dyDescent="0.25">
      <c r="A98" s="8" t="s">
        <v>96</v>
      </c>
      <c r="B98" s="8"/>
      <c r="C98" s="8" t="s">
        <v>97</v>
      </c>
      <c r="D98" s="8"/>
      <c r="E98" s="8"/>
      <c r="F98" s="8"/>
      <c r="G98" s="20"/>
      <c r="H98" s="9"/>
      <c r="I98" s="20"/>
      <c r="J98" s="9"/>
      <c r="K98" s="57"/>
      <c r="L98" s="9"/>
      <c r="M98" s="9"/>
    </row>
    <row r="99" spans="1:13" ht="49.5" x14ac:dyDescent="0.25">
      <c r="A99" s="59" t="s">
        <v>67</v>
      </c>
      <c r="B99" s="11"/>
      <c r="C99" s="7" t="s">
        <v>98</v>
      </c>
      <c r="D99" s="7" t="s">
        <v>21</v>
      </c>
      <c r="E99" s="20"/>
      <c r="F99" s="20">
        <f>(9.2+11.3)*2*2.6-1.5*2.2-1*2.2-1.2*0.95*4+(1.5+2.2*2)*0.2+(1+2.2*2)*0.2+(1.2+0.95)*2*0.2*4+  (0.4+0.4)*2*2.6*4+     9.2*11.3-0.4*0.4*4</f>
        <v>222.20000000000002</v>
      </c>
      <c r="G99" s="20"/>
      <c r="H99" s="9"/>
      <c r="I99" s="20"/>
      <c r="J99" s="9"/>
      <c r="K99" s="57"/>
      <c r="L99" s="9"/>
      <c r="M99" s="9"/>
    </row>
    <row r="100" spans="1:13" x14ac:dyDescent="0.25">
      <c r="A100" s="20"/>
      <c r="B100" s="20"/>
      <c r="C100" s="20" t="s">
        <v>99</v>
      </c>
      <c r="D100" s="20" t="s">
        <v>18</v>
      </c>
      <c r="E100" s="20">
        <v>2.3800000000000002E-2</v>
      </c>
      <c r="F100" s="20">
        <f>F99*E100</f>
        <v>5.2883600000000008</v>
      </c>
      <c r="G100" s="20"/>
      <c r="H100" s="9"/>
      <c r="I100" s="20"/>
      <c r="J100" s="9"/>
      <c r="K100" s="57"/>
      <c r="L100" s="9"/>
      <c r="M100" s="9"/>
    </row>
    <row r="101" spans="1:13" x14ac:dyDescent="0.25">
      <c r="A101" s="20"/>
      <c r="B101" s="20"/>
      <c r="C101" s="20" t="s">
        <v>100</v>
      </c>
      <c r="D101" s="20" t="s">
        <v>77</v>
      </c>
      <c r="E101" s="20">
        <v>0.31900000000000001</v>
      </c>
      <c r="F101" s="20">
        <f>F100*E101</f>
        <v>1.6869868400000003</v>
      </c>
      <c r="G101" s="20"/>
      <c r="H101" s="9"/>
      <c r="I101" s="20"/>
      <c r="J101" s="9"/>
      <c r="K101" s="57"/>
      <c r="L101" s="9"/>
      <c r="M101" s="9"/>
    </row>
    <row r="102" spans="1:13" x14ac:dyDescent="0.25">
      <c r="A102" s="20"/>
      <c r="B102" s="20"/>
      <c r="C102" s="20" t="s">
        <v>101</v>
      </c>
      <c r="D102" s="20" t="s">
        <v>18</v>
      </c>
      <c r="E102" s="20">
        <v>1.21</v>
      </c>
      <c r="F102" s="20">
        <f>F100*E102</f>
        <v>6.3989156000000005</v>
      </c>
      <c r="G102" s="20"/>
      <c r="H102" s="9"/>
      <c r="I102" s="20"/>
      <c r="J102" s="9"/>
      <c r="K102" s="57"/>
      <c r="L102" s="9"/>
      <c r="M102" s="9"/>
    </row>
    <row r="103" spans="1:13" x14ac:dyDescent="0.25">
      <c r="A103" s="59" t="s">
        <v>69</v>
      </c>
      <c r="B103" s="11"/>
      <c r="C103" s="7" t="s">
        <v>102</v>
      </c>
      <c r="D103" s="7" t="s">
        <v>21</v>
      </c>
      <c r="E103" s="7"/>
      <c r="F103" s="7">
        <f>9.2*11.3-(9*1.2+0.4*0.4*4)</f>
        <v>92.52</v>
      </c>
      <c r="G103" s="7"/>
      <c r="H103" s="9"/>
      <c r="I103" s="7"/>
      <c r="J103" s="9"/>
      <c r="K103" s="57"/>
      <c r="L103" s="9"/>
      <c r="M103" s="9"/>
    </row>
    <row r="104" spans="1:13" ht="34.5" x14ac:dyDescent="0.25">
      <c r="A104" s="59" t="s">
        <v>48</v>
      </c>
      <c r="B104" s="11"/>
      <c r="C104" s="12" t="s">
        <v>103</v>
      </c>
      <c r="D104" s="12" t="s">
        <v>18</v>
      </c>
      <c r="E104" s="12">
        <v>1.24</v>
      </c>
      <c r="F104" s="7">
        <f>F103*0.2*E104</f>
        <v>22.944960000000002</v>
      </c>
      <c r="G104" s="7"/>
      <c r="H104" s="9"/>
      <c r="I104" s="7"/>
      <c r="J104" s="9"/>
      <c r="K104" s="9"/>
      <c r="L104" s="9"/>
      <c r="M104" s="9"/>
    </row>
    <row r="105" spans="1:13" x14ac:dyDescent="0.25">
      <c r="A105" s="59"/>
      <c r="B105" s="29"/>
      <c r="C105" s="20" t="s">
        <v>104</v>
      </c>
      <c r="D105" s="12" t="s">
        <v>18</v>
      </c>
      <c r="E105" s="20">
        <v>1.02</v>
      </c>
      <c r="F105" s="7">
        <f>F103*0.12*E105</f>
        <v>11.324448</v>
      </c>
      <c r="G105" s="20"/>
      <c r="H105" s="9"/>
      <c r="I105" s="20"/>
      <c r="J105" s="9"/>
      <c r="K105" s="20"/>
      <c r="L105" s="9"/>
      <c r="M105" s="9"/>
    </row>
    <row r="106" spans="1:13" x14ac:dyDescent="0.25">
      <c r="A106" s="59"/>
      <c r="B106" s="29"/>
      <c r="C106" s="7" t="s">
        <v>105</v>
      </c>
      <c r="D106" s="7"/>
      <c r="E106" s="20"/>
      <c r="F106" s="7"/>
      <c r="G106" s="20"/>
      <c r="H106" s="9"/>
      <c r="I106" s="20"/>
      <c r="J106" s="9"/>
      <c r="K106" s="20"/>
      <c r="L106" s="9"/>
      <c r="M106" s="9"/>
    </row>
    <row r="107" spans="1:13" x14ac:dyDescent="0.25">
      <c r="A107" s="59"/>
      <c r="B107" s="11"/>
      <c r="C107" s="7" t="s">
        <v>106</v>
      </c>
      <c r="D107" s="7" t="s">
        <v>77</v>
      </c>
      <c r="E107" s="20">
        <v>1.03</v>
      </c>
      <c r="F107" s="7">
        <f>(F103*12)*E107</f>
        <v>1143.5472</v>
      </c>
      <c r="G107" s="20"/>
      <c r="H107" s="9"/>
      <c r="I107" s="20"/>
      <c r="J107" s="9"/>
      <c r="K107" s="20"/>
      <c r="L107" s="9"/>
      <c r="M107" s="9"/>
    </row>
    <row r="108" spans="1:13" ht="33" x14ac:dyDescent="0.25">
      <c r="A108" s="59" t="s">
        <v>107</v>
      </c>
      <c r="B108" s="11"/>
      <c r="C108" s="7" t="s">
        <v>108</v>
      </c>
      <c r="D108" s="7"/>
      <c r="E108" s="20"/>
      <c r="F108" s="7"/>
      <c r="G108" s="20"/>
      <c r="H108" s="9"/>
      <c r="I108" s="20"/>
      <c r="J108" s="9"/>
      <c r="K108" s="20"/>
      <c r="L108" s="9"/>
      <c r="M108" s="9"/>
    </row>
    <row r="109" spans="1:13" ht="33" x14ac:dyDescent="0.25">
      <c r="A109" s="59" t="s">
        <v>87</v>
      </c>
      <c r="B109" s="11"/>
      <c r="C109" s="7" t="s">
        <v>109</v>
      </c>
      <c r="D109" s="7" t="s">
        <v>18</v>
      </c>
      <c r="E109" s="20"/>
      <c r="F109" s="7">
        <f>9*1.2*0.2</f>
        <v>2.1599999999999997</v>
      </c>
      <c r="G109" s="20"/>
      <c r="H109" s="9"/>
      <c r="I109" s="20"/>
      <c r="J109" s="9"/>
      <c r="K109" s="20"/>
      <c r="L109" s="9"/>
      <c r="M109" s="9"/>
    </row>
    <row r="110" spans="1:13" ht="33" x14ac:dyDescent="0.25">
      <c r="A110" s="59" t="s">
        <v>71</v>
      </c>
      <c r="B110" s="11"/>
      <c r="C110" s="7" t="s">
        <v>110</v>
      </c>
      <c r="D110" s="7"/>
      <c r="E110" s="20"/>
      <c r="F110" s="7"/>
      <c r="G110" s="20"/>
      <c r="H110" s="9"/>
      <c r="I110" s="20"/>
      <c r="J110" s="9"/>
      <c r="K110" s="20"/>
      <c r="L110" s="9"/>
      <c r="M110" s="9"/>
    </row>
    <row r="111" spans="1:13" x14ac:dyDescent="0.25">
      <c r="A111" s="59"/>
      <c r="B111" s="11"/>
      <c r="C111" s="7" t="s">
        <v>111</v>
      </c>
      <c r="D111" s="7" t="s">
        <v>18</v>
      </c>
      <c r="E111" s="20">
        <v>1.02</v>
      </c>
      <c r="F111" s="7">
        <f>(9*0.8*0.1*2+(1.2-0.1*2)*0.8*0.1*2+(9-0.1*2)*0.8*0.15*1+ 9*1.2*0.12)*E111</f>
        <v>4.03104</v>
      </c>
      <c r="G111" s="20"/>
      <c r="H111" s="9"/>
      <c r="I111" s="20"/>
      <c r="J111" s="9"/>
      <c r="K111" s="20"/>
      <c r="L111" s="9"/>
      <c r="M111" s="9"/>
    </row>
    <row r="112" spans="1:13" x14ac:dyDescent="0.25">
      <c r="A112" s="59" t="s">
        <v>73</v>
      </c>
      <c r="B112" s="11"/>
      <c r="C112" s="7" t="s">
        <v>112</v>
      </c>
      <c r="D112" s="7" t="s">
        <v>18</v>
      </c>
      <c r="E112" s="20">
        <v>1.24</v>
      </c>
      <c r="F112" s="7">
        <f>9*1.2*0.08*E112</f>
        <v>1.0713599999999999</v>
      </c>
      <c r="G112" s="20"/>
      <c r="H112" s="9"/>
      <c r="I112" s="20"/>
      <c r="J112" s="9"/>
      <c r="K112" s="20"/>
      <c r="L112" s="9"/>
      <c r="M112" s="9"/>
    </row>
    <row r="113" spans="1:13" x14ac:dyDescent="0.25">
      <c r="A113" s="59" t="s">
        <v>78</v>
      </c>
      <c r="B113" s="11"/>
      <c r="C113" s="7" t="s">
        <v>105</v>
      </c>
      <c r="D113" s="7"/>
      <c r="E113" s="20"/>
      <c r="F113" s="7"/>
      <c r="G113" s="20"/>
      <c r="H113" s="9"/>
      <c r="I113" s="20"/>
      <c r="J113" s="9"/>
      <c r="K113" s="20"/>
      <c r="L113" s="9"/>
      <c r="M113" s="9"/>
    </row>
    <row r="114" spans="1:13" ht="49.5" x14ac:dyDescent="0.25">
      <c r="A114" s="59"/>
      <c r="B114" s="11"/>
      <c r="C114" s="7" t="s">
        <v>113</v>
      </c>
      <c r="D114" s="7" t="s">
        <v>77</v>
      </c>
      <c r="E114" s="20">
        <v>1.03</v>
      </c>
      <c r="F114" s="7">
        <f>(193*0.8+6*28.8+9*1.2*12)*E114</f>
        <v>470.50400000000008</v>
      </c>
      <c r="G114" s="20"/>
      <c r="H114" s="9"/>
      <c r="I114" s="20"/>
      <c r="J114" s="9"/>
      <c r="K114" s="20"/>
      <c r="L114" s="9"/>
      <c r="M114" s="9"/>
    </row>
    <row r="115" spans="1:13" ht="33" x14ac:dyDescent="0.25">
      <c r="A115" s="59" t="s">
        <v>114</v>
      </c>
      <c r="B115" s="11"/>
      <c r="C115" s="7" t="s">
        <v>115</v>
      </c>
      <c r="D115" s="7"/>
      <c r="E115" s="20"/>
      <c r="F115" s="7"/>
      <c r="G115" s="20"/>
      <c r="H115" s="9"/>
      <c r="I115" s="20"/>
      <c r="J115" s="9"/>
      <c r="K115" s="20"/>
      <c r="L115" s="9"/>
      <c r="M115" s="9"/>
    </row>
    <row r="116" spans="1:13" ht="33" x14ac:dyDescent="0.25">
      <c r="A116" s="59" t="s">
        <v>71</v>
      </c>
      <c r="B116" s="11"/>
      <c r="C116" s="7" t="s">
        <v>116</v>
      </c>
      <c r="D116" s="7"/>
      <c r="E116" s="20"/>
      <c r="F116" s="7"/>
      <c r="G116" s="20"/>
      <c r="H116" s="9"/>
      <c r="I116" s="20"/>
      <c r="J116" s="9"/>
      <c r="K116" s="20"/>
      <c r="L116" s="9"/>
      <c r="M116" s="9"/>
    </row>
    <row r="117" spans="1:13" x14ac:dyDescent="0.25">
      <c r="A117" s="59"/>
      <c r="B117" s="11"/>
      <c r="C117" s="7" t="s">
        <v>111</v>
      </c>
      <c r="D117" s="7" t="s">
        <v>18</v>
      </c>
      <c r="E117" s="20">
        <v>1.02</v>
      </c>
      <c r="F117" s="7">
        <f>(5*0.8*0.15*2+(5-0.15*2)*0.8*0.15*1+(1.85-0.15*3)*0.8*2*0.15+5*1.85*0.12)*2*E117+(5*0.8*0.15*2+(1-0.15*2)*0.8*2*0.15+5*1*0.12)*1*E117</f>
        <v>8.5557599999999994</v>
      </c>
      <c r="G117" s="20"/>
      <c r="H117" s="9"/>
      <c r="I117" s="20"/>
      <c r="J117" s="9"/>
      <c r="K117" s="20"/>
      <c r="L117" s="9"/>
      <c r="M117" s="9"/>
    </row>
    <row r="118" spans="1:13" x14ac:dyDescent="0.25">
      <c r="A118" s="59" t="s">
        <v>78</v>
      </c>
      <c r="B118" s="11"/>
      <c r="C118" s="7" t="s">
        <v>105</v>
      </c>
      <c r="D118" s="7"/>
      <c r="E118" s="20"/>
      <c r="F118" s="7"/>
      <c r="G118" s="20"/>
      <c r="H118" s="9"/>
      <c r="I118" s="20"/>
      <c r="J118" s="9"/>
      <c r="K118" s="20"/>
      <c r="L118" s="9"/>
      <c r="M118" s="9"/>
    </row>
    <row r="119" spans="1:13" ht="49.5" x14ac:dyDescent="0.25">
      <c r="A119" s="59"/>
      <c r="B119" s="11"/>
      <c r="C119" s="7" t="s">
        <v>117</v>
      </c>
      <c r="D119" s="7" t="s">
        <v>77</v>
      </c>
      <c r="E119" s="20">
        <v>1.03</v>
      </c>
      <c r="F119" s="7">
        <f>(118*0.8+6*17.6+5*1.85*12)*2*E119+(77*0.8+6*11.4+5*1*12)*1*E119</f>
        <v>836.36</v>
      </c>
      <c r="G119" s="20"/>
      <c r="H119" s="9"/>
      <c r="I119" s="20"/>
      <c r="J119" s="9"/>
      <c r="K119" s="20"/>
      <c r="L119" s="9"/>
      <c r="M119" s="9"/>
    </row>
    <row r="120" spans="1:13" ht="49.5" x14ac:dyDescent="0.25">
      <c r="A120" s="59" t="s">
        <v>118</v>
      </c>
      <c r="B120" s="11"/>
      <c r="C120" s="7" t="s">
        <v>119</v>
      </c>
      <c r="D120" s="7" t="s">
        <v>21</v>
      </c>
      <c r="E120" s="20"/>
      <c r="F120" s="7">
        <f>1.5*2.2+1*2.2+1.2*0.95*4</f>
        <v>10.059999999999999</v>
      </c>
      <c r="G120" s="20"/>
      <c r="H120" s="9"/>
      <c r="I120" s="20"/>
      <c r="J120" s="9"/>
      <c r="K120" s="20"/>
      <c r="L120" s="9"/>
      <c r="M120" s="9"/>
    </row>
    <row r="121" spans="1:13" ht="33" x14ac:dyDescent="0.25">
      <c r="A121" s="59" t="s">
        <v>120</v>
      </c>
      <c r="B121" s="11"/>
      <c r="C121" s="7" t="s">
        <v>121</v>
      </c>
      <c r="D121" s="7" t="s">
        <v>15</v>
      </c>
      <c r="E121" s="20"/>
      <c r="F121" s="7">
        <v>400</v>
      </c>
      <c r="G121" s="20"/>
      <c r="H121" s="9"/>
      <c r="I121" s="20"/>
      <c r="J121" s="9"/>
      <c r="K121" s="20"/>
      <c r="L121" s="9"/>
      <c r="M121" s="9"/>
    </row>
    <row r="122" spans="1:13" ht="33" x14ac:dyDescent="0.25">
      <c r="A122" s="59"/>
      <c r="B122" s="11"/>
      <c r="C122" s="7" t="s">
        <v>122</v>
      </c>
      <c r="D122" s="7" t="s">
        <v>15</v>
      </c>
      <c r="E122" s="20"/>
      <c r="F122" s="7">
        <v>200</v>
      </c>
      <c r="G122" s="20"/>
      <c r="H122" s="9"/>
      <c r="I122" s="20"/>
      <c r="J122" s="9"/>
      <c r="K122" s="20"/>
      <c r="L122" s="9"/>
      <c r="M122" s="9"/>
    </row>
    <row r="123" spans="1:13" x14ac:dyDescent="0.25">
      <c r="A123" s="59"/>
      <c r="B123" s="11"/>
      <c r="C123" s="7" t="s">
        <v>123</v>
      </c>
      <c r="D123" s="7" t="s">
        <v>30</v>
      </c>
      <c r="E123" s="20"/>
      <c r="F123" s="7">
        <v>1</v>
      </c>
      <c r="G123" s="20"/>
      <c r="H123" s="9"/>
      <c r="I123" s="20"/>
      <c r="J123" s="9"/>
      <c r="K123" s="20"/>
      <c r="L123" s="9"/>
      <c r="M123" s="9"/>
    </row>
    <row r="124" spans="1:13" x14ac:dyDescent="0.25">
      <c r="A124" s="59"/>
      <c r="B124" s="11"/>
      <c r="C124" s="7" t="s">
        <v>124</v>
      </c>
      <c r="D124" s="7" t="s">
        <v>30</v>
      </c>
      <c r="E124" s="20"/>
      <c r="F124" s="7">
        <v>5</v>
      </c>
      <c r="G124" s="20"/>
      <c r="H124" s="9"/>
      <c r="I124" s="20"/>
      <c r="J124" s="9"/>
      <c r="K124" s="20"/>
      <c r="L124" s="9"/>
      <c r="M124" s="9"/>
    </row>
    <row r="125" spans="1:13" x14ac:dyDescent="0.25">
      <c r="A125" s="59" t="s">
        <v>125</v>
      </c>
      <c r="B125" s="11"/>
      <c r="C125" s="7" t="s">
        <v>126</v>
      </c>
      <c r="D125" s="7" t="s">
        <v>15</v>
      </c>
      <c r="E125" s="20"/>
      <c r="F125" s="7">
        <v>700</v>
      </c>
      <c r="G125" s="20"/>
      <c r="H125" s="9"/>
      <c r="I125" s="20"/>
      <c r="J125" s="9"/>
      <c r="K125" s="20"/>
      <c r="L125" s="9"/>
      <c r="M125" s="9"/>
    </row>
    <row r="126" spans="1:13" ht="33" x14ac:dyDescent="0.25">
      <c r="A126" s="59" t="s">
        <v>127</v>
      </c>
      <c r="B126" s="11"/>
      <c r="C126" s="7" t="s">
        <v>128</v>
      </c>
      <c r="D126" s="7" t="s">
        <v>129</v>
      </c>
      <c r="E126" s="20"/>
      <c r="F126" s="7">
        <v>3</v>
      </c>
      <c r="G126" s="20"/>
      <c r="H126" s="9"/>
      <c r="I126" s="20"/>
      <c r="J126" s="9"/>
      <c r="K126" s="20"/>
      <c r="L126" s="9"/>
      <c r="M126" s="9"/>
    </row>
    <row r="127" spans="1:13" x14ac:dyDescent="0.25">
      <c r="A127" s="59"/>
      <c r="B127" s="11"/>
      <c r="C127" s="7" t="s">
        <v>130</v>
      </c>
      <c r="D127" s="7" t="s">
        <v>18</v>
      </c>
      <c r="E127" s="20"/>
      <c r="F127" s="7">
        <v>4.5</v>
      </c>
      <c r="G127" s="20"/>
      <c r="H127" s="9"/>
      <c r="I127" s="20"/>
      <c r="J127" s="9"/>
      <c r="K127" s="20"/>
      <c r="L127" s="9"/>
      <c r="M127" s="9"/>
    </row>
    <row r="128" spans="1:13" x14ac:dyDescent="0.25">
      <c r="A128" s="59"/>
      <c r="B128" s="11"/>
      <c r="C128" s="7" t="s">
        <v>131</v>
      </c>
      <c r="D128" s="7" t="s">
        <v>18</v>
      </c>
      <c r="E128" s="20"/>
      <c r="F128" s="7">
        <v>6</v>
      </c>
      <c r="G128" s="20"/>
      <c r="H128" s="9"/>
      <c r="I128" s="20"/>
      <c r="J128" s="9"/>
      <c r="K128" s="20"/>
      <c r="L128" s="9"/>
      <c r="M128" s="9"/>
    </row>
    <row r="129" spans="1:13" x14ac:dyDescent="0.25">
      <c r="A129" s="59"/>
      <c r="B129" s="11"/>
      <c r="C129" s="7" t="s">
        <v>132</v>
      </c>
      <c r="D129" s="7" t="s">
        <v>18</v>
      </c>
      <c r="E129" s="20"/>
      <c r="F129" s="7">
        <v>3</v>
      </c>
      <c r="G129" s="20"/>
      <c r="H129" s="9"/>
      <c r="I129" s="20"/>
      <c r="J129" s="9"/>
      <c r="K129" s="20"/>
      <c r="L129" s="9"/>
      <c r="M129" s="9"/>
    </row>
    <row r="130" spans="1:13" x14ac:dyDescent="0.25">
      <c r="A130" s="59"/>
      <c r="B130" s="11"/>
      <c r="C130" s="7"/>
      <c r="D130" s="7"/>
      <c r="E130" s="20"/>
      <c r="F130" s="7"/>
      <c r="G130" s="20"/>
      <c r="H130" s="9"/>
      <c r="I130" s="20"/>
      <c r="J130" s="9"/>
      <c r="K130" s="20"/>
      <c r="L130" s="9"/>
      <c r="M130" s="9"/>
    </row>
    <row r="131" spans="1:13" x14ac:dyDescent="0.25">
      <c r="A131" s="58"/>
      <c r="B131" s="40"/>
      <c r="C131" s="41" t="s">
        <v>84</v>
      </c>
      <c r="D131" s="41"/>
      <c r="E131" s="41"/>
      <c r="F131" s="41"/>
      <c r="G131" s="41"/>
      <c r="H131" s="42"/>
      <c r="I131" s="41"/>
      <c r="J131" s="42"/>
      <c r="K131" s="42"/>
      <c r="L131" s="42"/>
      <c r="M131" s="42"/>
    </row>
    <row r="132" spans="1:13" x14ac:dyDescent="0.25">
      <c r="A132" s="43"/>
      <c r="B132" s="44"/>
      <c r="C132" s="45" t="s">
        <v>63</v>
      </c>
      <c r="D132" s="45"/>
      <c r="E132" s="45"/>
      <c r="F132" s="46" t="s">
        <v>136</v>
      </c>
      <c r="G132" s="45"/>
      <c r="H132" s="45"/>
      <c r="I132" s="45"/>
      <c r="J132" s="45"/>
      <c r="K132" s="45"/>
      <c r="L132" s="45"/>
      <c r="M132" s="47"/>
    </row>
    <row r="133" spans="1:13" x14ac:dyDescent="0.25">
      <c r="A133" s="48"/>
      <c r="B133" s="49"/>
      <c r="C133" s="50"/>
      <c r="D133" s="50"/>
      <c r="E133" s="50"/>
      <c r="F133" s="50"/>
      <c r="G133" s="50"/>
      <c r="H133" s="50"/>
      <c r="I133" s="50"/>
      <c r="J133" s="50"/>
      <c r="K133" s="50"/>
      <c r="L133" s="50"/>
      <c r="M133" s="51"/>
    </row>
    <row r="134" spans="1:13" x14ac:dyDescent="0.25">
      <c r="A134" s="48"/>
      <c r="B134" s="49"/>
      <c r="C134" s="50" t="s">
        <v>64</v>
      </c>
      <c r="D134" s="50"/>
      <c r="E134" s="50"/>
      <c r="F134" s="52" t="s">
        <v>136</v>
      </c>
      <c r="G134" s="50"/>
      <c r="H134" s="50"/>
      <c r="I134" s="50"/>
      <c r="J134" s="50"/>
      <c r="K134" s="50"/>
      <c r="L134" s="50"/>
      <c r="M134" s="51"/>
    </row>
    <row r="135" spans="1:13" x14ac:dyDescent="0.25">
      <c r="A135" s="53"/>
      <c r="B135" s="54"/>
      <c r="C135" s="55"/>
      <c r="D135" s="55"/>
      <c r="E135" s="55"/>
      <c r="F135" s="55"/>
      <c r="G135" s="55"/>
      <c r="H135" s="55"/>
      <c r="I135" s="55"/>
      <c r="J135" s="55"/>
      <c r="K135" s="55"/>
      <c r="L135" s="55"/>
      <c r="M135" s="56"/>
    </row>
    <row r="137" spans="1:13" ht="33" x14ac:dyDescent="0.25">
      <c r="A137" s="61"/>
      <c r="B137" s="61"/>
      <c r="C137" s="8" t="s">
        <v>133</v>
      </c>
      <c r="D137" s="61"/>
      <c r="E137" s="61"/>
      <c r="F137" s="61"/>
      <c r="G137" s="61"/>
      <c r="H137" s="61"/>
      <c r="I137" s="61"/>
      <c r="J137" s="61"/>
      <c r="K137" s="61"/>
      <c r="L137" s="61"/>
      <c r="M137" s="62"/>
    </row>
    <row r="140" spans="1:13" x14ac:dyDescent="0.25">
      <c r="C140" s="3" t="s">
        <v>135</v>
      </c>
      <c r="D140" s="3"/>
      <c r="E140" s="1"/>
      <c r="F140" s="1"/>
      <c r="G140" s="1"/>
      <c r="H140" s="1"/>
      <c r="I140" s="1"/>
      <c r="J140" s="1"/>
      <c r="K140" s="1"/>
      <c r="L140" s="1"/>
      <c r="M140" s="1"/>
    </row>
  </sheetData>
  <mergeCells count="19">
    <mergeCell ref="E140:M140"/>
    <mergeCell ref="K6:L6"/>
    <mergeCell ref="M6:M7"/>
    <mergeCell ref="A31:A32"/>
    <mergeCell ref="B31:B32"/>
    <mergeCell ref="C31:C32"/>
    <mergeCell ref="A42:A43"/>
    <mergeCell ref="B42:B43"/>
    <mergeCell ref="C42:C43"/>
    <mergeCell ref="A1:M1"/>
    <mergeCell ref="A3:M3"/>
    <mergeCell ref="A6:A7"/>
    <mergeCell ref="B6:B7"/>
    <mergeCell ref="C6:C7"/>
    <mergeCell ref="D6:D7"/>
    <mergeCell ref="E6:E7"/>
    <mergeCell ref="F6:F7"/>
    <mergeCell ref="G6:H6"/>
    <mergeCell ref="I6:J6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2017-05-03T13:45:34Z</dcterms:modified>
</cp:coreProperties>
</file>