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novruzov\OneDrive\TENDER 2025\BB\"/>
    </mc:Choice>
  </mc:AlternateContent>
  <bookViews>
    <workbookView xWindow="0" yWindow="0" windowWidth="23040" windowHeight="8040"/>
  </bookViews>
  <sheets>
    <sheet name="2025 წ. ბექთაქარი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" hidden="1">'[1]Products annual'!#REF!</definedName>
    <definedName name="__123Graph_ACRPIE90" hidden="1">'[1]Products annual'!#REF!</definedName>
    <definedName name="__123Graph_ACRPIE91" hidden="1">'[1]Products annual'!#REF!</definedName>
    <definedName name="__123Graph_ACRPIE92" hidden="1">'[1]Products annual'!#REF!</definedName>
    <definedName name="__123Graph_ACRPIE93" hidden="1">'[1]Products annual'!#REF!</definedName>
    <definedName name="__123Graph_B" hidden="1">[2]DetailReport!#REF!</definedName>
    <definedName name="__123Graph_C" hidden="1">[2]DetailReport!#REF!</definedName>
    <definedName name="__123Graph_E" hidden="1">[2]DetailReport!#REF!</definedName>
    <definedName name="__123Graph_F" hidden="1">[2]DetailReport!#REF!</definedName>
    <definedName name="__123Graph_LBL_A" hidden="1">'[1]Products annual'!#REF!</definedName>
    <definedName name="__123Graph_LBL_ACRPIE90" hidden="1">'[1]Products annual'!#REF!</definedName>
    <definedName name="__123Graph_LBL_ACRPIE91" hidden="1">'[1]Products annual'!#REF!</definedName>
    <definedName name="__123Graph_LBL_ACRPIE92" hidden="1">'[1]Products annual'!#REF!</definedName>
    <definedName name="__123Graph_LBL_ACRPIE93" hidden="1">'[1]Products annual'!#REF!</definedName>
    <definedName name="__FDS_HYPERLINK_TOGGLE_STATE__" hidden="1">"ON"</definedName>
    <definedName name="__key2" hidden="1">[3]NOV95!$B$59:$B$63</definedName>
    <definedName name="_1__123Graph_AChart_1A" hidden="1">#REF!</definedName>
    <definedName name="_10__123Graph_AChart_1AJ" hidden="1">#REF!</definedName>
    <definedName name="_11__123Graph_AChart_1AK" hidden="1">#REF!</definedName>
    <definedName name="_12__123Graph_AChart_1AL" hidden="1">#REF!</definedName>
    <definedName name="_13__123Graph_AChart_1AM" hidden="1">#REF!</definedName>
    <definedName name="_14__123Graph_AChart_1AN" hidden="1">#REF!</definedName>
    <definedName name="_15__123Graph_AChart_1B" hidden="1">#REF!</definedName>
    <definedName name="_16__123Graph_AChart_1C" hidden="1">#REF!</definedName>
    <definedName name="_17__123Graph_AChart_1E" hidden="1">#REF!</definedName>
    <definedName name="_18__123Graph_AChart_1F" hidden="1">#REF!</definedName>
    <definedName name="_19__123Graph_AChart_1G" hidden="1">#REF!</definedName>
    <definedName name="_2__123Graph_AChart_1AA" hidden="1">#REF!</definedName>
    <definedName name="_20__123Graph_AChart_1H" hidden="1">#REF!</definedName>
    <definedName name="_21__123Graph_AChart_1I" hidden="1">#REF!</definedName>
    <definedName name="_22__123Graph_AChart_1J" hidden="1">#REF!</definedName>
    <definedName name="_23__123Graph_AChart_1K" hidden="1">#REF!</definedName>
    <definedName name="_24__123Graph_AChart_1L" hidden="1">#REF!</definedName>
    <definedName name="_25__123Graph_AChart_1M" hidden="1">#REF!</definedName>
    <definedName name="_26__123Graph_AChart_1N" hidden="1">#REF!</definedName>
    <definedName name="_27__123Graph_AChart_1O" hidden="1">#REF!</definedName>
    <definedName name="_28__123Graph_AChart_1P" hidden="1">#REF!</definedName>
    <definedName name="_29__123Graph_AChart_1Q" hidden="1">#REF!</definedName>
    <definedName name="_3__123Graph_AChart_1AB" hidden="1">#REF!</definedName>
    <definedName name="_30__123Graph_AChart_1R" hidden="1">#REF!</definedName>
    <definedName name="_31__123Graph_AChart_1S" hidden="1">#REF!</definedName>
    <definedName name="_32__123Graph_AChart_1T" hidden="1">#REF!</definedName>
    <definedName name="_33__123Graph_AChart_1U" hidden="1">#REF!</definedName>
    <definedName name="_34__123Graph_AChart_1V" hidden="1">#REF!</definedName>
    <definedName name="_35__123Graph_AChart_1W" hidden="1">#REF!</definedName>
    <definedName name="_36__123Graph_AChart_1X" hidden="1">#REF!</definedName>
    <definedName name="_37__123Graph_AChart_1Y" hidden="1">#REF!</definedName>
    <definedName name="_38__123Graph_AChart_1Z" hidden="1">#REF!</definedName>
    <definedName name="_39__123Graph_AChart_2D" hidden="1">#REF!</definedName>
    <definedName name="_4__123Graph_AChart_1AC" hidden="1">#REF!</definedName>
    <definedName name="_40__123Graph_AChart_3D" hidden="1">#REF!</definedName>
    <definedName name="_41__123Graph_AChart_3X" hidden="1">#REF!</definedName>
    <definedName name="_42__123Graph_AChart_9C" hidden="1">#REF!</definedName>
    <definedName name="_43__123Graph_BChart_1AA" hidden="1">#REF!</definedName>
    <definedName name="_44__123Graph_BChart_1AB" hidden="1">#REF!</definedName>
    <definedName name="_45__123Graph_BChart_1AC" hidden="1">#REF!</definedName>
    <definedName name="_46__123Graph_BChart_1AD" hidden="1">#REF!</definedName>
    <definedName name="_47__123Graph_BChart_1AE" hidden="1">#REF!</definedName>
    <definedName name="_48__123Graph_BChart_1AF" hidden="1">#REF!</definedName>
    <definedName name="_49__123Graph_BChart_1AG" hidden="1">#REF!</definedName>
    <definedName name="_5__123Graph_AChart_1AD" hidden="1">#REF!</definedName>
    <definedName name="_50__123Graph_BChart_1B" hidden="1">#REF!</definedName>
    <definedName name="_51__123Graph_BChart_1C" hidden="1">#REF!</definedName>
    <definedName name="_52__123Graph_BChart_1E" hidden="1">#REF!</definedName>
    <definedName name="_53__123Graph_BChart_1F" hidden="1">#REF!</definedName>
    <definedName name="_54__123Graph_BChart_1G" hidden="1">#REF!</definedName>
    <definedName name="_55__123Graph_BChart_1H" hidden="1">#REF!</definedName>
    <definedName name="_56__123Graph_BChart_1I" hidden="1">#REF!</definedName>
    <definedName name="_57__123Graph_BChart_1J" hidden="1">#REF!</definedName>
    <definedName name="_58__123Graph_BChart_1K" hidden="1">#REF!</definedName>
    <definedName name="_59__123Graph_BChart_1L" hidden="1">#REF!</definedName>
    <definedName name="_6__123Graph_AChart_1AE" hidden="1">#REF!</definedName>
    <definedName name="_60__123Graph_BChart_1N" hidden="1">#REF!</definedName>
    <definedName name="_61__123Graph_BChart_1Q" hidden="1">#REF!</definedName>
    <definedName name="_62__123Graph_BChart_1Y" hidden="1">#REF!</definedName>
    <definedName name="_63__123Graph_BChart_1Z" hidden="1">#REF!</definedName>
    <definedName name="_64__123Graph_BChart_2D" hidden="1">#REF!</definedName>
    <definedName name="_65__123Graph_BChart_9C" hidden="1">#REF!</definedName>
    <definedName name="_66__123Graph_CChart_1AA" hidden="1">#REF!</definedName>
    <definedName name="_67__123Graph_CChart_1AB" hidden="1">#REF!</definedName>
    <definedName name="_68__123Graph_CChart_1AE" hidden="1">#REF!</definedName>
    <definedName name="_69__123Graph_CChart_1AF" hidden="1">#REF!</definedName>
    <definedName name="_7__123Graph_AChart_1AF" hidden="1">#REF!</definedName>
    <definedName name="_70__123Graph_CChart_1B" hidden="1">#REF!</definedName>
    <definedName name="_71__123Graph_CChart_1C" hidden="1">#REF!</definedName>
    <definedName name="_72__123Graph_CChart_1E" hidden="1">#REF!</definedName>
    <definedName name="_73__123Graph_CChart_1F" hidden="1">#REF!</definedName>
    <definedName name="_74__123Graph_CChart_1G" hidden="1">#REF!</definedName>
    <definedName name="_75__123Graph_CChart_1H" hidden="1">#REF!</definedName>
    <definedName name="_76__123Graph_CChart_1I" hidden="1">#REF!</definedName>
    <definedName name="_77__123Graph_CChart_1J" hidden="1">#REF!</definedName>
    <definedName name="_78__123Graph_CChart_1K" hidden="1">#REF!</definedName>
    <definedName name="_79__123Graph_CChart_1L" hidden="1">#REF!</definedName>
    <definedName name="_8__123Graph_AChart_1AG" hidden="1">#REF!</definedName>
    <definedName name="_80__123Graph_CChart_1N" hidden="1">#REF!</definedName>
    <definedName name="_81__123Graph_CChart_1Y" hidden="1">#REF!</definedName>
    <definedName name="_82__123Graph_CChart_9C" hidden="1">#REF!</definedName>
    <definedName name="_83__123Graph_DChart_1AB" hidden="1">#REF!</definedName>
    <definedName name="_84__123Graph_DChart_1B" hidden="1">#REF!</definedName>
    <definedName name="_85__123Graph_DChart_1C" hidden="1">#REF!</definedName>
    <definedName name="_86__123Graph_DChart_1I" hidden="1">#REF!</definedName>
    <definedName name="_87__123Graph_DChart_1J" hidden="1">#REF!</definedName>
    <definedName name="_88__123Graph_DChart_1K" hidden="1">#REF!</definedName>
    <definedName name="_89__123Graph_DChart_1L" hidden="1">#REF!</definedName>
    <definedName name="_9__123Graph_AChart_1AI" hidden="1">#REF!</definedName>
    <definedName name="_90__123Graph_EChart_1AB" hidden="1">#REF!</definedName>
    <definedName name="_91__123Graph_EChart_1B" hidden="1">#REF!</definedName>
    <definedName name="_92__123Graph_FChart_1B" hidden="1">#REF!</definedName>
    <definedName name="_gh51" hidden="1">'[4]credit summary'!#REF!</definedName>
    <definedName name="_Key1" hidden="1">[5]Data!#REF!</definedName>
    <definedName name="_key10" hidden="1">[3]NOV95!$C$59:$C$63</definedName>
    <definedName name="_Key2" hidden="1">#REF!</definedName>
    <definedName name="_L1" hidden="1">[4]stock!#REF!</definedName>
    <definedName name="_MatMult_A" hidden="1">#REF!</definedName>
    <definedName name="_MatMult_AxB" hidden="1">#REF!</definedName>
    <definedName name="_MatMult_B" hidden="1">#REF!</definedName>
    <definedName name="_Order1" hidden="1">0</definedName>
    <definedName name="_Order2" hidden="1">0</definedName>
    <definedName name="_Sort" hidden="1">[6]Data!$AR$1:$AR$165</definedName>
    <definedName name="_tab1">#REF!</definedName>
    <definedName name="_Table1_In1" hidden="1">#REF!</definedName>
    <definedName name="AAA_DOCTOPS" hidden="1">"AAA_SET"</definedName>
    <definedName name="AAA_duser" hidden="1">"OFF"</definedName>
    <definedName name="aaaaaa" hidden="1">#N/A</definedName>
    <definedName name="AAB_Addin5" hidden="1">"AAB_Description for addin 5,Description for addin 5,Description for addin 5,Description for addin 5,Description for addin 5,Description for addin 5"</definedName>
    <definedName name="AccessDatabase" hidden="1">"C:\My Documents\vlad\Var_2\can270398v2t05.mdb"</definedName>
    <definedName name="ag" hidden="1">#N/A</definedName>
    <definedName name="anscount" hidden="1">1</definedName>
    <definedName name="asdf" hidden="1">{"'TABLE82'!$A$1:$D$102"}</definedName>
    <definedName name="asdfgf" hidden="1">{"'TABLE82'!$A$1:$D$102"}</definedName>
    <definedName name="asdg" hidden="1">{"'TABLE82'!$A$1:$D$102"}</definedName>
    <definedName name="asdgj" hidden="1">{"'TABLE82'!$A$1:$D$102"}</definedName>
    <definedName name="asefadsg" hidden="1">{"'TABLE82'!$A$1:$D$102"}</definedName>
    <definedName name="asfafq" hidden="1">#N/A</definedName>
    <definedName name="asff" hidden="1">{"'TABLE82'!$A$1:$D$102"}</definedName>
    <definedName name="avaaaaav" hidden="1">#N/A</definedName>
    <definedName name="BLPH1" hidden="1">[7]Sheet1!#REF!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7" hidden="1">#REF!</definedName>
    <definedName name="BLPH18" hidden="1">#REF!</definedName>
    <definedName name="BLPH19" hidden="1">'[8]Nat Gas'!$A$3</definedName>
    <definedName name="BLPH2" hidden="1">[7]Sheet1!#REF!</definedName>
    <definedName name="BLPH20" hidden="1">'[8]Nat Gas'!$A$3</definedName>
    <definedName name="BLPH21" hidden="1">'[8]Nat Gas'!$A$3</definedName>
    <definedName name="BLPH22" hidden="1">'[8]Nat Gas'!$A$3</definedName>
    <definedName name="BLPH23" hidden="1">'[8]Nat Gas'!$A$3</definedName>
    <definedName name="BLPH24" hidden="1">'[8]Nat Gas'!$A$3</definedName>
    <definedName name="BLPH25" hidden="1">'[8]Nat Gas'!$A$3</definedName>
    <definedName name="BLPH26" hidden="1">'[8]Nat Gas'!$A$3</definedName>
    <definedName name="BLPH27" hidden="1">'[8]Nat Gas'!$A$3</definedName>
    <definedName name="BLPH28" hidden="1">'[8]Nat Gas'!$A$3</definedName>
    <definedName name="BLPH29" hidden="1">'[8]Nat Gas'!$A$3</definedName>
    <definedName name="BLPH3" hidden="1">[7]Sheet1!#REF!</definedName>
    <definedName name="BLPH30" hidden="1">'[8]Nat Gas'!$A$3</definedName>
    <definedName name="BLPH31" hidden="1">'[8]Nat Gas'!$A$3</definedName>
    <definedName name="BLPH32" hidden="1">'[8]Nat Gas'!$A$3</definedName>
    <definedName name="BLPH33" hidden="1">'[8]Nat Gas'!$A$3</definedName>
    <definedName name="BLPH34" hidden="1">'[8]Nat Gas'!$A$3</definedName>
    <definedName name="BLPH35" hidden="1">'[8]Nat Gas'!$A$3</definedName>
    <definedName name="BLPH36" hidden="1">'[8]Nat Gas'!$A$3</definedName>
    <definedName name="BLPH37" hidden="1">'[8]Nat Gas'!$A$3</definedName>
    <definedName name="BLPH38" hidden="1">'[8]Nat Gas'!$A$3</definedName>
    <definedName name="BLPH39" hidden="1">'[8]Nat Gas'!$A$3</definedName>
    <definedName name="BLPH4" hidden="1">[7]Sheet1!#REF!</definedName>
    <definedName name="BLPH40" hidden="1">'[8]Nat Gas'!$A$3</definedName>
    <definedName name="BLPH41" hidden="1">'[8]Nat Gas'!$A$3</definedName>
    <definedName name="BLPH42" hidden="1">'[8]Nat Gas'!$A$3</definedName>
    <definedName name="BLPH43" hidden="1">'[8]Nat Gas'!$A$3</definedName>
    <definedName name="BLPH5" hidden="1">[7]Sheet1!#REF!</definedName>
    <definedName name="BLPH50" hidden="1">'[9]1999-2000 DATA'!#REF!</definedName>
    <definedName name="BLPH51" hidden="1">#REF!</definedName>
    <definedName name="BLPH52" hidden="1">#REF!</definedName>
    <definedName name="BLPH53" hidden="1">#REF!</definedName>
    <definedName name="BLPH54" hidden="1">[1]OPEC!$A$3</definedName>
    <definedName name="BLPH55" hidden="1">[1]OPEC!$D$3</definedName>
    <definedName name="BLPH56" hidden="1">[1]OPEC!$G$3</definedName>
    <definedName name="BLPH57" hidden="1">[1]OPEC!$J$3</definedName>
    <definedName name="BLPH58" hidden="1">[1]DOEDATA!$O$3</definedName>
    <definedName name="BLPH59" hidden="1">[1]DOEDATA!$R$3</definedName>
    <definedName name="BLPH6" hidden="1">[7]Sheet1!#REF!</definedName>
    <definedName name="BLPH60" hidden="1">[1]DOEDATA!$U$3</definedName>
    <definedName name="BLPH61" hidden="1">[1]DOEDATA!$X$3</definedName>
    <definedName name="BLPH62" hidden="1">[1]DOEDATA!$AA$3</definedName>
    <definedName name="BLPH63" hidden="1">[1]DOEDATA!$AD$3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8" hidden="1">#REF!</definedName>
    <definedName name="BLPH9" hidden="1">#REF!</definedName>
    <definedName name="BLPI1" hidden="1">#REF!</definedName>
    <definedName name="BLPI3" hidden="1">#REF!</definedName>
    <definedName name="bvmn" hidden="1">{"'TABLE82'!$A$1:$D$102"}</definedName>
    <definedName name="CC_103">[10]EQUIPMENT!#REF!</definedName>
    <definedName name="ChangeRange" hidden="1">#N/A</definedName>
    <definedName name="ContentsHelp" hidden="1">#N/A</definedName>
    <definedName name="Copy_Area">#REF!</definedName>
    <definedName name="CreateTable" hidden="1">#N/A</definedName>
    <definedName name="CreateTable1" hidden="1">#N/A</definedName>
    <definedName name="cvnm" hidden="1">{"'TABLE82'!$A$1:$D$102"}</definedName>
    <definedName name="dada" hidden="1">#REF!</definedName>
    <definedName name="DB_104">[10]EQUIPMENT!#REF!</definedName>
    <definedName name="ddddddddd" hidden="1">#REF!</definedName>
    <definedName name="DeleteRange" hidden="1">#N/A</definedName>
    <definedName name="DeleteTable" hidden="1">#N/A</definedName>
    <definedName name="efbve" hidden="1">{"'TABLE82'!$A$1:$D$102"}</definedName>
    <definedName name="erutu" hidden="1">{"'TABLE82'!$A$1:$D$102"}</definedName>
    <definedName name="ExactAddinConnection" hidden="1">"150"</definedName>
    <definedName name="ExactAddinConnection.150" hidden="1">"EXACT;150;lgelashvili;1"</definedName>
    <definedName name="ExactAddinReports" hidden="1">28</definedName>
    <definedName name="excr">[11]Допущ!$B$3</definedName>
    <definedName name="hjlkl" hidden="1">{"'TABLE82'!$A$1:$D$102"}</definedName>
    <definedName name="HTML_CodePage" hidden="1">1252</definedName>
    <definedName name="HTML_Control" hidden="1">{"'TABLE82'!$A$1:$D$102"}</definedName>
    <definedName name="HTML_Control1" hidden="1">{"'TABLE82'!$A$1:$D$102"}</definedName>
    <definedName name="HTML_Control10" hidden="1">{"'TABLE82'!$A$1:$D$102"}</definedName>
    <definedName name="HTML_Control11" hidden="1">{"'TABLE82'!$A$1:$D$102"}</definedName>
    <definedName name="HTML_Control12" hidden="1">{"'TABLE82'!$A$1:$D$102"}</definedName>
    <definedName name="HTML_Control13" hidden="1">{"'TABLE82'!$A$1:$D$102"}</definedName>
    <definedName name="HTML_Control14" hidden="1">{"'TABLE82'!$A$1:$D$102"}</definedName>
    <definedName name="HTML_Control15" hidden="1">{"'TABLE82'!$A$1:$D$102"}</definedName>
    <definedName name="HTML_Control16" hidden="1">{"'TABLE82'!$A$1:$D$102"}</definedName>
    <definedName name="HTML_Control17" hidden="1">{"'TABLE82'!$A$1:$D$102"}</definedName>
    <definedName name="HTML_Control18" hidden="1">{"'TABLE82'!$A$1:$D$102"}</definedName>
    <definedName name="HTML_Control19" hidden="1">{"'TABLE82'!$A$1:$D$102"}</definedName>
    <definedName name="HTML_Control2" hidden="1">{"'TABLE82'!$A$1:$D$102"}</definedName>
    <definedName name="HTML_Control20" hidden="1">{"'TABLE82'!$A$1:$D$102"}</definedName>
    <definedName name="HTML_Control21" hidden="1">{"'TABLE82'!$A$1:$D$102"}</definedName>
    <definedName name="HTML_Control3" hidden="1">{"'TABLE82'!$A$1:$D$102"}</definedName>
    <definedName name="HTML_Control4" hidden="1">{"'TABLE82'!$A$1:$D$102"}</definedName>
    <definedName name="HTML_Control5" hidden="1">{"'TABLE82'!$A$1:$D$102"}</definedName>
    <definedName name="HTML_Control6" hidden="1">{"'TABLE82'!$A$1:$D$102"}</definedName>
    <definedName name="HTML_Control7" hidden="1">{"'TABLE82'!$A$1:$D$102"}</definedName>
    <definedName name="HTML_Control8" hidden="1">{"'TABLE82'!$A$1:$D$102"}</definedName>
    <definedName name="HTML_Control9" hidden="1">{"'TABLE82'!$A$1:$D$102"}</definedName>
    <definedName name="HTML_Description" hidden="1">""</definedName>
    <definedName name="HTML_Email" hidden="1">"harriet.mclaine@eia.doe.gov"</definedName>
    <definedName name="HTML_Header" hidden="1">""</definedName>
    <definedName name="HTML_LastUpdate" hidden="1">"1/31/01"</definedName>
    <definedName name="HTML_LineAfter" hidden="1">TRUE</definedName>
    <definedName name="HTML_LineBefore" hidden="1">FALSE</definedName>
    <definedName name="HTML_Name" hidden="1">"EIA"</definedName>
    <definedName name="HTML_OBDlg2" hidden="1">TRUE</definedName>
    <definedName name="HTML_OBDlg4" hidden="1">TRUE</definedName>
    <definedName name="HTML_OS" hidden="1">0</definedName>
    <definedName name="HTML_PathFile" hidden="1">"V:\PRJ\IEA\1X_INTNT\table82.html"</definedName>
    <definedName name="HTML_Title" hidden="1">""</definedName>
    <definedName name="htu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39283.3967592593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MerrillPrintIt" hidden="1">#N/A</definedName>
    <definedName name="nepr">[11]Допущ!$B$4</definedName>
    <definedName name="NewRange" hidden="1">#N/A</definedName>
    <definedName name="qgq" hidden="1">#N/A</definedName>
    <definedName name="qwerq" hidden="1">{"'TABLE82'!$A$1:$D$102"}</definedName>
    <definedName name="RedefinePrintTableRange" hidden="1">#N/A</definedName>
    <definedName name="rewqc" hidden="1">#N/A</definedName>
    <definedName name="rtu" hidden="1">{"'TABLE82'!$A$1:$D$102"}</definedName>
    <definedName name="rtytiui" hidden="1">{"'TABLE82'!$A$1:$D$102"}</definedName>
    <definedName name="sdfgdfh" hidden="1">{"'TABLE82'!$A$1:$D$102"}</definedName>
    <definedName name="sdsdf" hidden="1">{"'TABLE82'!$A$1:$D$102"}</definedName>
    <definedName name="shshryhasyhj" hidden="1">#N/A</definedName>
    <definedName name="shss" hidden="1">#N/A</definedName>
    <definedName name="ssy" hidden="1">#N/A</definedName>
    <definedName name="TR_101">[10]EQUIPMENT!#REF!</definedName>
    <definedName name="uioo" hidden="1">{"'TABLE82'!$A$1:$D$102"}</definedName>
    <definedName name="uioou" hidden="1">{"'TABLE82'!$A$1:$D$102"}</definedName>
    <definedName name="uiuip" hidden="1">{"'TABLE82'!$A$1:$D$102"}</definedName>
    <definedName name="vaaaaaavavv" hidden="1">#N/A</definedName>
    <definedName name="vbhmm" hidden="1">{"'TABLE82'!$A$1:$D$102"}</definedName>
    <definedName name="wergqerrgqwergr" hidden="1">#N/A</definedName>
    <definedName name="wrgsdgf" hidden="1">{"'TABLE82'!$A$1:$D$102"}</definedName>
    <definedName name="xfhs" hidden="1">#N/A</definedName>
    <definedName name="yuip" hidden="1">{"'TABLE82'!$A$1:$D$102"}</definedName>
    <definedName name="yuoip" hidden="1">{"'TABLE82'!$A$1:$D$102"}</definedName>
    <definedName name="Z_AB45FFAE_19AD_47F2_A68A_497CFA02F912_.wvu.Rows" hidden="1">#REF!</definedName>
    <definedName name="ZXVcv" hidden="1">{"'TABLE82'!$A$1:$D$102"}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1" i="2" l="1"/>
  <c r="AO10" i="2"/>
  <c r="AO8" i="2"/>
  <c r="W14" i="2" l="1"/>
  <c r="V14" i="2"/>
  <c r="R14" i="2"/>
  <c r="N14" i="2"/>
  <c r="J14" i="2"/>
  <c r="V13" i="2"/>
  <c r="W13" i="2" s="1"/>
  <c r="R13" i="2"/>
  <c r="N13" i="2"/>
  <c r="J13" i="2"/>
  <c r="V12" i="2"/>
  <c r="W12" i="2" s="1"/>
  <c r="R12" i="2"/>
  <c r="N12" i="2"/>
  <c r="J12" i="2"/>
  <c r="AN8" i="2"/>
  <c r="AN10" i="2"/>
  <c r="AN11" i="2"/>
  <c r="AN7" i="2"/>
  <c r="M7" i="2"/>
  <c r="AD11" i="2"/>
  <c r="AD8" i="2"/>
  <c r="M8" i="2"/>
  <c r="AD7" i="2"/>
  <c r="M10" i="2"/>
  <c r="M6" i="2"/>
  <c r="M11" i="2"/>
  <c r="AD5" i="2"/>
  <c r="M5" i="2"/>
  <c r="AD10" i="2"/>
  <c r="M9" i="2"/>
  <c r="P5" i="2"/>
  <c r="P8" i="2"/>
  <c r="AG7" i="2"/>
  <c r="AG8" i="2"/>
  <c r="P6" i="2"/>
  <c r="P11" i="2"/>
  <c r="AG5" i="2"/>
  <c r="AG10" i="2"/>
  <c r="P9" i="2"/>
  <c r="AG11" i="2"/>
  <c r="P7" i="2"/>
  <c r="P10" i="2"/>
  <c r="U9" i="2"/>
  <c r="U6" i="2"/>
  <c r="AL11" i="2"/>
  <c r="U8" i="2"/>
  <c r="U10" i="2"/>
  <c r="AL7" i="2"/>
  <c r="U5" i="2"/>
  <c r="U11" i="2"/>
  <c r="AL5" i="2"/>
  <c r="AL8" i="2"/>
  <c r="AL10" i="2"/>
  <c r="U7" i="2"/>
  <c r="I6" i="2"/>
  <c r="Z11" i="2"/>
  <c r="Z7" i="2"/>
  <c r="Z8" i="2"/>
  <c r="I9" i="2"/>
  <c r="Z5" i="2"/>
  <c r="I5" i="2"/>
  <c r="I8" i="2"/>
  <c r="Z6" i="2"/>
  <c r="I11" i="2"/>
  <c r="I7" i="2"/>
  <c r="I10" i="2"/>
  <c r="Z9" i="2"/>
  <c r="Z10" i="2"/>
  <c r="AK7" i="2"/>
  <c r="AK8" i="2"/>
  <c r="T5" i="2"/>
  <c r="AK10" i="2"/>
  <c r="AK11" i="2"/>
  <c r="T6" i="2"/>
  <c r="T11" i="2"/>
  <c r="AK5" i="2"/>
  <c r="T7" i="2"/>
  <c r="T10" i="2"/>
  <c r="T9" i="2"/>
  <c r="L10" i="2"/>
  <c r="AC8" i="2"/>
  <c r="L9" i="2"/>
  <c r="L7" i="2"/>
  <c r="L5" i="2"/>
  <c r="AC7" i="2"/>
  <c r="AC5" i="2"/>
  <c r="L11" i="2"/>
  <c r="L8" i="2"/>
  <c r="AC10" i="2"/>
  <c r="L6" i="2"/>
  <c r="AC11" i="2"/>
  <c r="H7" i="2"/>
  <c r="Y11" i="2"/>
  <c r="Y9" i="2"/>
  <c r="Y7" i="2"/>
  <c r="H10" i="2"/>
  <c r="H5" i="2"/>
  <c r="H6" i="2"/>
  <c r="Y5" i="2"/>
  <c r="H11" i="2"/>
  <c r="Y10" i="2"/>
  <c r="H9" i="2"/>
  <c r="H8" i="2"/>
  <c r="Y6" i="2"/>
  <c r="Y8" i="2"/>
  <c r="Q10" i="2"/>
  <c r="AH10" i="2"/>
  <c r="Q11" i="2"/>
  <c r="Q6" i="2"/>
  <c r="Q7" i="2"/>
  <c r="AH8" i="2"/>
  <c r="Q9" i="2"/>
  <c r="AH5" i="2"/>
  <c r="AH11" i="2"/>
  <c r="Q5" i="2"/>
  <c r="Q8" i="2"/>
  <c r="T8" i="2"/>
  <c r="AH7" i="2"/>
  <c r="X8" i="2"/>
  <c r="X10" i="2"/>
  <c r="X9" i="2"/>
  <c r="X5" i="2"/>
  <c r="X6" i="2"/>
  <c r="X11" i="2"/>
  <c r="X7" i="2"/>
  <c r="AJ7" i="2"/>
  <c r="W8" i="2"/>
  <c r="AJ5" i="2"/>
  <c r="AJ8" i="2"/>
  <c r="AJ10" i="2"/>
  <c r="AJ11" i="2"/>
  <c r="AF7" i="2"/>
  <c r="AF5" i="2"/>
  <c r="AF10" i="2"/>
  <c r="AF11" i="2"/>
  <c r="AF8" i="2"/>
  <c r="AB7" i="2"/>
  <c r="AB10" i="2"/>
  <c r="AB11" i="2"/>
  <c r="AB8" i="2"/>
  <c r="AB5" i="2"/>
  <c r="W11" i="2"/>
  <c r="G5" i="2"/>
  <c r="J5" i="2"/>
  <c r="S7" i="2"/>
  <c r="V7" i="2"/>
  <c r="W7" i="2"/>
  <c r="K6" i="2"/>
  <c r="N6" i="2"/>
  <c r="O11" i="2"/>
  <c r="R11" i="2"/>
  <c r="S10" i="2"/>
  <c r="V10" i="2"/>
  <c r="W10" i="2"/>
  <c r="O10" i="2"/>
  <c r="R10" i="2"/>
  <c r="G6" i="2"/>
  <c r="J6" i="2"/>
  <c r="G11" i="2"/>
  <c r="J11" i="2"/>
  <c r="G9" i="2"/>
  <c r="J9" i="2"/>
  <c r="S6" i="2"/>
  <c r="V6" i="2"/>
  <c r="W6" i="2"/>
  <c r="K7" i="2"/>
  <c r="N7" i="2"/>
  <c r="S5" i="2"/>
  <c r="V5" i="2"/>
  <c r="W5" i="2"/>
  <c r="O6" i="2"/>
  <c r="R6" i="2"/>
  <c r="G10" i="2"/>
  <c r="J10" i="2"/>
  <c r="K9" i="2"/>
  <c r="N9" i="2"/>
  <c r="K5" i="2"/>
  <c r="N5" i="2"/>
  <c r="K11" i="2"/>
  <c r="N11" i="2"/>
  <c r="O5" i="2"/>
  <c r="R5" i="2"/>
  <c r="G8" i="2"/>
  <c r="J8" i="2"/>
  <c r="G7" i="2"/>
  <c r="J7" i="2"/>
  <c r="O7" i="2"/>
  <c r="R7" i="2"/>
  <c r="S9" i="2"/>
  <c r="V9" i="2"/>
  <c r="W9" i="2"/>
  <c r="S8" i="2"/>
  <c r="V8" i="2"/>
  <c r="S11" i="2"/>
  <c r="V11" i="2"/>
  <c r="K8" i="2"/>
  <c r="N8" i="2"/>
  <c r="K10" i="2"/>
  <c r="N10" i="2"/>
  <c r="O8" i="2"/>
  <c r="R8" i="2"/>
  <c r="O9" i="2"/>
  <c r="R9" i="2"/>
</calcChain>
</file>

<file path=xl/sharedStrings.xml><?xml version="1.0" encoding="utf-8"?>
<sst xmlns="http://schemas.openxmlformats.org/spreadsheetml/2006/main" count="72" uniqueCount="47">
  <si>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</si>
  <si>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</si>
  <si>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</si>
  <si>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</si>
  <si>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</si>
  <si>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</si>
  <si>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</si>
  <si>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</si>
  <si>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</si>
  <si>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</si>
  <si>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</si>
  <si>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</si>
  <si>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Норма расхода</t>
  </si>
  <si>
    <t xml:space="preserve">DigiShot Plus 4G 4m, Downhole Electronic Detonator </t>
  </si>
  <si>
    <t xml:space="preserve">DigiShot Plus 4G 15m, Downhole Electronic Detonator </t>
  </si>
  <si>
    <t>Harness Wire Ø0,60mm</t>
  </si>
  <si>
    <t>1. velocity of detonation 6,8+-250 m/s;                                                    2. Initiation- no:6 strenght detonator</t>
  </si>
  <si>
    <t>1. Shell -  Aluminium ;                                                                            2. Explosive -  1g PETN;                                                         3. Tube Diameter   3 mm                                                         4. ms 100-7500</t>
  </si>
  <si>
    <t>1. Shell -  Aluminium ;                                                          2. Explosive -  1g PETN;                                                      3. Tube Diameter   3 mm                                                  4. ms 100-7500</t>
  </si>
  <si>
    <t xml:space="preserve">1. Density (g/cm3)  1.10 – 1.15;                                     2. Energy (mJ/kg)  4.56-5;                                              3. Gas Volume (It/kg)     903;                                                 4. Detonation Temperature (°C)    2381;                                                            5. V.O.D. (m/s)  5000a                                                                                              6.Water Resistance  Excellent </t>
  </si>
  <si>
    <t xml:space="preserve">1. Density (g/cm3)  1.10 – 1.12;                                       2. Energy (mJ/kg)  3,6;                                                   3. Gas Volume (It/kg)     930;                                               4. Detonation Temperature (°C)    2423;                                                            5. V.O.D. (m/s)  5300a                                                                                              6.Water Resistance  Excellent </t>
  </si>
  <si>
    <t>Detonator Shell Copper— Length 88.9mm (3.5 in)
Detonator Strength #12
Net Explosive Quantity (per 100 units) 0.10 kg / 0.22 lbs
Dynamic Shock Resistance &lt;=15954.15 Psi / 110 MPa
ESD Resistance &gt; 1 Joule Energy @ 30KV
RF Immunity Passes CEN/TS 13763-27
Standard Wire Color High Visbility Green
Premium Wire Color Black with High vis. Green Stripe
Deep Hole Wire Color High Visbility Yellow
Tensile Strength for Standard Wire &gt;500 N / 112 lbs
Tensile Strength for Premium Wire &gt;415 N / 93 lbs @ 21°C / 70°F
Tensile Strength for Deep Hole Wire &gt;200 N / 45 lbs @ 21°C / 70°F
Elongation for Standard Wire ~3%
Elongation for Premium Wire ~20%
Elongation for Deep Hole Wire ~25%
System Operating Temperature (range) -40° to +80°C / -40° to +176°F
Maximum Delay 20,000 ms
Maximum Detonators per Blast 16,000 (Utilizing DigiShot Plus 4G 
blast Commander)
In-Hole Sleep Time Testing 21 days in water and 100% 
diesel mediums pressurized to 
1MPa at 25°C/77°F</t>
  </si>
  <si>
    <t xml:space="preserve">№ </t>
  </si>
  <si>
    <t>RMG AURAMINE</t>
  </si>
  <si>
    <t>Гранулированное ВВ, АНФО; СИЛИТРА გრანულირებული ფეთქებადი ნივთიერება ანფო-ს/anfo-m</t>
  </si>
  <si>
    <t>Патронированное ВВ - 0,5 кг. - 38 мм.   პატრონირებული ფეთქებადი ნივთიერება  рат, вв - 0,5 კგ. - 38 მმ.</t>
  </si>
  <si>
    <t>Патронированное ВВ - 1,0 кг. - 65-75 мм.  პატრონირებული ფეთქებადი ნივთიერება рат, вв  - 1,0 კგ. - 65-75 მმ.</t>
  </si>
  <si>
    <t>Электродетонатор  ელექტროდეტონატორი</t>
  </si>
  <si>
    <t>Детонирующий шнур  სადეტონაციო ზონარი</t>
  </si>
  <si>
    <t>m</t>
  </si>
  <si>
    <t>kg</t>
  </si>
  <si>
    <t>pcs</t>
  </si>
  <si>
    <t>Серия инициирования, L- 25-30 м.                        ნონელის დაყოვნების არაელექტროდეტონატორი  excel L- 25-30 მ</t>
  </si>
  <si>
    <t>Серия инициирования, L- 4-5 м.                                                     ნონელის დაყოვნების არაელექტროდეტონატორი exel -L- 4-5 მ</t>
  </si>
  <si>
    <t xml:space="preserve">1. Density (g/cm3) 0.78 –1,05;                                       2. Gas Volume (It/kg)  963;                                            4. Gas volume 960-970 it/kg                             5.Decomposition Temperature - (°C)    210;                                                6.Explosion Data Explosion speed-5680-6500 m/s;                                                                              7.  detonation temperature -2716 0  k                                                                                                8. Water - Resistance  No </t>
  </si>
  <si>
    <t>1. Shell Material - Aluminum;                                         2. Shell Length (range) 60.9 to 83.8 mm;                                                   3. Maximum Water Pressure 60 PSI 8 hrs;                                             4.Shelf Life Maximum 5 years (from date of production); 5.Maximum Usage Temperature 66°C (150°F);                                                                                 6. Net Explosive Content 0.10 kg
7. Double Wire to Shell 10 kV/300 pF/15 mJ</t>
  </si>
  <si>
    <t>Description</t>
  </si>
  <si>
    <t xml:space="preserve"> Data sheet</t>
  </si>
  <si>
    <t>Unit</t>
  </si>
  <si>
    <t>I quart.</t>
  </si>
  <si>
    <t>II quart.</t>
  </si>
  <si>
    <t>III quart.</t>
  </si>
  <si>
    <t>IV quart.</t>
  </si>
  <si>
    <t xml:space="preserve">Total 2025 </t>
  </si>
  <si>
    <t>TOTAL QUANTITY</t>
  </si>
  <si>
    <t>შესასყიდი ფეთქებადი მასალები ბექთაქარის (და საყდრისის) მაღაროსთვის 2025 წლის პერიოდში</t>
  </si>
  <si>
    <t>RMG AURAMINE (FOR SAKDRISI)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</si>
</sst>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16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16" fillId="4" borderId="8" xfId="0" applyNumberFormat="1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3" fontId="16" fillId="4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5" fillId="5" borderId="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3" fontId="17" fillId="4" borderId="2" xfId="0" applyNumberFormat="1" applyFont="1" applyFill="1" applyBorder="1" applyAlignment="1">
      <alignment horizontal="center" vertical="center" wrapText="1"/>
    </xf>
    <xf numFmtId="3" fontId="17" fillId="4" borderId="19" xfId="0" applyNumberFormat="1" applyFont="1" applyFill="1" applyBorder="1" applyAlignment="1">
      <alignment horizontal="center" vertical="center" wrapText="1"/>
    </xf>
    <xf numFmtId="3" fontId="17" fillId="4" borderId="20" xfId="0" applyNumberFormat="1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3" fontId="16" fillId="4" borderId="19" xfId="0" applyNumberFormat="1" applyFont="1" applyFill="1" applyBorder="1" applyAlignment="1">
      <alignment horizontal="center" vertical="center" wrapText="1"/>
    </xf>
    <xf numFmtId="3" fontId="16" fillId="4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Live%20Models/_russian%20operating%20inpu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ood%20&amp;%20Beverage\Equity%20Comps\Outputs\Largecapfood.C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Documents%20and%20Settings\snossoff\Local%20Settings\Temporary%20Internet%20Files\OLKC4\template_pric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AL\SMELT\Al%20Smelter%20Blank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01-fps01\WORKGROUPS\PUBLIC\BLOOMBERG\Oils\Slavneft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Metals\john\Reports\john\Seth\Historical%20Coal%20and%20Gas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no_sinjikashv\LOCAL%20(D)\ForAll\Oils%20valuation\Oils%20Bloomberg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-Beqtaqari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jamanov/AppData/Local/Microsoft/Windows/INetCache/Content.Outlook/K5U033QG/&#1041;&#1102;&#1076;&#1078;&#1077;&#1090;_2025%20&#1075;/&#1041;&#1102;&#1076;&#1078;&#1077;&#1090;_2025%20&#1075;/&#1041;&#1102;&#1076;&#1078;&#1077;&#1090;_2024%20&#1075;/28.06.18%20&#1053;&#1086;&#1074;&#1099;&#1081;%20&#1041;&#1102;&#1076;&#1078;&#1077;&#1090;%20&#1041;&#1077;&#1082;&#1090;&#1072;&#1082;&#1072;&#108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Macroeconomic Assumptions"/>
      <sheetName val="ADJ"/>
      <sheetName val="ECON"/>
      <sheetName val="OIL"/>
      <sheetName val="Domestic Oil Price"/>
      <sheetName val="Export Duty on Products"/>
      <sheetName val="Export Oil Price"/>
      <sheetName val="Product Prices"/>
      <sheetName val="Domestic Crude Taxes"/>
      <sheetName val="Domestic Product Taxes"/>
      <sheetName val="Export Duty on Crude"/>
      <sheetName val="Modified CERA Oil Balance "/>
      <sheetName val="Russia Energy Balance"/>
      <sheetName val="Export Capacity"/>
      <sheetName val="Oil annual"/>
      <sheetName val="Products annual"/>
      <sheetName val="Domestic Oil Price Data"/>
      <sheetName val="InfoTEK Domestic Prices"/>
      <sheetName val="Inputs"/>
      <sheetName val="Downstream correlations"/>
      <sheetName val="Supply_Demand"/>
      <sheetName val="OPEC"/>
      <sheetName val="DOEDATA"/>
      <sheetName val="Basic_Macroeconomic_Assumptions"/>
      <sheetName val="Domestic_Oil_Price"/>
      <sheetName val="Export_Duty_on_Products"/>
      <sheetName val="Export_Oil_Price"/>
      <sheetName val="Product_Prices"/>
      <sheetName val="Domestic_Crude_Taxes"/>
      <sheetName val="Domestic_Product_Taxes"/>
      <sheetName val="Export_Duty_on_Crude"/>
      <sheetName val="Modified_CERA_Oil_Balance_"/>
      <sheetName val="Russia_Energy_Balance"/>
      <sheetName val="Export_Capacity"/>
      <sheetName val="Oil_annual"/>
      <sheetName val="Products_annual"/>
      <sheetName val="Domestic_Oil_Price_Data"/>
      <sheetName val="InfoTEK_Domestic_Prices"/>
      <sheetName val="Downstream_correlations"/>
      <sheetName val="P&amp;L"/>
      <sheetName val="Пассив"/>
      <sheetName val="Capital1"/>
      <sheetName val="CF1"/>
      <sheetName val="CF2"/>
      <sheetName val="Capital2"/>
      <sheetName val="FA"/>
    </sheetNames>
    <sheetDataSet>
      <sheetData sheetId="0">
        <row r="3">
          <cell r="A3">
            <v>35095</v>
          </cell>
        </row>
      </sheetData>
      <sheetData sheetId="1">
        <row r="3">
          <cell r="O3">
            <v>15.098000000000001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3">
          <cell r="A3">
            <v>35095</v>
          </cell>
          <cell r="D3">
            <v>35095</v>
          </cell>
          <cell r="G3">
            <v>36007</v>
          </cell>
          <cell r="J3">
            <v>35095</v>
          </cell>
        </row>
      </sheetData>
      <sheetData sheetId="22" refreshError="1">
        <row r="3">
          <cell r="O3">
            <v>15.098000000000001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Report"/>
      <sheetName val="MultipleReport"/>
      <sheetName val="Operating Comps"/>
      <sheetName val="Macros"/>
      <sheetName val="Operating_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95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s"/>
      <sheetName val="stock"/>
      <sheetName val="historical"/>
      <sheetName val="breakdowns"/>
      <sheetName val="credit summary"/>
      <sheetName val="inputs"/>
      <sheetName val="credit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"/>
      <sheetName val="Output"/>
      <sheetName val="codes"/>
      <sheetName val="MainData"/>
      <sheetName val="Dump"/>
      <sheetName val="Summary"/>
      <sheetName val="SummaryDump"/>
      <sheetName val="Ownership"/>
      <sheetName val="OwnershipDump"/>
      <sheetName val="CDROM"/>
      <sheetName val="macros"/>
      <sheetName val="Export"/>
      <sheetName val="batchprint"/>
      <sheetName val="main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avneft final"/>
      <sheetName val="Slavneft_final"/>
      <sheetName val="Лист 2,0201,1010,0"/>
      <sheetName val="Erläu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 Gas"/>
      <sheetName val="Coal"/>
    </sheetNames>
    <sheetDataSet>
      <sheetData sheetId="0" refreshError="1">
        <row r="3">
          <cell r="A3" t="e">
            <v>#NAME?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loomberg update"/>
      <sheetName val="X-rates"/>
      <sheetName val="1999-2000 DATA"/>
      <sheetName val="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PIPING"/>
      <sheetName val="VALVES"/>
      <sheetName val="MOTORS"/>
      <sheetName val="INSTRUMENTS"/>
      <sheetName val="CAPEX"/>
      <sheetName val="CAPEX1"/>
      <sheetName val="CAPEX2"/>
      <sheetName val="Cashflow"/>
      <sheetName val="Sheet1"/>
      <sheetName val="Гиорги. Выручка Copper"/>
    </sheetNames>
    <sheetDataSet>
      <sheetData sheetId="0">
        <row r="13">
          <cell r="V1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с реальн НДПИ"/>
      <sheetName val="Бюджет с реальн НДПИ без 2 комп"/>
      <sheetName val="Бюджет с офиц НДПИ"/>
      <sheetName val="НДС"/>
      <sheetName val="Бюджет с офиц НДПИ без 2 компл"/>
      <sheetName val="new осн обор "/>
      <sheetName val="new,Вспом. обор.новое"/>
      <sheetName val="new,TITAN"/>
      <sheetName val="допол. новое"/>
      <sheetName val="new,Первоочер. обор.NORMET"/>
      <sheetName val="новое штатное"/>
      <sheetName val="Beqtaqari DCF"/>
      <sheetName val="Капвложен по компаниям и видам"/>
      <sheetName val="Проходка -затраты"/>
      <sheetName val="new,Операц. затраты "/>
      <sheetName val="new.штатное после 2 кв.18г"/>
      <sheetName val="new,штатное на 17г и 1-2 кв.18г"/>
      <sheetName val=" расход матер. на 2017 "/>
      <sheetName val="new,смета прудотстойника"/>
      <sheetName val=" new,смета .Лаборатория"/>
      <sheetName val="расход на П.М.2017 новое"/>
      <sheetName val="Стр-во Лаборатории"/>
      <sheetName val="Стр-во промпл старое"/>
      <sheetName val="Прошлые затраты 13.06"/>
      <sheetName val="План покуп техники"/>
      <sheetName val="НДПИ 2018 (офиц)"/>
      <sheetName val="НДПИ 2019 (офиц)"/>
      <sheetName val="НДПИ 2020 (офиц)"/>
      <sheetName val="План освоения (реал)"/>
      <sheetName val="НДПИ 2019 (реал)"/>
      <sheetName val="НДПИ 2020 (реал)"/>
      <sheetName val="Стр-во промпл. новое"/>
      <sheetName val="Прошлые затраты 30.04."/>
      <sheetName val="Прошлые затраты 20.10.17"/>
      <sheetName val="Допущ"/>
      <sheetName val="НДС (на данный момент)"/>
      <sheetName val="НДС (будущее)"/>
      <sheetName val="Mine Capital Exp"/>
      <sheetName val="Mine equip"/>
      <sheetName val="Наземные установки"/>
      <sheetName val="Mine Cost Summary"/>
      <sheetName val="Mine Dev &amp; prod sch $"/>
      <sheetName val="Unit $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">
          <cell r="B3">
            <v>2.5</v>
          </cell>
        </row>
        <row r="4">
          <cell r="B4">
            <v>0.05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5"/>
  <sheetViews>
    <sheetView tabSelected="1" topLeftCell="B1" workbookViewId="0">
      <selection activeCell="C9" sqref="C9"/>
    </sheetView>
  </sheetViews>
  <sheetFormatPr defaultColWidth="8.90625" defaultRowHeight="14.5" x14ac:dyDescent="0.35"/>
  <cols>
    <col min="1" max="1" width="3.7265625" style="4" hidden="1" customWidth="1"/>
    <col min="2" max="2" width="4.08984375" style="4" customWidth="1"/>
    <col min="3" max="3" width="33.36328125" style="9" customWidth="1"/>
    <col min="4" max="4" width="30.08984375" style="18" customWidth="1"/>
    <col min="5" max="5" width="7.36328125" style="6" customWidth="1"/>
    <col min="6" max="6" width="5.26953125" style="4" hidden="1" customWidth="1"/>
    <col min="7" max="7" width="8.7265625" style="4" hidden="1" customWidth="1"/>
    <col min="8" max="9" width="8.90625" style="4" hidden="1" customWidth="1"/>
    <col min="10" max="10" width="9.7265625" style="4" customWidth="1"/>
    <col min="11" max="13" width="8.90625" style="4" hidden="1" customWidth="1"/>
    <col min="14" max="14" width="9.453125" style="4" customWidth="1"/>
    <col min="15" max="17" width="8.90625" style="4" hidden="1" customWidth="1"/>
    <col min="18" max="18" width="8.08984375" style="4" customWidth="1"/>
    <col min="19" max="21" width="8.90625" style="4" hidden="1" customWidth="1"/>
    <col min="22" max="22" width="7.90625" style="4" customWidth="1"/>
    <col min="23" max="23" width="10.36328125" style="4" customWidth="1"/>
    <col min="24" max="26" width="0" style="4" hidden="1" customWidth="1"/>
    <col min="27" max="27" width="7.7265625" style="4" customWidth="1"/>
    <col min="28" max="30" width="0" style="4" hidden="1" customWidth="1"/>
    <col min="31" max="31" width="8.90625" style="4"/>
    <col min="32" max="34" width="0" style="4" hidden="1" customWidth="1"/>
    <col min="35" max="35" width="8.90625" style="4"/>
    <col min="36" max="38" width="0" style="4" hidden="1" customWidth="1"/>
    <col min="39" max="40" width="8.90625" style="4"/>
    <col min="41" max="41" width="11.08984375" style="4" customWidth="1"/>
    <col min="42" max="16384" width="8.90625" style="4"/>
  </cols>
  <sheetData>
    <row r="1" spans="2:43" ht="15" customHeight="1" x14ac:dyDescent="0.35">
      <c r="B1" s="55" t="s">
        <v>45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7"/>
    </row>
    <row r="2" spans="2:43" ht="19.5" customHeight="1" thickBot="1" x14ac:dyDescent="0.4"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60"/>
    </row>
    <row r="3" spans="2:43" ht="28.5" customHeight="1" x14ac:dyDescent="0.35">
      <c r="B3" s="48"/>
      <c r="C3" s="48"/>
      <c r="D3" s="48"/>
      <c r="E3" s="48"/>
      <c r="F3" s="49"/>
      <c r="G3" s="52" t="s">
        <v>23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4"/>
      <c r="X3" s="52" t="s">
        <v>46</v>
      </c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4"/>
    </row>
    <row r="4" spans="2:43" s="6" customFormat="1" ht="52.75" customHeight="1" x14ac:dyDescent="0.35">
      <c r="B4" s="7" t="s">
        <v>22</v>
      </c>
      <c r="C4" s="19" t="s">
        <v>36</v>
      </c>
      <c r="D4" s="20" t="s">
        <v>37</v>
      </c>
      <c r="E4" s="20" t="s">
        <v>38</v>
      </c>
      <c r="F4" s="41" t="s">
        <v>12</v>
      </c>
      <c r="G4" s="32" t="s">
        <v>0</v>
      </c>
      <c r="H4" s="7" t="s">
        <v>1</v>
      </c>
      <c r="I4" s="7" t="s">
        <v>2</v>
      </c>
      <c r="J4" s="20" t="s">
        <v>39</v>
      </c>
      <c r="K4" s="7" t="s">
        <v>3</v>
      </c>
      <c r="L4" s="7" t="s">
        <v>4</v>
      </c>
      <c r="M4" s="7" t="s">
        <v>5</v>
      </c>
      <c r="N4" s="20" t="s">
        <v>40</v>
      </c>
      <c r="O4" s="7" t="s">
        <v>6</v>
      </c>
      <c r="P4" s="7" t="s">
        <v>7</v>
      </c>
      <c r="Q4" s="7" t="s">
        <v>8</v>
      </c>
      <c r="R4" s="20" t="s">
        <v>41</v>
      </c>
      <c r="S4" s="7" t="s">
        <v>9</v>
      </c>
      <c r="T4" s="7" t="s">
        <v>10</v>
      </c>
      <c r="U4" s="7" t="s">
        <v>11</v>
      </c>
      <c r="V4" s="20" t="s">
        <v>42</v>
      </c>
      <c r="W4" s="33" t="s">
        <v>43</v>
      </c>
      <c r="X4" s="32" t="s">
        <v>0</v>
      </c>
      <c r="Y4" s="7" t="s">
        <v>1</v>
      </c>
      <c r="Z4" s="7" t="s">
        <v>2</v>
      </c>
      <c r="AA4" s="20" t="s">
        <v>39</v>
      </c>
      <c r="AB4" s="31" t="s">
        <v>3</v>
      </c>
      <c r="AC4" s="31" t="s">
        <v>4</v>
      </c>
      <c r="AD4" s="31" t="s">
        <v>5</v>
      </c>
      <c r="AE4" s="20" t="s">
        <v>40</v>
      </c>
      <c r="AF4" s="31" t="s">
        <v>6</v>
      </c>
      <c r="AG4" s="31" t="s">
        <v>7</v>
      </c>
      <c r="AH4" s="31" t="s">
        <v>8</v>
      </c>
      <c r="AI4" s="20" t="s">
        <v>41</v>
      </c>
      <c r="AJ4" s="31" t="s">
        <v>9</v>
      </c>
      <c r="AK4" s="31" t="s">
        <v>10</v>
      </c>
      <c r="AL4" s="31" t="s">
        <v>11</v>
      </c>
      <c r="AM4" s="20" t="s">
        <v>42</v>
      </c>
      <c r="AN4" s="33" t="s">
        <v>43</v>
      </c>
      <c r="AO4" s="27" t="s">
        <v>44</v>
      </c>
    </row>
    <row r="5" spans="2:43" ht="48" customHeight="1" x14ac:dyDescent="0.35">
      <c r="B5" s="7">
        <v>1</v>
      </c>
      <c r="C5" s="22" t="s">
        <v>33</v>
      </c>
      <c r="D5" s="13" t="s">
        <v>17</v>
      </c>
      <c r="E5" s="7" t="s">
        <v>31</v>
      </c>
      <c r="F5" s="42">
        <v>0.42</v>
      </c>
      <c r="G5" s="34">
        <f t="shared" ref="G5:G11" ca="1" si="0">$J$8*F5</f>
        <v>4215.7594639999998</v>
      </c>
      <c r="H5" s="10">
        <f t="shared" ref="H5:H11" ca="1" si="1">$K$8*F5</f>
        <v>4251.5219040000002</v>
      </c>
      <c r="I5" s="10">
        <f t="shared" ref="I5:I11" ca="1" si="2">$L$8*F5</f>
        <v>4212.5125840000001</v>
      </c>
      <c r="J5" s="11">
        <f t="shared" ref="J5:J14" ca="1" si="3">G5+H5+I5</f>
        <v>12679.793952</v>
      </c>
      <c r="K5" s="10">
        <f t="shared" ref="K5:K11" ca="1" si="4">$N$8*F5</f>
        <v>4288.0036919999993</v>
      </c>
      <c r="L5" s="10">
        <f t="shared" ref="L5:L11" ca="1" si="5">$O$8*F5</f>
        <v>4212.7069320000001</v>
      </c>
      <c r="M5" s="10">
        <f t="shared" ref="M5:M11" ca="1" si="6">$P$8*F5</f>
        <v>4253.6665079999993</v>
      </c>
      <c r="N5" s="11">
        <f t="shared" ref="N5:N14" ca="1" si="7">K5+L5+M5</f>
        <v>12754.377131999998</v>
      </c>
      <c r="O5" s="10">
        <f t="shared" ref="O5:O11" ca="1" si="8">$R$8*F5</f>
        <v>4212.7517879999996</v>
      </c>
      <c r="P5" s="10">
        <f t="shared" ref="P5:P11" ca="1" si="9">$S$8*F5</f>
        <v>4294.0588879999996</v>
      </c>
      <c r="Q5" s="10">
        <f t="shared" ref="Q5:Q11" ca="1" si="10">$T$8*F5</f>
        <v>4206.8901000000005</v>
      </c>
      <c r="R5" s="11">
        <f t="shared" ref="R5:R14" ca="1" si="11">O5+P5+Q5</f>
        <v>12713.700776</v>
      </c>
      <c r="S5" s="10">
        <f t="shared" ref="S5:S11" ca="1" si="12">$V$8*F5</f>
        <v>4293.5285399999993</v>
      </c>
      <c r="T5" s="10">
        <f t="shared" ref="T5:T11" ca="1" si="13">$W$8*F5</f>
        <v>4217.4964999999993</v>
      </c>
      <c r="U5" s="50">
        <f t="shared" ref="U5:U11" ca="1" si="14">$X$8*F5</f>
        <v>0</v>
      </c>
      <c r="V5" s="11">
        <f t="shared" ref="V5:V14" ca="1" si="15">S5+T5+U5</f>
        <v>12727.968119999998</v>
      </c>
      <c r="W5" s="45">
        <f t="shared" ref="W5:W14" ca="1" si="16">V5+R5+N5+J5</f>
        <v>50875.839979999997</v>
      </c>
      <c r="X5" s="34">
        <f t="shared" ref="X5:X11" ca="1" si="17">$J$8*W5</f>
        <v>4215.7594639999998</v>
      </c>
      <c r="Y5" s="10">
        <f t="shared" ref="Y5:Y11" ca="1" si="18">$K$8*W5</f>
        <v>4251.5219040000002</v>
      </c>
      <c r="Z5" s="10">
        <f t="shared" ref="Z5:Z11" ca="1" si="19">$L$8*W5</f>
        <v>4212.5125840000001</v>
      </c>
      <c r="AA5" s="29">
        <v>6956.963531796564</v>
      </c>
      <c r="AB5" s="30">
        <f t="shared" ref="AB5:AB11" ca="1" si="20">$N$8*W5</f>
        <v>4288.0036919999993</v>
      </c>
      <c r="AC5" s="30">
        <f t="shared" ref="AC5:AC11" ca="1" si="21">$O$8*W5</f>
        <v>4212.7069320000001</v>
      </c>
      <c r="AD5" s="30">
        <f t="shared" ref="AD5:AD11" ca="1" si="22">$P$8*W5</f>
        <v>4253.6665079999993</v>
      </c>
      <c r="AE5" s="29">
        <v>7123.9197397818771</v>
      </c>
      <c r="AF5" s="30">
        <f t="shared" ref="AF5:AF11" ca="1" si="23">$R$8*W5</f>
        <v>4212.7517879999996</v>
      </c>
      <c r="AG5" s="30">
        <f t="shared" ref="AG5:AG11" ca="1" si="24">$S$8*W5</f>
        <v>4294.0588879999996</v>
      </c>
      <c r="AH5" s="30">
        <f t="shared" ref="AH5:AH11" ca="1" si="25">$T$8*W5</f>
        <v>4206.8901000000005</v>
      </c>
      <c r="AI5" s="29">
        <v>10249.48551883933</v>
      </c>
      <c r="AJ5" s="30">
        <f t="shared" ref="AJ5:AJ11" ca="1" si="26">$V$8*W5</f>
        <v>4293.5285399999993</v>
      </c>
      <c r="AK5" s="30">
        <f t="shared" ref="AK5:AK11" ca="1" si="27">$W$8*W5</f>
        <v>4217.4964999999993</v>
      </c>
      <c r="AL5" s="30">
        <f t="shared" ref="AL5:AL11" ca="1" si="28">$X$8*W5</f>
        <v>0</v>
      </c>
      <c r="AM5" s="29">
        <v>9536.6752148901669</v>
      </c>
      <c r="AN5" s="35">
        <v>33867</v>
      </c>
      <c r="AO5" s="51">
        <v>84743</v>
      </c>
      <c r="AQ5" s="28"/>
    </row>
    <row r="6" spans="2:43" ht="48.5" customHeight="1" x14ac:dyDescent="0.35">
      <c r="B6" s="7">
        <v>2</v>
      </c>
      <c r="C6" s="22" t="s">
        <v>32</v>
      </c>
      <c r="D6" s="13" t="s">
        <v>18</v>
      </c>
      <c r="E6" s="7" t="s">
        <v>31</v>
      </c>
      <c r="F6" s="42">
        <v>0.05</v>
      </c>
      <c r="G6" s="34">
        <f t="shared" ca="1" si="0"/>
        <v>501.87612666666666</v>
      </c>
      <c r="H6" s="10">
        <f t="shared" ca="1" si="1"/>
        <v>506.13356000000005</v>
      </c>
      <c r="I6" s="10">
        <f t="shared" ca="1" si="2"/>
        <v>501.48959333333335</v>
      </c>
      <c r="J6" s="11">
        <f t="shared" ca="1" si="3"/>
        <v>1509.49928</v>
      </c>
      <c r="K6" s="10">
        <f t="shared" ca="1" si="4"/>
        <v>510.47662999999994</v>
      </c>
      <c r="L6" s="10">
        <f t="shared" ca="1" si="5"/>
        <v>501.51273000000003</v>
      </c>
      <c r="M6" s="10">
        <f t="shared" ca="1" si="6"/>
        <v>506.38887</v>
      </c>
      <c r="N6" s="11">
        <f t="shared" ca="1" si="7"/>
        <v>1518.37823</v>
      </c>
      <c r="O6" s="10">
        <f t="shared" ca="1" si="8"/>
        <v>501.51807000000002</v>
      </c>
      <c r="P6" s="10">
        <f t="shared" ca="1" si="9"/>
        <v>511.19748666666669</v>
      </c>
      <c r="Q6" s="10">
        <f t="shared" ca="1" si="10"/>
        <v>500.82025000000004</v>
      </c>
      <c r="R6" s="11">
        <f t="shared" ca="1" si="11"/>
        <v>1513.5358066666668</v>
      </c>
      <c r="S6" s="10">
        <f t="shared" ca="1" si="12"/>
        <v>511.13434999999993</v>
      </c>
      <c r="T6" s="10">
        <f t="shared" ca="1" si="13"/>
        <v>502.08291666666668</v>
      </c>
      <c r="U6" s="50">
        <f t="shared" ca="1" si="14"/>
        <v>0</v>
      </c>
      <c r="V6" s="11">
        <f t="shared" ca="1" si="15"/>
        <v>1515.2342999999998</v>
      </c>
      <c r="W6" s="45">
        <f t="shared" ca="1" si="16"/>
        <v>6056.6476166666671</v>
      </c>
      <c r="X6" s="34">
        <f t="shared" ca="1" si="17"/>
        <v>501.87612666666666</v>
      </c>
      <c r="Y6" s="10">
        <f t="shared" ca="1" si="18"/>
        <v>506.13356000000005</v>
      </c>
      <c r="Z6" s="10">
        <f t="shared" ca="1" si="19"/>
        <v>501.48959333333335</v>
      </c>
      <c r="AA6" s="64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6"/>
      <c r="AO6" s="51">
        <v>6057</v>
      </c>
    </row>
    <row r="7" spans="2:43" ht="80.5" customHeight="1" x14ac:dyDescent="0.35">
      <c r="B7" s="7">
        <v>3</v>
      </c>
      <c r="C7" s="23" t="s">
        <v>24</v>
      </c>
      <c r="D7" s="14" t="s">
        <v>34</v>
      </c>
      <c r="E7" s="12" t="s">
        <v>30</v>
      </c>
      <c r="F7" s="42">
        <v>1.2</v>
      </c>
      <c r="G7" s="34">
        <f t="shared" ca="1" si="0"/>
        <v>12045.027039999999</v>
      </c>
      <c r="H7" s="10">
        <f t="shared" ca="1" si="1"/>
        <v>12147.20544</v>
      </c>
      <c r="I7" s="10">
        <f t="shared" ca="1" si="2"/>
        <v>12035.750239999999</v>
      </c>
      <c r="J7" s="11">
        <f t="shared" ca="1" si="3"/>
        <v>36227.98272</v>
      </c>
      <c r="K7" s="10">
        <f t="shared" ca="1" si="4"/>
        <v>12251.439119999997</v>
      </c>
      <c r="L7" s="10">
        <f t="shared" ca="1" si="5"/>
        <v>12036.30552</v>
      </c>
      <c r="M7" s="10">
        <f t="shared" ca="1" si="6"/>
        <v>12153.332879999998</v>
      </c>
      <c r="N7" s="11">
        <f t="shared" ca="1" si="7"/>
        <v>36441.077519999992</v>
      </c>
      <c r="O7" s="10">
        <f t="shared" ca="1" si="8"/>
        <v>12036.43368</v>
      </c>
      <c r="P7" s="10">
        <f t="shared" ca="1" si="9"/>
        <v>12268.739679999999</v>
      </c>
      <c r="Q7" s="10">
        <f t="shared" ca="1" si="10"/>
        <v>12019.686</v>
      </c>
      <c r="R7" s="11">
        <f t="shared" ca="1" si="11"/>
        <v>36324.859360000002</v>
      </c>
      <c r="S7" s="10">
        <f t="shared" ca="1" si="12"/>
        <v>12267.224399999997</v>
      </c>
      <c r="T7" s="10">
        <f t="shared" ca="1" si="13"/>
        <v>12049.99</v>
      </c>
      <c r="U7" s="50">
        <f t="shared" ca="1" si="14"/>
        <v>0</v>
      </c>
      <c r="V7" s="11">
        <f t="shared" ca="1" si="15"/>
        <v>36365.623199999995</v>
      </c>
      <c r="W7" s="45">
        <f t="shared" ca="1" si="16"/>
        <v>145359.5428</v>
      </c>
      <c r="X7" s="34">
        <f t="shared" ca="1" si="17"/>
        <v>12045.027039999999</v>
      </c>
      <c r="Y7" s="10">
        <f t="shared" ca="1" si="18"/>
        <v>12147.20544</v>
      </c>
      <c r="Z7" s="10">
        <f t="shared" ca="1" si="19"/>
        <v>12035.750239999999</v>
      </c>
      <c r="AA7" s="29">
        <v>16138.955917297029</v>
      </c>
      <c r="AB7" s="30">
        <f t="shared" ca="1" si="20"/>
        <v>12251.439119999997</v>
      </c>
      <c r="AC7" s="30">
        <f t="shared" ca="1" si="21"/>
        <v>12036.30552</v>
      </c>
      <c r="AD7" s="30">
        <f t="shared" ca="1" si="22"/>
        <v>12153.332879999998</v>
      </c>
      <c r="AE7" s="29">
        <v>16526.265534269856</v>
      </c>
      <c r="AF7" s="30">
        <f t="shared" ca="1" si="23"/>
        <v>12036.43368</v>
      </c>
      <c r="AG7" s="30">
        <f t="shared" ca="1" si="24"/>
        <v>12268.739679999999</v>
      </c>
      <c r="AH7" s="30">
        <f t="shared" ca="1" si="25"/>
        <v>12019.686</v>
      </c>
      <c r="AI7" s="29">
        <v>23777.039251031587</v>
      </c>
      <c r="AJ7" s="30">
        <f t="shared" ca="1" si="26"/>
        <v>12267.224399999997</v>
      </c>
      <c r="AK7" s="30">
        <f t="shared" ca="1" si="27"/>
        <v>12049.99</v>
      </c>
      <c r="AL7" s="30">
        <f t="shared" ca="1" si="28"/>
        <v>0</v>
      </c>
      <c r="AM7" s="29">
        <v>22123.442244197791</v>
      </c>
      <c r="AN7" s="35">
        <f t="shared" ref="AN7:AN11" si="29">AM7+AI7+AE7+AA7</f>
        <v>78565.702946796271</v>
      </c>
      <c r="AO7" s="51">
        <v>223926</v>
      </c>
    </row>
    <row r="8" spans="2:43" ht="67.5" customHeight="1" x14ac:dyDescent="0.35">
      <c r="B8" s="7">
        <v>4</v>
      </c>
      <c r="C8" s="23" t="s">
        <v>25</v>
      </c>
      <c r="D8" s="15" t="s">
        <v>19</v>
      </c>
      <c r="E8" s="12" t="s">
        <v>30</v>
      </c>
      <c r="F8" s="42">
        <v>0.6</v>
      </c>
      <c r="G8" s="34">
        <f t="shared" ca="1" si="0"/>
        <v>6022.5135199999995</v>
      </c>
      <c r="H8" s="10">
        <f t="shared" ca="1" si="1"/>
        <v>6073.6027199999999</v>
      </c>
      <c r="I8" s="10">
        <f t="shared" ca="1" si="2"/>
        <v>6017.8751199999997</v>
      </c>
      <c r="J8" s="11">
        <f t="shared" ca="1" si="3"/>
        <v>18113.99136</v>
      </c>
      <c r="K8" s="10">
        <f t="shared" ca="1" si="4"/>
        <v>6125.7195599999986</v>
      </c>
      <c r="L8" s="10">
        <f t="shared" ca="1" si="5"/>
        <v>6018.1527599999999</v>
      </c>
      <c r="M8" s="10">
        <f t="shared" ca="1" si="6"/>
        <v>6076.6664399999991</v>
      </c>
      <c r="N8" s="11">
        <f t="shared" ca="1" si="7"/>
        <v>18220.538759999996</v>
      </c>
      <c r="O8" s="10">
        <f t="shared" ca="1" si="8"/>
        <v>6018.21684</v>
      </c>
      <c r="P8" s="10">
        <f t="shared" ca="1" si="9"/>
        <v>6134.3698399999994</v>
      </c>
      <c r="Q8" s="10">
        <f t="shared" ca="1" si="10"/>
        <v>6009.8429999999998</v>
      </c>
      <c r="R8" s="11">
        <f t="shared" ca="1" si="11"/>
        <v>18162.429680000001</v>
      </c>
      <c r="S8" s="10">
        <f t="shared" ca="1" si="12"/>
        <v>6133.6121999999987</v>
      </c>
      <c r="T8" s="10">
        <f t="shared" ca="1" si="13"/>
        <v>6024.9949999999999</v>
      </c>
      <c r="U8" s="50">
        <f t="shared" ca="1" si="14"/>
        <v>0</v>
      </c>
      <c r="V8" s="11">
        <f t="shared" ca="1" si="15"/>
        <v>18182.811599999997</v>
      </c>
      <c r="W8" s="45">
        <f t="shared" ca="1" si="16"/>
        <v>72679.771399999998</v>
      </c>
      <c r="X8" s="34">
        <f t="shared" ca="1" si="17"/>
        <v>6022.5135199999995</v>
      </c>
      <c r="Y8" s="10">
        <f t="shared" ca="1" si="18"/>
        <v>6073.6027199999999</v>
      </c>
      <c r="Z8" s="10">
        <f t="shared" ca="1" si="19"/>
        <v>6017.8751199999997</v>
      </c>
      <c r="AA8" s="29">
        <v>6219.2855021319283</v>
      </c>
      <c r="AB8" s="30">
        <f t="shared" ca="1" si="20"/>
        <v>6125.7195599999986</v>
      </c>
      <c r="AC8" s="30">
        <f t="shared" ca="1" si="21"/>
        <v>6018.1527599999999</v>
      </c>
      <c r="AD8" s="30">
        <f t="shared" ca="1" si="22"/>
        <v>6076.6664399999991</v>
      </c>
      <c r="AE8" s="29">
        <v>6368.5385949601787</v>
      </c>
      <c r="AF8" s="30">
        <f t="shared" ca="1" si="23"/>
        <v>6018.21684</v>
      </c>
      <c r="AG8" s="30">
        <f t="shared" ca="1" si="24"/>
        <v>6134.3698399999994</v>
      </c>
      <c r="AH8" s="30">
        <f t="shared" ca="1" si="25"/>
        <v>6009.8429999999998</v>
      </c>
      <c r="AI8" s="29">
        <v>9163</v>
      </c>
      <c r="AJ8" s="30">
        <f t="shared" ca="1" si="26"/>
        <v>6133.6121999999987</v>
      </c>
      <c r="AK8" s="30">
        <f t="shared" ca="1" si="27"/>
        <v>6024.9949999999999</v>
      </c>
      <c r="AL8" s="30">
        <f t="shared" ca="1" si="28"/>
        <v>0</v>
      </c>
      <c r="AM8" s="29">
        <v>8525</v>
      </c>
      <c r="AN8" s="35">
        <f t="shared" si="29"/>
        <v>30275.824097092103</v>
      </c>
      <c r="AO8" s="51">
        <f>30276+72680</f>
        <v>102956</v>
      </c>
    </row>
    <row r="9" spans="2:43" ht="68.5" customHeight="1" x14ac:dyDescent="0.35">
      <c r="B9" s="7">
        <v>5</v>
      </c>
      <c r="C9" s="23" t="s">
        <v>26</v>
      </c>
      <c r="D9" s="15" t="s">
        <v>20</v>
      </c>
      <c r="E9" s="12" t="s">
        <v>30</v>
      </c>
      <c r="F9" s="43">
        <v>7.0000000000000001E-3</v>
      </c>
      <c r="G9" s="34">
        <f t="shared" ca="1" si="0"/>
        <v>70.262657733333327</v>
      </c>
      <c r="H9" s="10">
        <f t="shared" ca="1" si="1"/>
        <v>70.858698400000009</v>
      </c>
      <c r="I9" s="10">
        <f t="shared" ca="1" si="2"/>
        <v>70.208543066666664</v>
      </c>
      <c r="J9" s="11">
        <f t="shared" ca="1" si="3"/>
        <v>211.3298992</v>
      </c>
      <c r="K9" s="10">
        <f t="shared" ca="1" si="4"/>
        <v>71.466728199999991</v>
      </c>
      <c r="L9" s="10">
        <f t="shared" ca="1" si="5"/>
        <v>70.211782200000002</v>
      </c>
      <c r="M9" s="10">
        <f t="shared" ca="1" si="6"/>
        <v>70.894441799999996</v>
      </c>
      <c r="N9" s="11">
        <f t="shared" ca="1" si="7"/>
        <v>212.57295219999997</v>
      </c>
      <c r="O9" s="10">
        <f t="shared" ca="1" si="8"/>
        <v>70.212529799999999</v>
      </c>
      <c r="P9" s="10">
        <f t="shared" ca="1" si="9"/>
        <v>71.567648133333336</v>
      </c>
      <c r="Q9" s="10">
        <f t="shared" ca="1" si="10"/>
        <v>70.114834999999999</v>
      </c>
      <c r="R9" s="11">
        <f t="shared" ca="1" si="11"/>
        <v>211.89501293333333</v>
      </c>
      <c r="S9" s="10">
        <f t="shared" ca="1" si="12"/>
        <v>71.558808999999982</v>
      </c>
      <c r="T9" s="10">
        <f t="shared" ca="1" si="13"/>
        <v>70.291608333333329</v>
      </c>
      <c r="U9" s="50">
        <f t="shared" ca="1" si="14"/>
        <v>0</v>
      </c>
      <c r="V9" s="11">
        <f t="shared" ca="1" si="15"/>
        <v>212.132802</v>
      </c>
      <c r="W9" s="45">
        <f t="shared" ca="1" si="16"/>
        <v>847.93066633333331</v>
      </c>
      <c r="X9" s="34">
        <f t="shared" ca="1" si="17"/>
        <v>70.262657733333327</v>
      </c>
      <c r="Y9" s="10">
        <f t="shared" ca="1" si="18"/>
        <v>70.858698400000009</v>
      </c>
      <c r="Z9" s="10">
        <f t="shared" ca="1" si="19"/>
        <v>70.208543066666664</v>
      </c>
      <c r="AA9" s="61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3"/>
      <c r="AO9" s="51">
        <v>848</v>
      </c>
    </row>
    <row r="10" spans="2:43" ht="91" customHeight="1" x14ac:dyDescent="0.35">
      <c r="B10" s="7">
        <v>6</v>
      </c>
      <c r="C10" s="24" t="s">
        <v>27</v>
      </c>
      <c r="D10" s="16" t="s">
        <v>35</v>
      </c>
      <c r="E10" s="7" t="s">
        <v>31</v>
      </c>
      <c r="F10" s="42">
        <v>0.02</v>
      </c>
      <c r="G10" s="34">
        <f t="shared" ca="1" si="0"/>
        <v>200.75045066666667</v>
      </c>
      <c r="H10" s="10">
        <f t="shared" ca="1" si="1"/>
        <v>202.45342400000001</v>
      </c>
      <c r="I10" s="10">
        <f t="shared" ca="1" si="2"/>
        <v>200.59583733333332</v>
      </c>
      <c r="J10" s="11">
        <f t="shared" ca="1" si="3"/>
        <v>603.799712</v>
      </c>
      <c r="K10" s="10">
        <f t="shared" ca="1" si="4"/>
        <v>204.19065199999997</v>
      </c>
      <c r="L10" s="10">
        <f t="shared" ca="1" si="5"/>
        <v>200.60509200000001</v>
      </c>
      <c r="M10" s="10">
        <f t="shared" ca="1" si="6"/>
        <v>202.55554799999999</v>
      </c>
      <c r="N10" s="11">
        <f t="shared" ca="1" si="7"/>
        <v>607.35129200000006</v>
      </c>
      <c r="O10" s="10">
        <f t="shared" ca="1" si="8"/>
        <v>200.60722799999999</v>
      </c>
      <c r="P10" s="10">
        <f t="shared" ca="1" si="9"/>
        <v>204.47899466666667</v>
      </c>
      <c r="Q10" s="10">
        <f t="shared" ca="1" si="10"/>
        <v>200.32810000000001</v>
      </c>
      <c r="R10" s="11">
        <f t="shared" ca="1" si="11"/>
        <v>605.41432266666675</v>
      </c>
      <c r="S10" s="10">
        <f t="shared" ca="1" si="12"/>
        <v>204.45373999999995</v>
      </c>
      <c r="T10" s="10">
        <f t="shared" ca="1" si="13"/>
        <v>200.83316666666667</v>
      </c>
      <c r="U10" s="50">
        <f t="shared" ca="1" si="14"/>
        <v>0</v>
      </c>
      <c r="V10" s="11">
        <f t="shared" ca="1" si="15"/>
        <v>606.09371999999996</v>
      </c>
      <c r="W10" s="45">
        <f t="shared" ca="1" si="16"/>
        <v>2422.6590466666667</v>
      </c>
      <c r="X10" s="34">
        <f t="shared" ca="1" si="17"/>
        <v>200.75045066666667</v>
      </c>
      <c r="Y10" s="10">
        <f t="shared" ca="1" si="18"/>
        <v>202.45342400000001</v>
      </c>
      <c r="Z10" s="10">
        <f t="shared" ca="1" si="19"/>
        <v>200.59583733333332</v>
      </c>
      <c r="AA10" s="29">
        <v>141</v>
      </c>
      <c r="AB10" s="30">
        <f t="shared" ca="1" si="20"/>
        <v>204.19065199999997</v>
      </c>
      <c r="AC10" s="30">
        <f t="shared" ca="1" si="21"/>
        <v>200.60509200000001</v>
      </c>
      <c r="AD10" s="30">
        <f t="shared" ca="1" si="22"/>
        <v>202.55554799999999</v>
      </c>
      <c r="AE10" s="29">
        <v>144</v>
      </c>
      <c r="AF10" s="30">
        <f t="shared" ca="1" si="23"/>
        <v>200.60722799999999</v>
      </c>
      <c r="AG10" s="30">
        <f t="shared" ca="1" si="24"/>
        <v>204.47899466666667</v>
      </c>
      <c r="AH10" s="30">
        <f t="shared" ca="1" si="25"/>
        <v>200.32810000000001</v>
      </c>
      <c r="AI10" s="29">
        <v>208</v>
      </c>
      <c r="AJ10" s="30">
        <f t="shared" ca="1" si="26"/>
        <v>204.45373999999995</v>
      </c>
      <c r="AK10" s="30">
        <f t="shared" ca="1" si="27"/>
        <v>200.83316666666667</v>
      </c>
      <c r="AL10" s="30">
        <f t="shared" ca="1" si="28"/>
        <v>0</v>
      </c>
      <c r="AM10" s="29">
        <v>193</v>
      </c>
      <c r="AN10" s="35">
        <f t="shared" si="29"/>
        <v>686</v>
      </c>
      <c r="AO10" s="51">
        <f>686+2423</f>
        <v>3109</v>
      </c>
    </row>
    <row r="11" spans="2:43" ht="35" customHeight="1" x14ac:dyDescent="0.35">
      <c r="B11" s="7">
        <v>7</v>
      </c>
      <c r="C11" s="23" t="s">
        <v>28</v>
      </c>
      <c r="D11" s="14" t="s">
        <v>16</v>
      </c>
      <c r="E11" s="12" t="s">
        <v>29</v>
      </c>
      <c r="F11" s="42">
        <v>0.25</v>
      </c>
      <c r="G11" s="34">
        <f t="shared" ca="1" si="0"/>
        <v>2509.3806333333332</v>
      </c>
      <c r="H11" s="10">
        <f t="shared" ca="1" si="1"/>
        <v>2530.6678000000002</v>
      </c>
      <c r="I11" s="10">
        <f t="shared" ca="1" si="2"/>
        <v>2507.4479666666666</v>
      </c>
      <c r="J11" s="11">
        <f t="shared" ca="1" si="3"/>
        <v>7547.4964</v>
      </c>
      <c r="K11" s="10">
        <f t="shared" ca="1" si="4"/>
        <v>2552.3831499999997</v>
      </c>
      <c r="L11" s="10">
        <f t="shared" ca="1" si="5"/>
        <v>2507.5636500000001</v>
      </c>
      <c r="M11" s="10">
        <f t="shared" ca="1" si="6"/>
        <v>2531.9443499999998</v>
      </c>
      <c r="N11" s="11">
        <f t="shared" ca="1" si="7"/>
        <v>7591.8911499999995</v>
      </c>
      <c r="O11" s="10">
        <f t="shared" ca="1" si="8"/>
        <v>2507.5903499999999</v>
      </c>
      <c r="P11" s="10">
        <f t="shared" ca="1" si="9"/>
        <v>2555.9874333333332</v>
      </c>
      <c r="Q11" s="10">
        <f t="shared" ca="1" si="10"/>
        <v>2504.1012500000002</v>
      </c>
      <c r="R11" s="11">
        <f t="shared" ca="1" si="11"/>
        <v>7567.6790333333338</v>
      </c>
      <c r="S11" s="10">
        <f t="shared" ca="1" si="12"/>
        <v>2555.6717499999995</v>
      </c>
      <c r="T11" s="10">
        <f t="shared" ca="1" si="13"/>
        <v>2510.4145833333332</v>
      </c>
      <c r="U11" s="50">
        <f t="shared" ca="1" si="14"/>
        <v>0</v>
      </c>
      <c r="V11" s="11">
        <f t="shared" ca="1" si="15"/>
        <v>7576.1714999999995</v>
      </c>
      <c r="W11" s="45">
        <f t="shared" ca="1" si="16"/>
        <v>30283.238083333334</v>
      </c>
      <c r="X11" s="34">
        <f t="shared" ca="1" si="17"/>
        <v>2509.3806333333332</v>
      </c>
      <c r="Y11" s="10">
        <f t="shared" ca="1" si="18"/>
        <v>2530.6678000000002</v>
      </c>
      <c r="Z11" s="10">
        <f t="shared" ca="1" si="19"/>
        <v>2507.4479666666666</v>
      </c>
      <c r="AA11" s="29">
        <v>2345</v>
      </c>
      <c r="AB11" s="30">
        <f t="shared" ca="1" si="20"/>
        <v>2552.3831499999997</v>
      </c>
      <c r="AC11" s="30">
        <f t="shared" ca="1" si="21"/>
        <v>2507.5636500000001</v>
      </c>
      <c r="AD11" s="30">
        <f t="shared" ca="1" si="22"/>
        <v>2531.9443499999998</v>
      </c>
      <c r="AE11" s="29">
        <v>2401</v>
      </c>
      <c r="AF11" s="30">
        <f t="shared" ca="1" si="23"/>
        <v>2507.5903499999999</v>
      </c>
      <c r="AG11" s="30">
        <f t="shared" ca="1" si="24"/>
        <v>2555.9874333333332</v>
      </c>
      <c r="AH11" s="30">
        <f t="shared" ca="1" si="25"/>
        <v>2504.1012500000002</v>
      </c>
      <c r="AI11" s="29">
        <v>3455</v>
      </c>
      <c r="AJ11" s="30">
        <f t="shared" ca="1" si="26"/>
        <v>2555.6717499999995</v>
      </c>
      <c r="AK11" s="30">
        <f t="shared" ca="1" si="27"/>
        <v>2510.4145833333332</v>
      </c>
      <c r="AL11" s="30">
        <f t="shared" ca="1" si="28"/>
        <v>0</v>
      </c>
      <c r="AM11" s="29">
        <v>3215</v>
      </c>
      <c r="AN11" s="35">
        <f t="shared" si="29"/>
        <v>11416</v>
      </c>
      <c r="AO11" s="51">
        <f>11416+30283</f>
        <v>41699</v>
      </c>
    </row>
    <row r="12" spans="2:43" ht="217" customHeight="1" x14ac:dyDescent="0.35">
      <c r="B12" s="7">
        <v>8</v>
      </c>
      <c r="C12" s="23" t="s">
        <v>13</v>
      </c>
      <c r="D12" s="21" t="s">
        <v>21</v>
      </c>
      <c r="E12" s="7" t="s">
        <v>31</v>
      </c>
      <c r="F12" s="44">
        <v>0.18</v>
      </c>
      <c r="G12" s="34">
        <v>248.78791918060483</v>
      </c>
      <c r="H12" s="10">
        <v>231.08820873613581</v>
      </c>
      <c r="I12" s="10">
        <v>259.95466523382623</v>
      </c>
      <c r="J12" s="11">
        <f t="shared" si="3"/>
        <v>739.83079315056693</v>
      </c>
      <c r="K12" s="10">
        <v>231.10954540539157</v>
      </c>
      <c r="L12" s="10">
        <v>250.22836623100176</v>
      </c>
      <c r="M12" s="10">
        <v>253.38713976286934</v>
      </c>
      <c r="N12" s="11">
        <f t="shared" si="7"/>
        <v>734.72505139926261</v>
      </c>
      <c r="O12" s="10">
        <v>237.53019743999999</v>
      </c>
      <c r="P12" s="10">
        <v>235.56269974457587</v>
      </c>
      <c r="Q12" s="10">
        <v>238.97847498009759</v>
      </c>
      <c r="R12" s="11">
        <f t="shared" si="11"/>
        <v>712.07137216467345</v>
      </c>
      <c r="S12" s="10">
        <v>239.35957079521259</v>
      </c>
      <c r="T12" s="10">
        <v>230.09690549954641</v>
      </c>
      <c r="U12" s="10">
        <v>242.49979520781392</v>
      </c>
      <c r="V12" s="11">
        <f t="shared" si="15"/>
        <v>711.95627150257292</v>
      </c>
      <c r="W12" s="45">
        <f t="shared" si="16"/>
        <v>2898.5834882170757</v>
      </c>
      <c r="X12" s="34">
        <v>248.78791918060483</v>
      </c>
      <c r="Y12" s="10">
        <v>231.08820873613581</v>
      </c>
      <c r="Z12" s="10">
        <v>259.95466523382623</v>
      </c>
      <c r="AA12" s="29"/>
      <c r="AB12" s="30"/>
      <c r="AC12" s="30"/>
      <c r="AD12" s="30"/>
      <c r="AE12" s="29"/>
      <c r="AF12" s="30"/>
      <c r="AG12" s="30"/>
      <c r="AH12" s="30"/>
      <c r="AI12" s="29"/>
      <c r="AJ12" s="30"/>
      <c r="AK12" s="30"/>
      <c r="AL12" s="30"/>
      <c r="AM12" s="29"/>
      <c r="AN12" s="35"/>
      <c r="AO12" s="51">
        <v>2899</v>
      </c>
    </row>
    <row r="13" spans="2:43" ht="219.5" customHeight="1" x14ac:dyDescent="0.35">
      <c r="B13" s="7">
        <v>9</v>
      </c>
      <c r="C13" s="23" t="s">
        <v>14</v>
      </c>
      <c r="D13" s="21" t="s">
        <v>21</v>
      </c>
      <c r="E13" s="7" t="s">
        <v>31</v>
      </c>
      <c r="F13" s="44">
        <v>0.18</v>
      </c>
      <c r="G13" s="34">
        <v>580.50514475474461</v>
      </c>
      <c r="H13" s="10">
        <v>539.20582038431689</v>
      </c>
      <c r="I13" s="10">
        <v>606.5608855455946</v>
      </c>
      <c r="J13" s="11">
        <f t="shared" si="3"/>
        <v>1726.2718506846561</v>
      </c>
      <c r="K13" s="10">
        <v>539.25560594591366</v>
      </c>
      <c r="L13" s="10">
        <v>583.86618787233738</v>
      </c>
      <c r="M13" s="10">
        <v>591.23665944669517</v>
      </c>
      <c r="N13" s="11">
        <f t="shared" si="7"/>
        <v>1714.3584532649461</v>
      </c>
      <c r="O13" s="10">
        <v>554.23712735999993</v>
      </c>
      <c r="P13" s="10">
        <v>549.64629940401039</v>
      </c>
      <c r="Q13" s="10">
        <v>557.61644162022776</v>
      </c>
      <c r="R13" s="11">
        <f t="shared" si="11"/>
        <v>1661.4998683842382</v>
      </c>
      <c r="S13" s="10">
        <v>558.50566518882943</v>
      </c>
      <c r="T13" s="10">
        <v>536.89277949894165</v>
      </c>
      <c r="U13" s="10">
        <v>565.83285548489914</v>
      </c>
      <c r="V13" s="11">
        <f t="shared" si="15"/>
        <v>1661.2313001726702</v>
      </c>
      <c r="W13" s="45">
        <f t="shared" si="16"/>
        <v>6763.3614725065108</v>
      </c>
      <c r="X13" s="34">
        <v>580.50514475474461</v>
      </c>
      <c r="Y13" s="10">
        <v>539.20582038431689</v>
      </c>
      <c r="Z13" s="10">
        <v>606.5608855455946</v>
      </c>
      <c r="AA13" s="29"/>
      <c r="AB13" s="30"/>
      <c r="AC13" s="30"/>
      <c r="AD13" s="30"/>
      <c r="AE13" s="29"/>
      <c r="AF13" s="30"/>
      <c r="AG13" s="30"/>
      <c r="AH13" s="30"/>
      <c r="AI13" s="29"/>
      <c r="AJ13" s="30"/>
      <c r="AK13" s="30"/>
      <c r="AL13" s="30"/>
      <c r="AM13" s="29"/>
      <c r="AN13" s="35"/>
      <c r="AO13" s="51">
        <v>6763</v>
      </c>
    </row>
    <row r="14" spans="2:43" ht="35" customHeight="1" thickBot="1" x14ac:dyDescent="0.4">
      <c r="B14" s="7">
        <v>10</v>
      </c>
      <c r="C14" s="25" t="s">
        <v>15</v>
      </c>
      <c r="D14" s="26"/>
      <c r="E14" s="12" t="s">
        <v>29</v>
      </c>
      <c r="F14" s="41"/>
      <c r="G14" s="36">
        <v>500</v>
      </c>
      <c r="H14" s="37">
        <v>500</v>
      </c>
      <c r="I14" s="37">
        <v>500</v>
      </c>
      <c r="J14" s="46">
        <f t="shared" si="3"/>
        <v>1500</v>
      </c>
      <c r="K14" s="37">
        <v>500</v>
      </c>
      <c r="L14" s="37">
        <v>500</v>
      </c>
      <c r="M14" s="37">
        <v>500</v>
      </c>
      <c r="N14" s="46">
        <f t="shared" si="7"/>
        <v>1500</v>
      </c>
      <c r="O14" s="37">
        <v>500</v>
      </c>
      <c r="P14" s="37">
        <v>500</v>
      </c>
      <c r="Q14" s="37">
        <v>500</v>
      </c>
      <c r="R14" s="46">
        <f t="shared" si="11"/>
        <v>1500</v>
      </c>
      <c r="S14" s="37">
        <v>500</v>
      </c>
      <c r="T14" s="37">
        <v>500</v>
      </c>
      <c r="U14" s="37">
        <v>500</v>
      </c>
      <c r="V14" s="46">
        <f t="shared" si="15"/>
        <v>1500</v>
      </c>
      <c r="W14" s="47">
        <f t="shared" si="16"/>
        <v>6000</v>
      </c>
      <c r="X14" s="36">
        <v>500</v>
      </c>
      <c r="Y14" s="37">
        <v>500</v>
      </c>
      <c r="Z14" s="37">
        <v>500</v>
      </c>
      <c r="AA14" s="38"/>
      <c r="AB14" s="39"/>
      <c r="AC14" s="39"/>
      <c r="AD14" s="39"/>
      <c r="AE14" s="38"/>
      <c r="AF14" s="39"/>
      <c r="AG14" s="39"/>
      <c r="AH14" s="39"/>
      <c r="AI14" s="38"/>
      <c r="AJ14" s="39"/>
      <c r="AK14" s="39"/>
      <c r="AL14" s="39"/>
      <c r="AM14" s="38"/>
      <c r="AN14" s="40"/>
      <c r="AO14" s="51">
        <v>6000</v>
      </c>
    </row>
    <row r="15" spans="2:43" x14ac:dyDescent="0.35">
      <c r="B15" s="5"/>
      <c r="C15" s="8"/>
      <c r="D15" s="17"/>
      <c r="E15" s="1"/>
      <c r="F15" s="1"/>
      <c r="G15" s="1"/>
      <c r="H15" s="1"/>
      <c r="I15" s="1"/>
      <c r="J15" s="3"/>
      <c r="K15" s="1"/>
      <c r="L15" s="1"/>
      <c r="M15" s="1"/>
      <c r="N15" s="2"/>
      <c r="O15" s="1"/>
      <c r="P15" s="1"/>
      <c r="Q15" s="1"/>
      <c r="R15" s="2"/>
      <c r="S15" s="1"/>
      <c r="T15" s="1"/>
      <c r="U15" s="1"/>
      <c r="V15" s="2"/>
      <c r="W15" s="2"/>
      <c r="X15" s="5"/>
    </row>
  </sheetData>
  <mergeCells count="5">
    <mergeCell ref="G3:W3"/>
    <mergeCell ref="X3:AN3"/>
    <mergeCell ref="B1:AO2"/>
    <mergeCell ref="AA9:AN9"/>
    <mergeCell ref="AA6:AN6"/>
  </mergeCells>
  <pageMargins left="0.7" right="0.7" top="0.75" bottom="0.75" header="0.3" footer="0.3"/>
  <pageSetup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წ. ბექთაქარი</vt:lpstr>
    </vt:vector>
  </TitlesOfParts>
  <Company>Timur Jamanov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Timur Jamanov</dc:creator>
  <cp:lastModifiedBy>Teimuraz novruzov</cp:lastModifiedBy>
  <cp:lastPrinted>2025-01-14T12:18:00Z</cp:lastPrinted>
  <dcterms:created xsi:type="dcterms:W3CDTF">2025-01-06T06:46:18Z</dcterms:created>
  <dcterms:modified xsi:type="dcterms:W3CDTF">2025-01-15T06:16:38Z</dcterms:modified>
</cp:coreProperties>
</file>