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ulartsuliani\Desktop\სამეურნეოს ტენდერი\"/>
    </mc:Choice>
  </mc:AlternateContent>
  <xr:revisionPtr revIDLastSave="0" documentId="13_ncr:1_{62715C0F-4FD2-4F34-9719-401D0B1FDE01}" xr6:coauthVersionLast="47" xr6:coauthVersionMax="47" xr10:uidLastSave="{00000000-0000-0000-0000-000000000000}"/>
  <bookViews>
    <workbookView xWindow="28680" yWindow="-120" windowWidth="29040" windowHeight="15720" tabRatio="618" xr2:uid="{00000000-000D-0000-FFFF-FFFF00000000}"/>
  </bookViews>
  <sheets>
    <sheet name="Sheet1" sheetId="1" r:id="rId1"/>
    <sheet name="Sheet2" sheetId="2" r:id="rId2"/>
  </sheets>
  <definedNames>
    <definedName name="_xlnm._FilterDatabase" localSheetId="0" hidden="1">Sheet1!$A$2:$E$122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4" i="1" l="1"/>
  <c r="E32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5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</futureMetadata>
  <valueMetadata count="25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</valueMetadata>
</metadata>
</file>

<file path=xl/sharedStrings.xml><?xml version="1.0" encoding="utf-8"?>
<sst xmlns="http://schemas.openxmlformats.org/spreadsheetml/2006/main" count="195" uniqueCount="168">
  <si>
    <t>#</t>
  </si>
  <si>
    <t>დასახელება</t>
  </si>
  <si>
    <t>ლაზერული დისპენსერის ხელსახოცი</t>
  </si>
  <si>
    <t>ფენა-მინიმუმ 2; სიგრძე-მინიმუმ 100მ; სიგანე:21 სმ.</t>
  </si>
  <si>
    <t>ერთჯერადი საპარსი</t>
  </si>
  <si>
    <t>bic</t>
  </si>
  <si>
    <t>ჭურჭლის სარეცხი ღრუბელი</t>
  </si>
  <si>
    <t>ღრუბელი ტეფლონის ზედაპირით,ზომა 9,5X6X2,5 (სარეცხი ღრუბელი)</t>
  </si>
  <si>
    <t>ყურის ჩხირი</t>
  </si>
  <si>
    <t>60 ცალიანი შეფუთვით</t>
  </si>
  <si>
    <t>კედლის საათი</t>
  </si>
  <si>
    <t>დამკვეთთან შეთანხმებით</t>
  </si>
  <si>
    <t>სასწორი</t>
  </si>
  <si>
    <t>ხელთათმანი რეზინის საშუალო – L</t>
  </si>
  <si>
    <t>ხელთათმანი რეზინის საშუალო - M</t>
  </si>
  <si>
    <t>ხელთათმანი რეზინის საშუალო - S</t>
  </si>
  <si>
    <t>ხელთათმანი ნაჭრის წყვილი, ყვითელი მუშების</t>
  </si>
  <si>
    <t>წყვილი,ყვითელი,მუშების</t>
  </si>
  <si>
    <t>ხელსახოცი Z</t>
  </si>
  <si>
    <t>200 ცალიანი შეკვრა, 300 გრ. 0.21სმ x 0,22, ორ შრიანი დაწეპებული</t>
  </si>
  <si>
    <t>საპირფარეშოს ჩამოსაკიდი ქაღალდი</t>
  </si>
  <si>
    <t>მუყაოს შიდა გულით,შუა გულის ნახვრეტი 6სმ, განი 10,5. რულონის წონა 300 გრ. სიგრძე არანაკლებ 100 მეტრი. ორ ფენიანი,პერფორირებული 12,5 სმ (ჭრილის ზომა)</t>
  </si>
  <si>
    <t>საპირფარეშოს ქაღალდი</t>
  </si>
  <si>
    <t>ობუხოვი</t>
  </si>
  <si>
    <t>სამედიცინო ზეწარი (ტაფჩანის ქაღალდი)</t>
  </si>
  <si>
    <t>100 მეტრიანი,ყოველ 50სმ-ში უნდა ჰქონდეს პერფორაცია,სიგანე 0,50სმ, რულონის წინა 1.7 კგ</t>
  </si>
  <si>
    <t>ხელსახოცი რულონი</t>
  </si>
  <si>
    <t>ხელსახოცი სოლო რულონი</t>
  </si>
  <si>
    <t>სველი სალფეთქი Compact - 120 ცალიანი</t>
  </si>
  <si>
    <t>Compact - არანაკლებ 120 ცალიანი</t>
  </si>
  <si>
    <t>სარეცხი ქლორი ჰიგი, ან მსგავსი სპეციფიკაციის</t>
  </si>
  <si>
    <t>ლიმნის არომატით, მოცულობა არანაკლებ 1 ლიტრიანი</t>
  </si>
  <si>
    <t>საპირფარეშოს ქლორი ჰიგი, ან მსგავსი სპეციფიკაციის</t>
  </si>
  <si>
    <t>გელი არანაკლებ 750 მლ domestosi</t>
  </si>
  <si>
    <t>საპირფარეშოს აეროზოლი ეკო, ან მსგავსი სპეციფიკაციის</t>
  </si>
  <si>
    <t>ჰაერის გამწმენდი დეზადორი, 300 მლ (ფლაკონი)გაფრქვევის ფუნქციით</t>
  </si>
  <si>
    <t>სახეხი საშუალება რაქშა, ან მსგავსი სპეციფიკაციის</t>
  </si>
  <si>
    <t>არანაკლებ 500 გრ-იანი</t>
  </si>
  <si>
    <t>სახეხი მავთული</t>
  </si>
  <si>
    <t>ჟელე არათხევადი ჭურჭლის 250გრ</t>
  </si>
  <si>
    <t>მოცულობა არანაკლებ 250 გრ</t>
  </si>
  <si>
    <t>სიფი კრემი ან მსგავსი სპეციფიკაციის</t>
  </si>
  <si>
    <t>500 მლ</t>
  </si>
  <si>
    <t>საპონი თხევადი 500 მლ ხელის</t>
  </si>
  <si>
    <t>არანაკლებ 500 მლ-იანი</t>
  </si>
  <si>
    <t>საპონი თხევადი</t>
  </si>
  <si>
    <t>არანაკლებ 5 ლიტრიანი,ხელის</t>
  </si>
  <si>
    <t>სახეხი "კომეტი" ან მსგავსი სპეციფიკაციის</t>
  </si>
  <si>
    <t>არანაკლებ 475 გრ</t>
  </si>
  <si>
    <t>ჟელე Fairy ჭურჭლის ან მსგავსი სპეციფიკაციის</t>
  </si>
  <si>
    <t>არანაკლებ 500გრ შეფუთვით</t>
  </si>
  <si>
    <t>სარეცხი ფხვნილი</t>
  </si>
  <si>
    <t>სარეცხი მანქანისთვის(ავტომატი),ფერადი ქსოვილის,5-10 კგ შეფუთვით</t>
  </si>
  <si>
    <t>სარეცხი ფხვნილი საბავშვო</t>
  </si>
  <si>
    <t>იატაკის საწმენდი სითხე</t>
  </si>
  <si>
    <t>არანაკლებ 1 ლიტრიანი შეფუთვით</t>
  </si>
  <si>
    <t>ტუალეტის მჟავა</t>
  </si>
  <si>
    <t>ჰიდროქლორიდი მჟავა - 600 გრ</t>
  </si>
  <si>
    <t>საპონი სეიფგარდი</t>
  </si>
  <si>
    <t>100 გრ</t>
  </si>
  <si>
    <t>100 მლ</t>
  </si>
  <si>
    <t>მილების საწმენდი სითხე</t>
  </si>
  <si>
    <t>კანალიზაციის მილების და სხვადასხვა საცობების ეფექტური წმენდის საშუალება</t>
  </si>
  <si>
    <t>კალგონი ან მსგავსი სპეციფიკაციის</t>
  </si>
  <si>
    <t>500მლ</t>
  </si>
  <si>
    <t>მინის და სარკის ზედაპირის საწმენდი სითხე</t>
  </si>
  <si>
    <t>სურნელოვანი, მოცულობა არანაკლებ 500 მლ.შეფუთვით, შეფუთვაზე უნდა იყოს ვარგისიანობის ვადა,რომელიც უნდა იყოს ძალაში არანაკლებ საქონლის მიწოდებიდან 1 წელი,შეკითხვაზე უნდა იკითხებოდეს მისი დანიშნულება.</t>
  </si>
  <si>
    <t>აცეტონი ფრჩხილის</t>
  </si>
  <si>
    <t>ფრჩხილზე ლაქის მოსაშორებელი</t>
  </si>
  <si>
    <t>მაგიდის საწმენდი ტილო</t>
  </si>
  <si>
    <t>მინის საწმენდი ნაჭერი ცისფერი</t>
  </si>
  <si>
    <t>35x35</t>
  </si>
  <si>
    <t>იატაკის ტილო თეთრი 50 სმ</t>
  </si>
  <si>
    <t>იატაკის ტილო ლურჯი  50სმ</t>
  </si>
  <si>
    <t>იატაკის ტილო მწვანე 50 სმ</t>
  </si>
  <si>
    <t>იატაკის ტილო ყვითელი 50 სმ</t>
  </si>
  <si>
    <t>იატაკის ტილო წითელი 50</t>
  </si>
  <si>
    <t>ზედაპირების ტილო თეთრი 40x40</t>
  </si>
  <si>
    <t>ზედაპირების ტილო ლურჯი  40x40</t>
  </si>
  <si>
    <t>ზედაპირების ტილო მწვანე 40x40</t>
  </si>
  <si>
    <t>ზედაპირების ტილო ყვითელი 40x40</t>
  </si>
  <si>
    <t>ზედაპირების ტილო წითელი   60x80</t>
  </si>
  <si>
    <t>მოპის ტილო წითელი   50</t>
  </si>
  <si>
    <t>მოპის ტილო მწვანე   50</t>
  </si>
  <si>
    <t>მოპის ტილო ლურჯი  50</t>
  </si>
  <si>
    <t>მოპის ტილო ყვითელი   50</t>
  </si>
  <si>
    <t>მოპის ტილო თეთრი  50</t>
  </si>
  <si>
    <t>იატაკის ტილო (ჩისტულია)</t>
  </si>
  <si>
    <t>80x60</t>
  </si>
  <si>
    <t>იატაკის ტილო ვარდისფერი</t>
  </si>
  <si>
    <t>ზომა 60*80</t>
  </si>
  <si>
    <t>მოპის აპარატი</t>
  </si>
  <si>
    <t>იატაკის ჯოხი მოპის</t>
  </si>
  <si>
    <t>იატაკის საწმენდი ჯოხი პლასმასის (ზგონი)</t>
  </si>
  <si>
    <t>იატაკის სახეხი ჯაგრისი ჯოხით</t>
  </si>
  <si>
    <t>რბილი სახეხი ჩოთქი თავისი ჯოხით ( შეიძლება რკინა)</t>
  </si>
  <si>
    <t>გასაშლელი ჯოხი ჩოთქით აბლაბუდებისთვის</t>
  </si>
  <si>
    <t>2მ</t>
  </si>
  <si>
    <t>იატაკის საწმენდი ჯოხი</t>
  </si>
  <si>
    <t>ბამბუკის , ე.წ. პოლის ჯოხი</t>
  </si>
  <si>
    <t>უხეში ჩოთქი</t>
  </si>
  <si>
    <t>იატაკის საწმენდი ჯოხი უხეში ჩოთქით</t>
  </si>
  <si>
    <t>აქანდაზი ცოცხით</t>
  </si>
  <si>
    <t>აქანდაზი ცოცხის გარეშე</t>
  </si>
  <si>
    <t>ცოცხი - არ გამოიყენოთ დაწესებულებაში, მხოლოდ შენობის გარე სივრცეებზე</t>
  </si>
  <si>
    <t>ე.წ. ქართული ცოცხი</t>
  </si>
  <si>
    <t>ფანჯრის საწმენდი ჯოხი 2 მ</t>
  </si>
  <si>
    <t>არანაკლებ 2 მეტრიანი</t>
  </si>
  <si>
    <t>უნიტაზის საწმენდი ჩოთქი</t>
  </si>
  <si>
    <t>სახეხეხი ჯაგრისი ხელის მოსაკიდებლით</t>
  </si>
  <si>
    <t>ტენმედეგი წინსაფარი გრძელი შარვალიც რომ დაიცვას
სასტერილიზაციოში, ნარჩენებეის მართვაში და ა.შ</t>
  </si>
  <si>
    <t>ერთჯერადი წინსაფარი (100ც)</t>
  </si>
  <si>
    <t>შესასხურებელი ზედაპირების სადეზინფ. ხსნარისთვის</t>
  </si>
  <si>
    <t>კონტეინერები წამლების კარადებისთვის, სიმაღლით დაბალი 300 მლ</t>
  </si>
  <si>
    <t>კონტეინერი 500 მლ</t>
  </si>
  <si>
    <t>კონტეინერები თავსახურით 2 ლიტრიანი</t>
  </si>
  <si>
    <t>კონტეინერები თავსახურით 3 ლიტრიანი</t>
  </si>
  <si>
    <t>კონტეინერები თავსახურით - 5ლ</t>
  </si>
  <si>
    <t>კონტეინერები 10 ლიტრიანი სიმაღლე 25სმ</t>
  </si>
  <si>
    <t>კონტეინერი თავსახურით გამჭვირვალე 20 ლიტ 40*25*25</t>
  </si>
  <si>
    <t>კონტეინერი თავსახურით გამჭვირვალ 30 ლიტ</t>
  </si>
  <si>
    <t>კონტეინერები 40 ლიტრიანი</t>
  </si>
  <si>
    <t>კონტეინერები 50 ლიტრიანი მაგ:სუდნოებისთვის</t>
  </si>
  <si>
    <t>კონტეინერები 90 ლიტრიანი</t>
  </si>
  <si>
    <t>კონტეინერები 120 ლიტრიანი მაგ:სუდნოებისთვის</t>
  </si>
  <si>
    <t>კონტეინერის სასტერილიზაციოსთვის 45*30*20 ზომა</t>
  </si>
  <si>
    <t>კონტეინერი სახურავის გარეშე 300მლ</t>
  </si>
  <si>
    <t>კონტეინერი სახურავის გარეშე 500მლ</t>
  </si>
  <si>
    <t>ვედრო სადეზინფექციო ხსნარის მოსამზადებლად 5 ლიტრიანი</t>
  </si>
  <si>
    <t>სათლი 10ლ თავსახურით</t>
  </si>
  <si>
    <t>სათლი 20ლ თავსახურით</t>
  </si>
  <si>
    <t>სათლის 50ლ თავსახურით მაგ: სუდნოებისთვის</t>
  </si>
  <si>
    <t xml:space="preserve">კონტეინერი შავი  </t>
  </si>
  <si>
    <t>10L</t>
  </si>
  <si>
    <t>20L</t>
  </si>
  <si>
    <t>კონტეინერი შავი პედლით</t>
  </si>
  <si>
    <t>30L</t>
  </si>
  <si>
    <t>50L</t>
  </si>
  <si>
    <t>60L</t>
  </si>
  <si>
    <t>120L</t>
  </si>
  <si>
    <t>კონტეინერი ყვითელი</t>
  </si>
  <si>
    <t>5L</t>
  </si>
  <si>
    <t>კონტეინერი ყვითელი პედლით</t>
  </si>
  <si>
    <t>კონტეინერი ყავისფერი</t>
  </si>
  <si>
    <t>მოპის ტილო (აპარატის) ტილო</t>
  </si>
  <si>
    <t xml:space="preserve">მაგიდის საწმენდი ტილო,ზომა 38X40სმ </t>
  </si>
  <si>
    <t xml:space="preserve">50 სმ </t>
  </si>
  <si>
    <t>მოპის ტილო (აპარატის) ზომა 60 სმ</t>
  </si>
  <si>
    <t>მოპის აპარატი 60 სმ</t>
  </si>
  <si>
    <t xml:space="preserve">60 სმ </t>
  </si>
  <si>
    <t>თხევადი საპნის აპარატი</t>
  </si>
  <si>
    <t>Z აპარატი</t>
  </si>
  <si>
    <t>ტ.ქ. JUMBO აპარატი</t>
  </si>
  <si>
    <t>შემოთავაზებული საქონლის სპეციფიკაცია</t>
  </si>
  <si>
    <t>რაოდენობა</t>
  </si>
  <si>
    <t>ერთ. ფასი (ლარი)
ერთ ლოკაციაზე მიტანის შემთხვევაში</t>
  </si>
  <si>
    <t>ერთ. ფასი (ლარი)
დანართი #5-ში მითითებულ მისამართებზე დარიგების შემთხვევაში</t>
  </si>
  <si>
    <t>ჯამური ღირებულება (ლარი)
ერთ ლოკაციაზე მიტანის შემთხვევაში</t>
  </si>
  <si>
    <t>ჯამური ღირებულება (ლარი)
დანართი #5-ში მითითებულ მისამართებზე დარიგების შემთხვევაში</t>
  </si>
  <si>
    <t>სამზარეულოს პირსახოცი კომფორტი (2 ფენა)</t>
  </si>
  <si>
    <t>პლასტმასის ჭიქა ჭიქა 350 გრ (პ)</t>
  </si>
  <si>
    <t>პლასტმამასის ჭიქა</t>
  </si>
  <si>
    <t>360 გრ(ე.წ ლუდის)</t>
  </si>
  <si>
    <t>5 გრ 15 ცალიანი</t>
  </si>
  <si>
    <t>ქლორის ტაბლეტი</t>
  </si>
  <si>
    <t>ე.წ დისპენსერის</t>
  </si>
  <si>
    <t>თერმომეტრი ტენიანობის მზომი</t>
  </si>
  <si>
    <t xml:space="preserve">საწმენდი ავეჯის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</si>
</sst>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z val="10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43" fontId="3" fillId="0" borderId="1" xfId="1" applyFont="1" applyFill="1" applyBorder="1" applyAlignment="1">
      <alignment horizontal="left" vertical="center"/>
    </xf>
    <xf numFmtId="43" fontId="3" fillId="0" borderId="1" xfId="1" applyFont="1" applyFill="1" applyBorder="1" applyAlignment="1">
      <alignment horizontal="left" vertical="top"/>
    </xf>
    <xf numFmtId="43" fontId="2" fillId="0" borderId="1" xfId="1" applyFont="1" applyFill="1" applyBorder="1" applyAlignment="1">
      <alignment horizontal="left" vertical="center"/>
    </xf>
    <xf numFmtId="43" fontId="4" fillId="0" borderId="1" xfId="1" applyFont="1" applyFill="1" applyBorder="1" applyAlignment="1">
      <alignment vertical="top"/>
    </xf>
    <xf numFmtId="43" fontId="2" fillId="0" borderId="0" xfId="1" applyFont="1" applyAlignment="1"/>
    <xf numFmtId="43" fontId="2" fillId="0" borderId="1" xfId="1" applyFont="1" applyBorder="1" applyAlignment="1"/>
    <xf numFmtId="164" fontId="3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/>
    <xf numFmtId="0" fontId="5" fillId="0" borderId="1" xfId="0" applyFont="1" applyBorder="1" applyAlignment="1">
      <alignment vertical="top"/>
    </xf>
    <xf numFmtId="43" fontId="5" fillId="0" borderId="1" xfId="1" applyFont="1" applyBorder="1" applyAlignment="1"/>
    <xf numFmtId="164" fontId="2" fillId="0" borderId="1" xfId="1" applyNumberFormat="1" applyFont="1" applyBorder="1"/>
    <xf numFmtId="43" fontId="5" fillId="0" borderId="1" xfId="1" applyFont="1" applyBorder="1" applyAlignment="1">
      <alignment vertical="top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0" xfId="0" applyFont="1"/>
    <xf numFmtId="43" fontId="10" fillId="0" borderId="1" xfId="1" applyFont="1" applyFill="1" applyBorder="1" applyAlignment="1">
      <alignment horizontal="center" vertical="center"/>
    </xf>
    <xf numFmtId="43" fontId="10" fillId="0" borderId="1" xfId="1" applyFont="1" applyBorder="1" applyAlignment="1">
      <alignment horizontal="center" vertical="center"/>
    </xf>
    <xf numFmtId="43" fontId="11" fillId="0" borderId="1" xfId="1" applyFont="1" applyBorder="1"/>
    <xf numFmtId="43" fontId="11" fillId="0" borderId="1" xfId="1" applyFont="1" applyBorder="1" applyAlignment="1">
      <alignment horizontal="center" vertical="center"/>
    </xf>
    <xf numFmtId="43" fontId="10" fillId="0" borderId="0" xfId="1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65</xdr:row>
      <xdr:rowOff>19050</xdr:rowOff>
    </xdr:from>
    <xdr:to>
      <xdr:col>2</xdr:col>
      <xdr:colOff>514385</xdr:colOff>
      <xdr:row>65</xdr:row>
      <xdr:rowOff>131445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EA3367-8B6E-76B3-92D5-42701A928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86275" y="11868150"/>
          <a:ext cx="247685" cy="129540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5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22"/>
  <sheetViews>
    <sheetView tabSelected="1" workbookViewId="0">
      <selection activeCell="E119" sqref="E119"/>
    </sheetView>
  </sheetViews>
  <sheetFormatPr defaultColWidth="8.88671875" defaultRowHeight="13.8" outlineLevelCol="2" x14ac:dyDescent="0.3"/>
  <cols>
    <col min="1" max="1" width="8.88671875" style="9"/>
    <col min="2" max="2" width="43.88671875" style="6" customWidth="1"/>
    <col min="3" max="3" width="50" style="6" customWidth="1"/>
    <col min="4" max="4" width="20.77734375" style="6" customWidth="1"/>
    <col min="5" max="5" width="18.6640625" style="23" customWidth="1" outlineLevel="2"/>
    <col min="6" max="6" width="13.88671875" style="1" customWidth="1"/>
    <col min="7" max="7" width="12.6640625" style="1" customWidth="1"/>
    <col min="8" max="8" width="14.5546875" style="1" customWidth="1"/>
    <col min="9" max="9" width="13.44140625" style="1" customWidth="1"/>
    <col min="10" max="16384" width="8.88671875" style="1"/>
  </cols>
  <sheetData>
    <row r="2" spans="1:9" s="18" customFormat="1" ht="184.8" x14ac:dyDescent="0.3">
      <c r="A2" s="14" t="s">
        <v>0</v>
      </c>
      <c r="B2" s="15" t="s">
        <v>1</v>
      </c>
      <c r="C2" s="15" t="s">
        <v>153</v>
      </c>
      <c r="D2" s="15" t="s">
        <v>153</v>
      </c>
      <c r="E2" s="16" t="s">
        <v>154</v>
      </c>
      <c r="F2" s="15" t="s">
        <v>155</v>
      </c>
      <c r="G2" s="15" t="s">
        <v>156</v>
      </c>
      <c r="H2" s="15" t="s">
        <v>157</v>
      </c>
      <c r="I2" s="15" t="s">
        <v>158</v>
      </c>
    </row>
    <row r="3" spans="1:9" x14ac:dyDescent="0.3">
      <c r="A3" s="8">
        <v>1</v>
      </c>
      <c r="B3" s="2" t="s">
        <v>2</v>
      </c>
      <c r="C3" s="3" t="s">
        <v>3</v>
      </c>
      <c r="D3" s="3"/>
      <c r="E3" s="19">
        <v>200</v>
      </c>
    </row>
    <row r="4" spans="1:9" x14ac:dyDescent="0.3">
      <c r="A4" s="8">
        <v>2</v>
      </c>
      <c r="B4" s="2" t="s">
        <v>4</v>
      </c>
      <c r="C4" s="3" t="s">
        <v>5</v>
      </c>
      <c r="D4" s="3"/>
      <c r="E4" s="19">
        <v>34890</v>
      </c>
    </row>
    <row r="5" spans="1:9" x14ac:dyDescent="0.3">
      <c r="A5" s="8">
        <v>3</v>
      </c>
      <c r="B5" s="2" t="s">
        <v>6</v>
      </c>
      <c r="C5" s="3" t="s">
        <v>7</v>
      </c>
      <c r="D5" s="3"/>
      <c r="E5" s="19">
        <v>21224</v>
      </c>
    </row>
    <row r="6" spans="1:9" x14ac:dyDescent="0.3">
      <c r="A6" s="8">
        <v>4</v>
      </c>
      <c r="B6" s="2" t="s">
        <v>8</v>
      </c>
      <c r="C6" s="3" t="s">
        <v>9</v>
      </c>
      <c r="D6" s="3"/>
      <c r="E6" s="19">
        <v>621</v>
      </c>
    </row>
    <row r="7" spans="1:9" x14ac:dyDescent="0.3">
      <c r="A7" s="8">
        <v>5</v>
      </c>
      <c r="B7" s="2" t="s">
        <v>10</v>
      </c>
      <c r="C7" s="3" t="s">
        <v>11</v>
      </c>
      <c r="D7" s="3"/>
      <c r="E7" s="19">
        <v>278</v>
      </c>
    </row>
    <row r="8" spans="1:9" x14ac:dyDescent="0.3">
      <c r="A8" s="8">
        <v>6</v>
      </c>
      <c r="B8" s="2" t="s">
        <v>12</v>
      </c>
      <c r="C8" s="3" t="e" vm="1">
        <v>#VALUE!</v>
      </c>
      <c r="D8" s="3"/>
      <c r="E8" s="19">
        <v>131</v>
      </c>
    </row>
    <row r="9" spans="1:9" x14ac:dyDescent="0.3">
      <c r="A9" s="8">
        <v>7</v>
      </c>
      <c r="B9" s="2" t="s">
        <v>13</v>
      </c>
      <c r="C9" s="3" t="e" vm="2">
        <v>#VALUE!</v>
      </c>
      <c r="D9" s="3"/>
      <c r="E9" s="19">
        <v>18468</v>
      </c>
    </row>
    <row r="10" spans="1:9" x14ac:dyDescent="0.3">
      <c r="A10" s="8">
        <v>8</v>
      </c>
      <c r="B10" s="2" t="s">
        <v>14</v>
      </c>
      <c r="C10" s="3"/>
      <c r="D10" s="3"/>
      <c r="E10" s="19">
        <v>13188</v>
      </c>
    </row>
    <row r="11" spans="1:9" x14ac:dyDescent="0.3">
      <c r="A11" s="8">
        <v>9</v>
      </c>
      <c r="B11" s="2" t="s">
        <v>15</v>
      </c>
      <c r="C11" s="3"/>
      <c r="D11" s="3"/>
      <c r="E11" s="19">
        <v>4470</v>
      </c>
    </row>
    <row r="12" spans="1:9" x14ac:dyDescent="0.3">
      <c r="A12" s="8">
        <v>10</v>
      </c>
      <c r="B12" s="2" t="s">
        <v>16</v>
      </c>
      <c r="C12" s="3" t="s">
        <v>17</v>
      </c>
      <c r="D12" s="3"/>
      <c r="E12" s="19">
        <v>3366</v>
      </c>
    </row>
    <row r="13" spans="1:9" x14ac:dyDescent="0.3">
      <c r="A13" s="8">
        <v>11</v>
      </c>
      <c r="B13" s="2" t="s">
        <v>18</v>
      </c>
      <c r="C13" s="3" t="s">
        <v>19</v>
      </c>
      <c r="D13" s="3"/>
      <c r="E13" s="19">
        <v>369900</v>
      </c>
    </row>
    <row r="14" spans="1:9" x14ac:dyDescent="0.3">
      <c r="A14" s="8">
        <v>12</v>
      </c>
      <c r="B14" s="2" t="s">
        <v>20</v>
      </c>
      <c r="C14" s="3" t="s">
        <v>21</v>
      </c>
      <c r="D14" s="3"/>
      <c r="E14" s="19">
        <v>145500</v>
      </c>
    </row>
    <row r="15" spans="1:9" x14ac:dyDescent="0.3">
      <c r="A15" s="8">
        <v>13</v>
      </c>
      <c r="B15" s="2" t="s">
        <v>22</v>
      </c>
      <c r="C15" s="3" t="s">
        <v>23</v>
      </c>
      <c r="D15" s="3"/>
      <c r="E15" s="19">
        <v>7550</v>
      </c>
    </row>
    <row r="16" spans="1:9" x14ac:dyDescent="0.3">
      <c r="A16" s="8">
        <v>14</v>
      </c>
      <c r="B16" s="2" t="s">
        <v>24</v>
      </c>
      <c r="C16" s="3" t="s">
        <v>25</v>
      </c>
      <c r="D16" s="3"/>
      <c r="E16" s="19">
        <v>11902</v>
      </c>
    </row>
    <row r="17" spans="1:5" x14ac:dyDescent="0.3">
      <c r="A17" s="8">
        <v>15</v>
      </c>
      <c r="B17" s="2" t="s">
        <v>26</v>
      </c>
      <c r="C17" s="3" t="s">
        <v>27</v>
      </c>
      <c r="D17" s="3"/>
      <c r="E17" s="19">
        <v>2000</v>
      </c>
    </row>
    <row r="18" spans="1:5" x14ac:dyDescent="0.3">
      <c r="A18" s="8">
        <v>16</v>
      </c>
      <c r="B18" s="2" t="s">
        <v>28</v>
      </c>
      <c r="C18" s="3" t="s">
        <v>29</v>
      </c>
      <c r="D18" s="3"/>
      <c r="E18" s="19">
        <v>6554</v>
      </c>
    </row>
    <row r="19" spans="1:5" x14ac:dyDescent="0.3">
      <c r="A19" s="8">
        <v>17</v>
      </c>
      <c r="B19" s="2" t="s">
        <v>30</v>
      </c>
      <c r="C19" s="3" t="s">
        <v>31</v>
      </c>
      <c r="D19" s="3"/>
      <c r="E19" s="19">
        <v>48093</v>
      </c>
    </row>
    <row r="20" spans="1:5" x14ac:dyDescent="0.3">
      <c r="A20" s="8">
        <v>18</v>
      </c>
      <c r="B20" s="2" t="s">
        <v>32</v>
      </c>
      <c r="C20" s="3" t="s">
        <v>33</v>
      </c>
      <c r="D20" s="3"/>
      <c r="E20" s="19">
        <v>19941</v>
      </c>
    </row>
    <row r="21" spans="1:5" x14ac:dyDescent="0.3">
      <c r="A21" s="8">
        <v>19</v>
      </c>
      <c r="B21" s="2" t="s">
        <v>34</v>
      </c>
      <c r="C21" s="3" t="s">
        <v>35</v>
      </c>
      <c r="D21" s="3"/>
      <c r="E21" s="19">
        <v>10748</v>
      </c>
    </row>
    <row r="22" spans="1:5" x14ac:dyDescent="0.3">
      <c r="A22" s="8">
        <v>20</v>
      </c>
      <c r="B22" s="2" t="s">
        <v>36</v>
      </c>
      <c r="C22" s="3" t="s">
        <v>37</v>
      </c>
      <c r="D22" s="3"/>
      <c r="E22" s="19">
        <v>6842</v>
      </c>
    </row>
    <row r="23" spans="1:5" x14ac:dyDescent="0.3">
      <c r="A23" s="8">
        <v>21</v>
      </c>
      <c r="B23" s="2" t="s">
        <v>38</v>
      </c>
      <c r="C23" s="3"/>
      <c r="D23" s="3"/>
      <c r="E23" s="19">
        <v>12369</v>
      </c>
    </row>
    <row r="24" spans="1:5" x14ac:dyDescent="0.3">
      <c r="A24" s="8">
        <v>22</v>
      </c>
      <c r="B24" s="2" t="s">
        <v>39</v>
      </c>
      <c r="C24" s="3" t="s">
        <v>40</v>
      </c>
      <c r="D24" s="3"/>
      <c r="E24" s="19">
        <v>6408</v>
      </c>
    </row>
    <row r="25" spans="1:5" x14ac:dyDescent="0.3">
      <c r="A25" s="8">
        <v>23</v>
      </c>
      <c r="B25" s="2" t="s">
        <v>41</v>
      </c>
      <c r="C25" s="3" t="s">
        <v>42</v>
      </c>
      <c r="D25" s="3"/>
      <c r="E25" s="19">
        <v>2719</v>
      </c>
    </row>
    <row r="26" spans="1:5" x14ac:dyDescent="0.3">
      <c r="A26" s="8">
        <v>24</v>
      </c>
      <c r="B26" s="2" t="s">
        <v>43</v>
      </c>
      <c r="C26" s="3" t="s">
        <v>44</v>
      </c>
      <c r="D26" s="3"/>
      <c r="E26" s="19">
        <v>1517</v>
      </c>
    </row>
    <row r="27" spans="1:5" x14ac:dyDescent="0.3">
      <c r="A27" s="8">
        <v>25</v>
      </c>
      <c r="B27" s="2" t="s">
        <v>45</v>
      </c>
      <c r="C27" s="3" t="s">
        <v>46</v>
      </c>
      <c r="D27" s="3"/>
      <c r="E27" s="19">
        <v>640</v>
      </c>
    </row>
    <row r="28" spans="1:5" x14ac:dyDescent="0.3">
      <c r="A28" s="8">
        <v>26</v>
      </c>
      <c r="B28" s="2" t="s">
        <v>47</v>
      </c>
      <c r="C28" s="3" t="s">
        <v>48</v>
      </c>
      <c r="D28" s="3"/>
      <c r="E28" s="19">
        <v>6840</v>
      </c>
    </row>
    <row r="29" spans="1:5" x14ac:dyDescent="0.3">
      <c r="A29" s="8">
        <v>27</v>
      </c>
      <c r="B29" s="2" t="s">
        <v>49</v>
      </c>
      <c r="C29" s="3" t="s">
        <v>50</v>
      </c>
      <c r="D29" s="3"/>
      <c r="E29" s="19">
        <v>686</v>
      </c>
    </row>
    <row r="30" spans="1:5" x14ac:dyDescent="0.3">
      <c r="A30" s="8">
        <v>28</v>
      </c>
      <c r="B30" s="2" t="s">
        <v>51</v>
      </c>
      <c r="C30" s="3" t="s">
        <v>52</v>
      </c>
      <c r="D30" s="3"/>
      <c r="E30" s="19">
        <v>738</v>
      </c>
    </row>
    <row r="31" spans="1:5" x14ac:dyDescent="0.3">
      <c r="A31" s="8">
        <v>29</v>
      </c>
      <c r="B31" s="2" t="s">
        <v>53</v>
      </c>
      <c r="C31" s="3"/>
      <c r="D31" s="3"/>
      <c r="E31" s="19">
        <v>800</v>
      </c>
    </row>
    <row r="32" spans="1:5" x14ac:dyDescent="0.3">
      <c r="A32" s="8">
        <v>30</v>
      </c>
      <c r="B32" s="2" t="s">
        <v>54</v>
      </c>
      <c r="C32" s="3" t="s">
        <v>55</v>
      </c>
      <c r="D32" s="3"/>
      <c r="E32" s="19">
        <f>30+372+10+100</f>
        <v>512</v>
      </c>
    </row>
    <row r="33" spans="1:5" x14ac:dyDescent="0.3">
      <c r="A33" s="8">
        <v>31</v>
      </c>
      <c r="B33" s="2" t="s">
        <v>56</v>
      </c>
      <c r="C33" s="3" t="s">
        <v>57</v>
      </c>
      <c r="D33" s="3"/>
      <c r="E33" s="19">
        <v>1661</v>
      </c>
    </row>
    <row r="34" spans="1:5" x14ac:dyDescent="0.3">
      <c r="A34" s="8">
        <v>32</v>
      </c>
      <c r="B34" s="2" t="s">
        <v>58</v>
      </c>
      <c r="C34" s="3" t="s">
        <v>59</v>
      </c>
      <c r="D34" s="3"/>
      <c r="E34" s="19">
        <v>300</v>
      </c>
    </row>
    <row r="35" spans="1:5" x14ac:dyDescent="0.3">
      <c r="A35" s="8">
        <v>33</v>
      </c>
      <c r="B35" s="2" t="s">
        <v>167</v>
      </c>
      <c r="C35" s="3" t="s">
        <v>60</v>
      </c>
      <c r="D35" s="3"/>
      <c r="E35" s="19">
        <v>100</v>
      </c>
    </row>
    <row r="36" spans="1:5" x14ac:dyDescent="0.3">
      <c r="A36" s="8">
        <v>34</v>
      </c>
      <c r="B36" s="2" t="s">
        <v>61</v>
      </c>
      <c r="C36" s="3" t="s">
        <v>62</v>
      </c>
      <c r="D36" s="3"/>
      <c r="E36" s="19">
        <v>706</v>
      </c>
    </row>
    <row r="37" spans="1:5" x14ac:dyDescent="0.3">
      <c r="A37" s="8">
        <v>35</v>
      </c>
      <c r="B37" s="2" t="s">
        <v>63</v>
      </c>
      <c r="C37" s="3" t="s">
        <v>64</v>
      </c>
      <c r="D37" s="3"/>
      <c r="E37" s="19">
        <v>500</v>
      </c>
    </row>
    <row r="38" spans="1:5" x14ac:dyDescent="0.3">
      <c r="A38" s="8">
        <v>36</v>
      </c>
      <c r="B38" s="2" t="s">
        <v>65</v>
      </c>
      <c r="C38" s="3" t="s">
        <v>66</v>
      </c>
      <c r="D38" s="3"/>
      <c r="E38" s="19">
        <v>1364</v>
      </c>
    </row>
    <row r="39" spans="1:5" x14ac:dyDescent="0.3">
      <c r="A39" s="8">
        <v>37</v>
      </c>
      <c r="B39" s="2" t="s">
        <v>67</v>
      </c>
      <c r="C39" s="3" t="s">
        <v>68</v>
      </c>
      <c r="D39" s="3"/>
      <c r="E39" s="19">
        <v>272</v>
      </c>
    </row>
    <row r="40" spans="1:5" x14ac:dyDescent="0.3">
      <c r="A40" s="8">
        <v>38</v>
      </c>
      <c r="B40" s="2" t="s">
        <v>69</v>
      </c>
      <c r="C40" s="3" t="s">
        <v>145</v>
      </c>
      <c r="D40" s="3"/>
      <c r="E40" s="19">
        <v>12652</v>
      </c>
    </row>
    <row r="41" spans="1:5" x14ac:dyDescent="0.3">
      <c r="A41" s="8">
        <v>39</v>
      </c>
      <c r="B41" s="2" t="s">
        <v>70</v>
      </c>
      <c r="C41" s="3" t="s">
        <v>71</v>
      </c>
      <c r="D41" s="3"/>
      <c r="E41" s="19">
        <v>4820</v>
      </c>
    </row>
    <row r="42" spans="1:5" x14ac:dyDescent="0.3">
      <c r="A42" s="8">
        <v>40</v>
      </c>
      <c r="B42" s="2" t="s">
        <v>72</v>
      </c>
      <c r="C42" s="3" t="e" vm="3">
        <v>#VALUE!</v>
      </c>
      <c r="D42" s="3"/>
      <c r="E42" s="19">
        <v>1403</v>
      </c>
    </row>
    <row r="43" spans="1:5" x14ac:dyDescent="0.3">
      <c r="A43" s="8">
        <v>41</v>
      </c>
      <c r="B43" s="2" t="s">
        <v>73</v>
      </c>
      <c r="C43" s="3" t="e" vm="4">
        <v>#VALUE!</v>
      </c>
      <c r="D43" s="3"/>
      <c r="E43" s="19">
        <v>1400</v>
      </c>
    </row>
    <row r="44" spans="1:5" x14ac:dyDescent="0.3">
      <c r="A44" s="8">
        <v>42</v>
      </c>
      <c r="B44" s="2" t="s">
        <v>74</v>
      </c>
      <c r="C44" s="3" t="e" vm="5">
        <v>#VALUE!</v>
      </c>
      <c r="D44" s="3"/>
      <c r="E44" s="19">
        <v>1400</v>
      </c>
    </row>
    <row r="45" spans="1:5" x14ac:dyDescent="0.3">
      <c r="A45" s="8">
        <v>43</v>
      </c>
      <c r="B45" s="2" t="s">
        <v>75</v>
      </c>
      <c r="C45" s="3" t="e" vm="6">
        <v>#VALUE!</v>
      </c>
      <c r="D45" s="3"/>
      <c r="E45" s="19">
        <v>1400</v>
      </c>
    </row>
    <row r="46" spans="1:5" x14ac:dyDescent="0.3">
      <c r="A46" s="8">
        <v>44</v>
      </c>
      <c r="B46" s="2" t="s">
        <v>76</v>
      </c>
      <c r="C46" s="3" t="e" vm="7">
        <v>#VALUE!</v>
      </c>
      <c r="D46" s="3"/>
      <c r="E46" s="19">
        <v>1400</v>
      </c>
    </row>
    <row r="47" spans="1:5" x14ac:dyDescent="0.3">
      <c r="A47" s="8">
        <v>45</v>
      </c>
      <c r="B47" s="2" t="s">
        <v>77</v>
      </c>
      <c r="C47" s="3" t="e" vm="8">
        <v>#VALUE!</v>
      </c>
      <c r="D47" s="3"/>
      <c r="E47" s="19">
        <v>2880</v>
      </c>
    </row>
    <row r="48" spans="1:5" x14ac:dyDescent="0.3">
      <c r="A48" s="8">
        <v>46</v>
      </c>
      <c r="B48" s="2" t="s">
        <v>78</v>
      </c>
      <c r="C48" s="3" t="e" vm="9">
        <v>#VALUE!</v>
      </c>
      <c r="D48" s="3"/>
      <c r="E48" s="19">
        <v>2760</v>
      </c>
    </row>
    <row r="49" spans="1:5" x14ac:dyDescent="0.3">
      <c r="A49" s="8">
        <v>47</v>
      </c>
      <c r="B49" s="2" t="s">
        <v>79</v>
      </c>
      <c r="C49" s="3" t="e" vm="10">
        <v>#VALUE!</v>
      </c>
      <c r="D49" s="3"/>
      <c r="E49" s="19">
        <v>2700</v>
      </c>
    </row>
    <row r="50" spans="1:5" x14ac:dyDescent="0.3">
      <c r="A50" s="8">
        <v>48</v>
      </c>
      <c r="B50" s="2" t="s">
        <v>80</v>
      </c>
      <c r="C50" s="3" t="e" vm="11">
        <v>#VALUE!</v>
      </c>
      <c r="D50" s="3"/>
      <c r="E50" s="19">
        <v>3060</v>
      </c>
    </row>
    <row r="51" spans="1:5" x14ac:dyDescent="0.3">
      <c r="A51" s="8">
        <v>49</v>
      </c>
      <c r="B51" s="2" t="s">
        <v>81</v>
      </c>
      <c r="C51" s="3" t="e" vm="12">
        <v>#VALUE!</v>
      </c>
      <c r="D51" s="3"/>
      <c r="E51" s="19">
        <v>2148</v>
      </c>
    </row>
    <row r="52" spans="1:5" x14ac:dyDescent="0.3">
      <c r="A52" s="8">
        <v>50</v>
      </c>
      <c r="B52" s="2" t="s">
        <v>82</v>
      </c>
      <c r="C52" s="3" t="e" vm="13">
        <v>#VALUE!</v>
      </c>
      <c r="D52" s="3"/>
      <c r="E52" s="19">
        <v>2184</v>
      </c>
    </row>
    <row r="53" spans="1:5" x14ac:dyDescent="0.3">
      <c r="A53" s="8">
        <v>51</v>
      </c>
      <c r="B53" s="2" t="s">
        <v>83</v>
      </c>
      <c r="C53" s="3" t="e" vm="14">
        <v>#VALUE!</v>
      </c>
      <c r="D53" s="3"/>
      <c r="E53" s="19">
        <v>2776</v>
      </c>
    </row>
    <row r="54" spans="1:5" x14ac:dyDescent="0.3">
      <c r="A54" s="8">
        <v>52</v>
      </c>
      <c r="B54" s="2" t="s">
        <v>84</v>
      </c>
      <c r="C54" s="3" t="e" vm="15">
        <v>#VALUE!</v>
      </c>
      <c r="D54" s="3"/>
      <c r="E54" s="19">
        <v>2184</v>
      </c>
    </row>
    <row r="55" spans="1:5" x14ac:dyDescent="0.3">
      <c r="A55" s="8">
        <v>53</v>
      </c>
      <c r="B55" s="2" t="s">
        <v>85</v>
      </c>
      <c r="C55" s="3" t="e" vm="16">
        <v>#VALUE!</v>
      </c>
      <c r="D55" s="3"/>
      <c r="E55" s="19">
        <v>2040</v>
      </c>
    </row>
    <row r="56" spans="1:5" x14ac:dyDescent="0.3">
      <c r="A56" s="8">
        <v>54</v>
      </c>
      <c r="B56" s="2" t="s">
        <v>86</v>
      </c>
      <c r="C56" s="3" t="e" vm="17">
        <v>#VALUE!</v>
      </c>
      <c r="D56" s="3"/>
      <c r="E56" s="19">
        <v>1800</v>
      </c>
    </row>
    <row r="57" spans="1:5" x14ac:dyDescent="0.3">
      <c r="A57" s="8">
        <v>55</v>
      </c>
      <c r="B57" s="2" t="s">
        <v>87</v>
      </c>
      <c r="C57" s="3" t="s">
        <v>88</v>
      </c>
      <c r="D57" s="3"/>
      <c r="E57" s="19">
        <v>15960</v>
      </c>
    </row>
    <row r="58" spans="1:5" x14ac:dyDescent="0.3">
      <c r="A58" s="8">
        <v>56</v>
      </c>
      <c r="B58" s="2" t="s">
        <v>89</v>
      </c>
      <c r="C58" s="3" t="s">
        <v>90</v>
      </c>
      <c r="D58" s="3"/>
      <c r="E58" s="19">
        <v>2500</v>
      </c>
    </row>
    <row r="59" spans="1:5" x14ac:dyDescent="0.3">
      <c r="A59" s="8">
        <v>57</v>
      </c>
      <c r="B59" s="2" t="s">
        <v>91</v>
      </c>
      <c r="C59" s="3" t="s">
        <v>146</v>
      </c>
      <c r="D59" s="3"/>
      <c r="E59" s="19">
        <v>823</v>
      </c>
    </row>
    <row r="60" spans="1:5" x14ac:dyDescent="0.3">
      <c r="A60" s="8">
        <v>58</v>
      </c>
      <c r="B60" s="2" t="s">
        <v>92</v>
      </c>
      <c r="C60" s="3" t="e" vm="18">
        <v>#VALUE!</v>
      </c>
      <c r="D60" s="3"/>
      <c r="E60" s="19">
        <v>1339</v>
      </c>
    </row>
    <row r="61" spans="1:5" x14ac:dyDescent="0.3">
      <c r="A61" s="8">
        <v>59</v>
      </c>
      <c r="B61" s="2" t="s">
        <v>93</v>
      </c>
      <c r="C61" s="3"/>
      <c r="D61" s="3"/>
      <c r="E61" s="19">
        <v>240</v>
      </c>
    </row>
    <row r="62" spans="1:5" x14ac:dyDescent="0.3">
      <c r="A62" s="8">
        <v>60</v>
      </c>
      <c r="B62" s="2" t="s">
        <v>94</v>
      </c>
      <c r="C62" s="3" t="s">
        <v>95</v>
      </c>
      <c r="D62" s="3"/>
      <c r="E62" s="19">
        <v>638</v>
      </c>
    </row>
    <row r="63" spans="1:5" x14ac:dyDescent="0.3">
      <c r="A63" s="8">
        <v>61</v>
      </c>
      <c r="B63" s="2" t="s">
        <v>96</v>
      </c>
      <c r="C63" s="3" t="s">
        <v>97</v>
      </c>
      <c r="D63" s="3"/>
      <c r="E63" s="19">
        <v>160</v>
      </c>
    </row>
    <row r="64" spans="1:5" x14ac:dyDescent="0.3">
      <c r="A64" s="8">
        <v>62</v>
      </c>
      <c r="B64" s="2" t="s">
        <v>98</v>
      </c>
      <c r="C64" s="3" t="s">
        <v>99</v>
      </c>
      <c r="D64" s="3"/>
      <c r="E64" s="19">
        <v>196</v>
      </c>
    </row>
    <row r="65" spans="1:5" x14ac:dyDescent="0.3">
      <c r="A65" s="8">
        <v>63</v>
      </c>
      <c r="B65" s="2" t="s">
        <v>100</v>
      </c>
      <c r="C65" s="3" t="s">
        <v>101</v>
      </c>
      <c r="D65" s="3"/>
      <c r="E65" s="19">
        <v>493</v>
      </c>
    </row>
    <row r="66" spans="1:5" x14ac:dyDescent="0.3">
      <c r="A66" s="8">
        <v>64</v>
      </c>
      <c r="B66" s="2" t="s">
        <v>102</v>
      </c>
      <c r="C66" s="3"/>
      <c r="D66" s="3"/>
      <c r="E66" s="19">
        <v>1000</v>
      </c>
    </row>
    <row r="67" spans="1:5" x14ac:dyDescent="0.3">
      <c r="A67" s="8">
        <v>65</v>
      </c>
      <c r="B67" s="2" t="s">
        <v>103</v>
      </c>
      <c r="C67" s="3"/>
      <c r="D67" s="3"/>
      <c r="E67" s="19">
        <v>20</v>
      </c>
    </row>
    <row r="68" spans="1:5" x14ac:dyDescent="0.3">
      <c r="A68" s="8">
        <v>66</v>
      </c>
      <c r="B68" s="2" t="s">
        <v>104</v>
      </c>
      <c r="C68" s="3" t="s">
        <v>105</v>
      </c>
      <c r="D68" s="3"/>
      <c r="E68" s="19">
        <v>453</v>
      </c>
    </row>
    <row r="69" spans="1:5" x14ac:dyDescent="0.3">
      <c r="A69" s="8">
        <v>67</v>
      </c>
      <c r="B69" s="2" t="s">
        <v>106</v>
      </c>
      <c r="C69" s="3" t="s">
        <v>107</v>
      </c>
      <c r="D69" s="3"/>
      <c r="E69" s="19">
        <v>167</v>
      </c>
    </row>
    <row r="70" spans="1:5" x14ac:dyDescent="0.3">
      <c r="A70" s="8">
        <v>68</v>
      </c>
      <c r="B70" s="2" t="s">
        <v>108</v>
      </c>
      <c r="C70" s="3"/>
      <c r="D70" s="3"/>
      <c r="E70" s="19">
        <v>698</v>
      </c>
    </row>
    <row r="71" spans="1:5" x14ac:dyDescent="0.3">
      <c r="A71" s="8">
        <v>69</v>
      </c>
      <c r="B71" s="2" t="s">
        <v>109</v>
      </c>
      <c r="C71" s="3"/>
      <c r="D71" s="3"/>
      <c r="E71" s="19">
        <v>638</v>
      </c>
    </row>
    <row r="72" spans="1:5" x14ac:dyDescent="0.3">
      <c r="A72" s="8">
        <v>70</v>
      </c>
      <c r="B72" s="2" t="s">
        <v>110</v>
      </c>
      <c r="C72" s="3" t="e" vm="19">
        <v>#VALUE!</v>
      </c>
      <c r="D72" s="3"/>
      <c r="E72" s="19">
        <v>404</v>
      </c>
    </row>
    <row r="73" spans="1:5" x14ac:dyDescent="0.3">
      <c r="A73" s="8">
        <v>71</v>
      </c>
      <c r="B73" s="2" t="s">
        <v>111</v>
      </c>
      <c r="C73" s="3" t="e" vm="20">
        <v>#VALUE!</v>
      </c>
      <c r="D73" s="3"/>
      <c r="E73" s="19">
        <v>6600</v>
      </c>
    </row>
    <row r="74" spans="1:5" x14ac:dyDescent="0.3">
      <c r="A74" s="8">
        <v>72</v>
      </c>
      <c r="B74" s="2" t="s">
        <v>112</v>
      </c>
      <c r="C74" s="3" t="e" vm="21">
        <v>#VALUE!</v>
      </c>
      <c r="D74" s="3"/>
      <c r="E74" s="19">
        <f>246+151</f>
        <v>397</v>
      </c>
    </row>
    <row r="75" spans="1:5" x14ac:dyDescent="0.3">
      <c r="A75" s="8">
        <v>73</v>
      </c>
      <c r="B75" s="2" t="s">
        <v>113</v>
      </c>
      <c r="C75" s="3" t="e" vm="22">
        <v>#VALUE!</v>
      </c>
      <c r="D75" s="3"/>
      <c r="E75" s="19">
        <v>150</v>
      </c>
    </row>
    <row r="76" spans="1:5" x14ac:dyDescent="0.3">
      <c r="A76" s="8">
        <v>74</v>
      </c>
      <c r="B76" s="2" t="s">
        <v>114</v>
      </c>
      <c r="C76" s="3"/>
      <c r="D76" s="3"/>
      <c r="E76" s="19">
        <v>30</v>
      </c>
    </row>
    <row r="77" spans="1:5" x14ac:dyDescent="0.3">
      <c r="A77" s="8">
        <v>75</v>
      </c>
      <c r="B77" s="2" t="s">
        <v>115</v>
      </c>
      <c r="C77" s="3"/>
      <c r="D77" s="3"/>
      <c r="E77" s="19">
        <v>305</v>
      </c>
    </row>
    <row r="78" spans="1:5" x14ac:dyDescent="0.3">
      <c r="A78" s="8">
        <v>76</v>
      </c>
      <c r="B78" s="2" t="s">
        <v>116</v>
      </c>
      <c r="C78" s="3" t="e" vm="23">
        <v>#VALUE!</v>
      </c>
      <c r="D78" s="3"/>
      <c r="E78" s="19">
        <v>608</v>
      </c>
    </row>
    <row r="79" spans="1:5" x14ac:dyDescent="0.3">
      <c r="A79" s="8">
        <v>77</v>
      </c>
      <c r="B79" s="2" t="s">
        <v>117</v>
      </c>
      <c r="C79" s="3"/>
      <c r="D79" s="3"/>
      <c r="E79" s="19">
        <v>939</v>
      </c>
    </row>
    <row r="80" spans="1:5" x14ac:dyDescent="0.3">
      <c r="A80" s="8">
        <v>78</v>
      </c>
      <c r="B80" s="2" t="s">
        <v>118</v>
      </c>
      <c r="C80" s="3"/>
      <c r="D80" s="3"/>
      <c r="E80" s="19">
        <v>959</v>
      </c>
    </row>
    <row r="81" spans="1:5" x14ac:dyDescent="0.3">
      <c r="A81" s="8">
        <v>79</v>
      </c>
      <c r="B81" s="2" t="s">
        <v>119</v>
      </c>
      <c r="C81" s="3"/>
      <c r="D81" s="3"/>
      <c r="E81" s="19">
        <v>348</v>
      </c>
    </row>
    <row r="82" spans="1:5" x14ac:dyDescent="0.3">
      <c r="A82" s="8">
        <v>80</v>
      </c>
      <c r="B82" s="2" t="s">
        <v>120</v>
      </c>
      <c r="C82" s="3"/>
      <c r="D82" s="3"/>
      <c r="E82" s="19">
        <v>225</v>
      </c>
    </row>
    <row r="83" spans="1:5" x14ac:dyDescent="0.3">
      <c r="A83" s="8">
        <v>81</v>
      </c>
      <c r="B83" s="2" t="s">
        <v>121</v>
      </c>
      <c r="C83" s="3"/>
      <c r="D83" s="3"/>
      <c r="E83" s="19">
        <v>169</v>
      </c>
    </row>
    <row r="84" spans="1:5" x14ac:dyDescent="0.3">
      <c r="A84" s="8">
        <v>82</v>
      </c>
      <c r="B84" s="2" t="s">
        <v>122</v>
      </c>
      <c r="C84" s="3"/>
      <c r="D84" s="3"/>
      <c r="E84" s="19">
        <v>252</v>
      </c>
    </row>
    <row r="85" spans="1:5" x14ac:dyDescent="0.3">
      <c r="A85" s="8">
        <v>83</v>
      </c>
      <c r="B85" s="2" t="s">
        <v>123</v>
      </c>
      <c r="C85" s="3"/>
      <c r="D85" s="3"/>
      <c r="E85" s="19">
        <v>10</v>
      </c>
    </row>
    <row r="86" spans="1:5" x14ac:dyDescent="0.3">
      <c r="A86" s="8">
        <v>84</v>
      </c>
      <c r="B86" s="2" t="s">
        <v>124</v>
      </c>
      <c r="C86" s="3"/>
      <c r="D86" s="3"/>
      <c r="E86" s="19">
        <v>45</v>
      </c>
    </row>
    <row r="87" spans="1:5" x14ac:dyDescent="0.3">
      <c r="A87" s="8">
        <v>85</v>
      </c>
      <c r="B87" s="2" t="s">
        <v>125</v>
      </c>
      <c r="C87" s="3"/>
      <c r="D87" s="3"/>
      <c r="E87" s="19">
        <v>60</v>
      </c>
    </row>
    <row r="88" spans="1:5" x14ac:dyDescent="0.3">
      <c r="A88" s="8">
        <v>86</v>
      </c>
      <c r="B88" s="2" t="s">
        <v>126</v>
      </c>
      <c r="C88" s="3"/>
      <c r="D88" s="3"/>
      <c r="E88" s="19">
        <v>157</v>
      </c>
    </row>
    <row r="89" spans="1:5" x14ac:dyDescent="0.3">
      <c r="A89" s="8">
        <v>87</v>
      </c>
      <c r="B89" s="2" t="s">
        <v>127</v>
      </c>
      <c r="C89" s="3"/>
      <c r="D89" s="3"/>
      <c r="E89" s="19">
        <v>297</v>
      </c>
    </row>
    <row r="90" spans="1:5" x14ac:dyDescent="0.3">
      <c r="A90" s="8">
        <v>88</v>
      </c>
      <c r="B90" s="2" t="s">
        <v>128</v>
      </c>
      <c r="C90" s="3" t="e" vm="24">
        <v>#VALUE!</v>
      </c>
      <c r="D90" s="3"/>
      <c r="E90" s="19">
        <v>500</v>
      </c>
    </row>
    <row r="91" spans="1:5" x14ac:dyDescent="0.3">
      <c r="A91" s="8">
        <v>89</v>
      </c>
      <c r="B91" s="2" t="s">
        <v>129</v>
      </c>
      <c r="C91" s="3"/>
      <c r="D91" s="3"/>
      <c r="E91" s="19">
        <v>451</v>
      </c>
    </row>
    <row r="92" spans="1:5" x14ac:dyDescent="0.3">
      <c r="A92" s="8">
        <v>90</v>
      </c>
      <c r="B92" s="2" t="s">
        <v>130</v>
      </c>
      <c r="C92" s="3" t="e" vm="25">
        <v>#VALUE!</v>
      </c>
      <c r="D92" s="3"/>
      <c r="E92" s="19">
        <v>78</v>
      </c>
    </row>
    <row r="93" spans="1:5" x14ac:dyDescent="0.3">
      <c r="A93" s="8">
        <v>91</v>
      </c>
      <c r="B93" s="2" t="s">
        <v>131</v>
      </c>
      <c r="C93" s="3"/>
      <c r="D93" s="3"/>
      <c r="E93" s="19">
        <v>15</v>
      </c>
    </row>
    <row r="94" spans="1:5" x14ac:dyDescent="0.3">
      <c r="A94" s="8">
        <v>92</v>
      </c>
      <c r="B94" s="2" t="s">
        <v>132</v>
      </c>
      <c r="C94" s="3" t="s">
        <v>133</v>
      </c>
      <c r="D94" s="3"/>
      <c r="E94" s="19">
        <v>450</v>
      </c>
    </row>
    <row r="95" spans="1:5" x14ac:dyDescent="0.3">
      <c r="A95" s="8">
        <v>93</v>
      </c>
      <c r="B95" s="2" t="s">
        <v>132</v>
      </c>
      <c r="C95" s="3" t="s">
        <v>134</v>
      </c>
      <c r="D95" s="3"/>
      <c r="E95" s="19">
        <v>590</v>
      </c>
    </row>
    <row r="96" spans="1:5" x14ac:dyDescent="0.3">
      <c r="A96" s="8">
        <v>94</v>
      </c>
      <c r="B96" s="2" t="s">
        <v>135</v>
      </c>
      <c r="C96" s="3" t="s">
        <v>136</v>
      </c>
      <c r="D96" s="3"/>
      <c r="E96" s="19">
        <v>370</v>
      </c>
    </row>
    <row r="97" spans="1:5" x14ac:dyDescent="0.3">
      <c r="A97" s="8">
        <v>95</v>
      </c>
      <c r="B97" s="2" t="s">
        <v>135</v>
      </c>
      <c r="C97" s="3" t="s">
        <v>137</v>
      </c>
      <c r="D97" s="3"/>
      <c r="E97" s="19">
        <v>290</v>
      </c>
    </row>
    <row r="98" spans="1:5" x14ac:dyDescent="0.3">
      <c r="A98" s="8">
        <v>96</v>
      </c>
      <c r="B98" s="2" t="s">
        <v>135</v>
      </c>
      <c r="C98" s="3" t="s">
        <v>138</v>
      </c>
      <c r="D98" s="3"/>
      <c r="E98" s="19">
        <v>125</v>
      </c>
    </row>
    <row r="99" spans="1:5" x14ac:dyDescent="0.3">
      <c r="A99" s="8">
        <v>97</v>
      </c>
      <c r="B99" s="2" t="s">
        <v>135</v>
      </c>
      <c r="C99" s="3" t="s">
        <v>139</v>
      </c>
      <c r="D99" s="3"/>
      <c r="E99" s="19">
        <v>25</v>
      </c>
    </row>
    <row r="100" spans="1:5" x14ac:dyDescent="0.3">
      <c r="A100" s="8">
        <v>98</v>
      </c>
      <c r="B100" s="2" t="s">
        <v>140</v>
      </c>
      <c r="C100" s="3" t="s">
        <v>141</v>
      </c>
      <c r="D100" s="3"/>
      <c r="E100" s="19">
        <v>50</v>
      </c>
    </row>
    <row r="101" spans="1:5" x14ac:dyDescent="0.3">
      <c r="A101" s="8">
        <v>99</v>
      </c>
      <c r="B101" s="2" t="s">
        <v>140</v>
      </c>
      <c r="C101" s="3" t="s">
        <v>133</v>
      </c>
      <c r="D101" s="3"/>
      <c r="E101" s="19">
        <v>290</v>
      </c>
    </row>
    <row r="102" spans="1:5" x14ac:dyDescent="0.3">
      <c r="A102" s="8">
        <v>100</v>
      </c>
      <c r="B102" s="2" t="s">
        <v>140</v>
      </c>
      <c r="C102" s="3" t="s">
        <v>134</v>
      </c>
      <c r="D102" s="3"/>
      <c r="E102" s="19">
        <v>390</v>
      </c>
    </row>
    <row r="103" spans="1:5" x14ac:dyDescent="0.3">
      <c r="A103" s="8">
        <v>101</v>
      </c>
      <c r="B103" s="2" t="s">
        <v>142</v>
      </c>
      <c r="C103" s="3" t="s">
        <v>136</v>
      </c>
      <c r="D103" s="3"/>
      <c r="E103" s="19">
        <v>250</v>
      </c>
    </row>
    <row r="104" spans="1:5" x14ac:dyDescent="0.3">
      <c r="A104" s="8">
        <v>102</v>
      </c>
      <c r="B104" s="2" t="s">
        <v>142</v>
      </c>
      <c r="C104" s="3" t="s">
        <v>137</v>
      </c>
      <c r="D104" s="3"/>
      <c r="E104" s="19">
        <v>125</v>
      </c>
    </row>
    <row r="105" spans="1:5" x14ac:dyDescent="0.3">
      <c r="A105" s="8">
        <v>103</v>
      </c>
      <c r="B105" s="2" t="s">
        <v>142</v>
      </c>
      <c r="C105" s="3" t="s">
        <v>138</v>
      </c>
      <c r="D105" s="3"/>
      <c r="E105" s="19">
        <v>150</v>
      </c>
    </row>
    <row r="106" spans="1:5" x14ac:dyDescent="0.3">
      <c r="A106" s="8">
        <v>104</v>
      </c>
      <c r="B106" s="2" t="s">
        <v>142</v>
      </c>
      <c r="C106" s="3" t="s">
        <v>139</v>
      </c>
      <c r="D106" s="3"/>
      <c r="E106" s="19">
        <v>50</v>
      </c>
    </row>
    <row r="107" spans="1:5" x14ac:dyDescent="0.3">
      <c r="A107" s="8">
        <v>105</v>
      </c>
      <c r="B107" s="2" t="s">
        <v>143</v>
      </c>
      <c r="C107" s="3" t="s">
        <v>133</v>
      </c>
      <c r="D107" s="3"/>
      <c r="E107" s="19">
        <v>290</v>
      </c>
    </row>
    <row r="108" spans="1:5" x14ac:dyDescent="0.3">
      <c r="A108" s="8">
        <v>106</v>
      </c>
      <c r="B108" s="2" t="s">
        <v>143</v>
      </c>
      <c r="C108" s="3" t="s">
        <v>134</v>
      </c>
      <c r="D108" s="3"/>
      <c r="E108" s="19">
        <v>390</v>
      </c>
    </row>
    <row r="109" spans="1:5" x14ac:dyDescent="0.3">
      <c r="A109" s="8">
        <v>107</v>
      </c>
      <c r="B109" s="2" t="s">
        <v>143</v>
      </c>
      <c r="C109" s="3" t="s">
        <v>136</v>
      </c>
      <c r="D109" s="3"/>
      <c r="E109" s="19">
        <v>250</v>
      </c>
    </row>
    <row r="110" spans="1:5" x14ac:dyDescent="0.3">
      <c r="A110" s="8">
        <v>108</v>
      </c>
      <c r="B110" s="2" t="s">
        <v>143</v>
      </c>
      <c r="C110" s="3" t="s">
        <v>137</v>
      </c>
      <c r="D110" s="3"/>
      <c r="E110" s="19">
        <v>125</v>
      </c>
    </row>
    <row r="111" spans="1:5" x14ac:dyDescent="0.3">
      <c r="A111" s="8">
        <v>109</v>
      </c>
      <c r="B111" s="2" t="s">
        <v>143</v>
      </c>
      <c r="C111" s="3" t="s">
        <v>138</v>
      </c>
      <c r="D111" s="3"/>
      <c r="E111" s="19">
        <v>90</v>
      </c>
    </row>
    <row r="112" spans="1:5" x14ac:dyDescent="0.3">
      <c r="A112" s="8">
        <v>110</v>
      </c>
      <c r="B112" s="2" t="s">
        <v>143</v>
      </c>
      <c r="C112" s="3" t="s">
        <v>139</v>
      </c>
      <c r="D112" s="3"/>
      <c r="E112" s="19">
        <v>25</v>
      </c>
    </row>
    <row r="113" spans="1:5" x14ac:dyDescent="0.3">
      <c r="A113" s="8">
        <v>111</v>
      </c>
      <c r="B113" s="4" t="s">
        <v>144</v>
      </c>
      <c r="C113" s="5" t="s">
        <v>147</v>
      </c>
      <c r="D113" s="5"/>
      <c r="E113" s="19">
        <v>70</v>
      </c>
    </row>
    <row r="114" spans="1:5" x14ac:dyDescent="0.3">
      <c r="A114" s="8">
        <v>112</v>
      </c>
      <c r="B114" s="17" t="s">
        <v>148</v>
      </c>
      <c r="C114" s="7" t="s">
        <v>149</v>
      </c>
      <c r="D114" s="7"/>
      <c r="E114" s="20">
        <v>52</v>
      </c>
    </row>
    <row r="115" spans="1:5" x14ac:dyDescent="0.3">
      <c r="A115" s="8">
        <v>113</v>
      </c>
      <c r="B115" s="17" t="s">
        <v>150</v>
      </c>
      <c r="C115" s="7"/>
      <c r="D115" s="7"/>
      <c r="E115" s="21">
        <v>570</v>
      </c>
    </row>
    <row r="116" spans="1:5" x14ac:dyDescent="0.3">
      <c r="A116" s="8">
        <v>114</v>
      </c>
      <c r="B116" s="17" t="s">
        <v>151</v>
      </c>
      <c r="C116" s="7"/>
      <c r="D116" s="7"/>
      <c r="E116" s="21">
        <v>1778</v>
      </c>
    </row>
    <row r="117" spans="1:5" x14ac:dyDescent="0.3">
      <c r="A117" s="8">
        <v>115</v>
      </c>
      <c r="B117" s="17" t="s">
        <v>152</v>
      </c>
      <c r="C117" s="7"/>
      <c r="D117" s="7"/>
      <c r="E117" s="21">
        <v>545</v>
      </c>
    </row>
    <row r="118" spans="1:5" x14ac:dyDescent="0.3">
      <c r="A118" s="8">
        <v>116</v>
      </c>
      <c r="B118" s="10" t="s">
        <v>159</v>
      </c>
      <c r="C118" s="11"/>
      <c r="D118" s="11"/>
      <c r="E118" s="22">
        <v>7248</v>
      </c>
    </row>
    <row r="119" spans="1:5" x14ac:dyDescent="0.3">
      <c r="A119" s="12">
        <v>117</v>
      </c>
      <c r="B119" s="10" t="s">
        <v>160</v>
      </c>
      <c r="C119" s="11" t="s">
        <v>165</v>
      </c>
      <c r="D119" s="11"/>
      <c r="E119" s="22">
        <v>500000</v>
      </c>
    </row>
    <row r="120" spans="1:5" x14ac:dyDescent="0.3">
      <c r="A120" s="12">
        <v>118</v>
      </c>
      <c r="B120" s="13" t="s">
        <v>161</v>
      </c>
      <c r="C120" s="11" t="s">
        <v>162</v>
      </c>
      <c r="D120" s="11"/>
      <c r="E120" s="22">
        <v>20000</v>
      </c>
    </row>
    <row r="121" spans="1:5" x14ac:dyDescent="0.3">
      <c r="A121" s="12">
        <v>119</v>
      </c>
      <c r="B121" s="10" t="s">
        <v>164</v>
      </c>
      <c r="C121" s="11" t="s">
        <v>163</v>
      </c>
      <c r="D121" s="11"/>
      <c r="E121" s="22">
        <v>1913</v>
      </c>
    </row>
    <row r="122" spans="1:5" x14ac:dyDescent="0.3">
      <c r="A122" s="12">
        <v>120</v>
      </c>
      <c r="B122" s="10" t="s">
        <v>166</v>
      </c>
      <c r="C122" s="11"/>
      <c r="D122" s="11"/>
      <c r="E122" s="22">
        <v>200</v>
      </c>
    </row>
  </sheetData>
  <autoFilter ref="A2:E122" xr:uid="{00000000-0009-0000-0000-000000000000}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C1BA6-C9E8-407D-A303-5DF591CB9A0F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Teona Tchitchinadze</dc:creator>
  <cp:lastModifiedBy>Ucha Lartsuliani</cp:lastModifiedBy>
  <dcterms:created xsi:type="dcterms:W3CDTF">2015-06-05T18:17:20Z</dcterms:created>
  <dcterms:modified xsi:type="dcterms:W3CDTF">2025-01-17T06:59:01Z</dcterms:modified>
</cp:coreProperties>
</file>