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zberoshvili\Desktop\ჩილერის პომპა\"/>
    </mc:Choice>
  </mc:AlternateContent>
  <xr:revisionPtr revIDLastSave="0" documentId="13_ncr:1_{B1A81FBA-1FC0-49DF-BF98-C524F038BE08}" xr6:coauthVersionLast="47" xr6:coauthVersionMax="47" xr10:uidLastSave="{00000000-0000-0000-0000-000000000000}"/>
  <bookViews>
    <workbookView xWindow="29865" yWindow="1035" windowWidth="19110" windowHeight="100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23" i="1"/>
  <c r="G23" i="1"/>
  <c r="J18" i="1"/>
  <c r="I13" i="1"/>
  <c r="J13" i="1" s="1"/>
  <c r="G12" i="1"/>
  <c r="I12" i="1"/>
  <c r="J12" i="1" s="1"/>
  <c r="I4" i="1"/>
  <c r="I5" i="1"/>
  <c r="I6" i="1"/>
  <c r="I7" i="1"/>
  <c r="I8" i="1"/>
  <c r="I9" i="1"/>
  <c r="I10" i="1"/>
  <c r="I11" i="1"/>
  <c r="I14" i="1"/>
  <c r="I15" i="1"/>
  <c r="I16" i="1"/>
  <c r="I17" i="1"/>
  <c r="I18" i="1"/>
  <c r="G5" i="1"/>
  <c r="G6" i="1"/>
  <c r="G7" i="1"/>
  <c r="G8" i="1"/>
  <c r="G9" i="1"/>
  <c r="G10" i="1"/>
  <c r="G11" i="1"/>
  <c r="G14" i="1"/>
  <c r="G15" i="1"/>
  <c r="G16" i="1"/>
  <c r="G17" i="1"/>
  <c r="G18" i="1"/>
  <c r="G4" i="1"/>
  <c r="J26" i="1" l="1"/>
  <c r="J10" i="1"/>
  <c r="J9" i="1"/>
  <c r="J7" i="1"/>
  <c r="J6" i="1"/>
  <c r="J15" i="1"/>
  <c r="J8" i="1"/>
  <c r="J17" i="1"/>
  <c r="J4" i="1"/>
  <c r="J11" i="1"/>
  <c r="J16" i="1"/>
  <c r="J14" i="1"/>
  <c r="J5" i="1"/>
  <c r="J23" i="1" l="1"/>
  <c r="J24" i="1"/>
  <c r="J25" i="1" l="1"/>
  <c r="J27" i="1" s="1"/>
  <c r="J28" i="1" s="1"/>
  <c r="J29" i="1" s="1"/>
  <c r="J30" i="1" s="1"/>
  <c r="J31" i="1" s="1"/>
  <c r="J32" i="1" l="1"/>
  <c r="J33" i="1"/>
</calcChain>
</file>

<file path=xl/sharedStrings.xml><?xml version="1.0" encoding="utf-8"?>
<sst xmlns="http://schemas.openxmlformats.org/spreadsheetml/2006/main" count="52" uniqueCount="34">
  <si>
    <t>მაცივარ დანადგარი ჩილერი 460კვ სიც.</t>
  </si>
  <si>
    <t>საცირკულაციო ტუმბო 103მ3 17მტ</t>
  </si>
  <si>
    <t>ფოლადის მილი ф220მმ</t>
  </si>
  <si>
    <t>ფოლადის მილი ф274მმ</t>
  </si>
  <si>
    <t>ფოლადის მილი ф320მმ</t>
  </si>
  <si>
    <t>ქვა ბამბა მილის შესაფუთად</t>
  </si>
  <si>
    <t>მოთუთუები თუნუქი05მმ</t>
  </si>
  <si>
    <t>ჩამკეტი ურდული 200მმ(კომპ)</t>
  </si>
  <si>
    <t>წყლის ფილტრი მექანიკური 250მმ(კომპლ)</t>
  </si>
  <si>
    <t>ფოლადის მიების ფასონური ნაწილები</t>
  </si>
  <si>
    <t>გარე ბლოკის სადგამი</t>
  </si>
  <si>
    <t>არსებული ჩილერის და კონსტრუქციების დემონტაჟი</t>
  </si>
  <si>
    <t>სამაგრი და დამხმარე მასალები</t>
  </si>
  <si>
    <t>განზ</t>
  </si>
  <si>
    <t>რაოდ</t>
  </si>
  <si>
    <t>ხელფასი</t>
  </si>
  <si>
    <t>ერთ</t>
  </si>
  <si>
    <t>სულ</t>
  </si>
  <si>
    <t>მასალები</t>
  </si>
  <si>
    <t>ცალი</t>
  </si>
  <si>
    <t>კომპ</t>
  </si>
  <si>
    <t>გრძ</t>
  </si>
  <si>
    <t>მ2</t>
  </si>
  <si>
    <t xml:space="preserve">ჯამი დღგ-ს  გარეშე </t>
  </si>
  <si>
    <t>ჯამი</t>
  </si>
  <si>
    <t>გეგმიური დაგროვება</t>
  </si>
  <si>
    <t>გაუთვალისწინებელი ხარჯი</t>
  </si>
  <si>
    <t>დღგ</t>
  </si>
  <si>
    <t>დასახელება</t>
  </si>
  <si>
    <t>N</t>
  </si>
  <si>
    <t>სატრანსპორტო ხარჯი</t>
  </si>
  <si>
    <t>ზედნადების ხარჯი (მონტაჟი)</t>
  </si>
  <si>
    <t>უკუსარქველი</t>
  </si>
  <si>
    <t>ბაკაკუმლატორი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</si>
</sst>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2" xfId="0" applyBorder="1"/>
    <xf numFmtId="43" fontId="0" fillId="0" borderId="1" xfId="1" applyFont="1" applyBorder="1"/>
    <xf numFmtId="43" fontId="0" fillId="0" borderId="1" xfId="0" applyNumberFormat="1" applyBorder="1"/>
    <xf numFmtId="9" fontId="0" fillId="0" borderId="1" xfId="0" applyNumberFormat="1" applyBorder="1"/>
    <xf numFmtId="43" fontId="0" fillId="0" borderId="13" xfId="1" applyFont="1" applyFill="1" applyBorder="1"/>
    <xf numFmtId="43" fontId="0" fillId="0" borderId="10" xfId="0" applyNumberFormat="1" applyBorder="1" applyAlignment="1">
      <alignment horizontal="center"/>
    </xf>
    <xf numFmtId="43" fontId="2" fillId="0" borderId="11" xfId="0" applyNumberFormat="1" applyFont="1" applyBorder="1" applyAlignment="1">
      <alignment vertical="center"/>
    </xf>
    <xf numFmtId="0" fontId="0" fillId="0" borderId="14" xfId="0" applyBorder="1" applyAlignment="1">
      <alignment horizontal="center"/>
    </xf>
    <xf numFmtId="43" fontId="0" fillId="0" borderId="3" xfId="1" applyFont="1" applyBorder="1"/>
    <xf numFmtId="0" fontId="0" fillId="0" borderId="12" xfId="0" applyBorder="1" applyAlignment="1">
      <alignment horizontal="center"/>
    </xf>
    <xf numFmtId="43" fontId="0" fillId="0" borderId="12" xfId="0" applyNumberFormat="1" applyBorder="1" applyAlignment="1">
      <alignment horizontal="center"/>
    </xf>
    <xf numFmtId="43" fontId="2" fillId="0" borderId="17" xfId="0" applyNumberFormat="1" applyFont="1" applyBorder="1" applyAlignment="1">
      <alignment vertical="center"/>
    </xf>
    <xf numFmtId="0" fontId="0" fillId="0" borderId="4" xfId="0" applyBorder="1"/>
    <xf numFmtId="43" fontId="0" fillId="0" borderId="4" xfId="0" applyNumberFormat="1" applyBorder="1"/>
    <xf numFmtId="43" fontId="0" fillId="0" borderId="6" xfId="0" applyNumberFormat="1" applyBorder="1"/>
    <xf numFmtId="0" fontId="0" fillId="0" borderId="14" xfId="0" applyBorder="1"/>
    <xf numFmtId="0" fontId="0" fillId="0" borderId="9" xfId="0" applyBorder="1"/>
    <xf numFmtId="43" fontId="0" fillId="0" borderId="7" xfId="1" applyFont="1" applyBorder="1"/>
    <xf numFmtId="43" fontId="0" fillId="0" borderId="8" xfId="1" applyFont="1" applyBorder="1"/>
    <xf numFmtId="43" fontId="0" fillId="0" borderId="20" xfId="1" applyFont="1" applyBorder="1"/>
    <xf numFmtId="43" fontId="0" fillId="0" borderId="13" xfId="0" applyNumberForma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13" xfId="0" applyBorder="1"/>
    <xf numFmtId="43" fontId="0" fillId="0" borderId="24" xfId="1" applyFont="1" applyFill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3"/>
  <sheetViews>
    <sheetView tabSelected="1" topLeftCell="A8" zoomScale="121" zoomScaleNormal="70" workbookViewId="0">
      <selection activeCell="C15" sqref="C15"/>
    </sheetView>
  </sheetViews>
  <sheetFormatPr defaultRowHeight="14.5" x14ac:dyDescent="0.35"/>
  <cols>
    <col min="1" max="1" width="13" customWidth="1"/>
    <col min="2" max="2" width="7.36328125" bestFit="1" customWidth="1"/>
    <col min="3" max="3" width="48.08984375" customWidth="1"/>
    <col min="6" max="6" width="9.54296875" bestFit="1" customWidth="1"/>
    <col min="7" max="7" width="10.08984375" bestFit="1" customWidth="1"/>
    <col min="8" max="8" width="10" bestFit="1" customWidth="1"/>
    <col min="9" max="9" width="13.81640625" customWidth="1"/>
    <col min="10" max="10" width="17.81640625" customWidth="1"/>
  </cols>
  <sheetData>
    <row r="1" spans="2:10" ht="15" thickBot="1" x14ac:dyDescent="0.4"/>
    <row r="2" spans="2:10" ht="15" thickBot="1" x14ac:dyDescent="0.4">
      <c r="B2" s="27" t="s">
        <v>29</v>
      </c>
      <c r="C2" s="31" t="s">
        <v>28</v>
      </c>
      <c r="D2" s="24" t="s">
        <v>13</v>
      </c>
      <c r="E2" s="24" t="s">
        <v>14</v>
      </c>
      <c r="F2" s="29" t="s">
        <v>15</v>
      </c>
      <c r="G2" s="30"/>
      <c r="H2" s="29" t="s">
        <v>18</v>
      </c>
      <c r="I2" s="30"/>
      <c r="J2" s="24" t="s">
        <v>17</v>
      </c>
    </row>
    <row r="3" spans="2:10" ht="15" thickBot="1" x14ac:dyDescent="0.4">
      <c r="B3" s="28"/>
      <c r="C3" s="32"/>
      <c r="D3" s="24"/>
      <c r="E3" s="24"/>
      <c r="F3" s="24" t="s">
        <v>16</v>
      </c>
      <c r="G3" s="24" t="s">
        <v>17</v>
      </c>
      <c r="H3" s="24" t="s">
        <v>16</v>
      </c>
      <c r="I3" s="24" t="s">
        <v>17</v>
      </c>
      <c r="J3" s="24"/>
    </row>
    <row r="4" spans="2:10" x14ac:dyDescent="0.35">
      <c r="B4" s="22">
        <v>1</v>
      </c>
      <c r="C4" s="18" t="s">
        <v>0</v>
      </c>
      <c r="D4" s="10" t="s">
        <v>19</v>
      </c>
      <c r="E4" s="11">
        <v>3</v>
      </c>
      <c r="F4" s="12"/>
      <c r="G4" s="13">
        <f>F4*E4</f>
        <v>0</v>
      </c>
      <c r="H4" s="12"/>
      <c r="I4" s="23">
        <f t="shared" ref="I4:I18" si="0">H4*E4</f>
        <v>0</v>
      </c>
      <c r="J4" s="14">
        <f>I4+G4</f>
        <v>0</v>
      </c>
    </row>
    <row r="5" spans="2:10" x14ac:dyDescent="0.35">
      <c r="B5" s="20">
        <v>2</v>
      </c>
      <c r="C5" s="3" t="s">
        <v>1</v>
      </c>
      <c r="D5" s="1" t="s">
        <v>20</v>
      </c>
      <c r="E5" s="4">
        <v>3</v>
      </c>
      <c r="F5" s="1"/>
      <c r="G5" s="8">
        <f t="shared" ref="G5:G18" si="1">F5*E5</f>
        <v>0</v>
      </c>
      <c r="H5" s="1"/>
      <c r="I5" s="8">
        <f t="shared" si="0"/>
        <v>0</v>
      </c>
      <c r="J5" s="9">
        <f t="shared" ref="J5:J17" si="2">I5+G5</f>
        <v>0</v>
      </c>
    </row>
    <row r="6" spans="2:10" x14ac:dyDescent="0.35">
      <c r="B6" s="20">
        <v>3</v>
      </c>
      <c r="C6" s="3" t="s">
        <v>2</v>
      </c>
      <c r="D6" s="1" t="s">
        <v>21</v>
      </c>
      <c r="E6" s="4">
        <v>37</v>
      </c>
      <c r="F6" s="1"/>
      <c r="G6" s="8">
        <f t="shared" si="1"/>
        <v>0</v>
      </c>
      <c r="H6" s="1"/>
      <c r="I6" s="8">
        <f t="shared" si="0"/>
        <v>0</v>
      </c>
      <c r="J6" s="9">
        <f>I6+G6</f>
        <v>0</v>
      </c>
    </row>
    <row r="7" spans="2:10" x14ac:dyDescent="0.35">
      <c r="B7" s="20">
        <v>4</v>
      </c>
      <c r="C7" s="3" t="s">
        <v>3</v>
      </c>
      <c r="D7" s="1" t="s">
        <v>21</v>
      </c>
      <c r="E7" s="4">
        <v>10</v>
      </c>
      <c r="F7" s="1"/>
      <c r="G7" s="8">
        <f t="shared" si="1"/>
        <v>0</v>
      </c>
      <c r="H7" s="1"/>
      <c r="I7" s="8">
        <f t="shared" si="0"/>
        <v>0</v>
      </c>
      <c r="J7" s="9">
        <f t="shared" si="2"/>
        <v>0</v>
      </c>
    </row>
    <row r="8" spans="2:10" x14ac:dyDescent="0.35">
      <c r="B8" s="20">
        <v>5</v>
      </c>
      <c r="C8" s="3" t="s">
        <v>4</v>
      </c>
      <c r="D8" s="1" t="s">
        <v>21</v>
      </c>
      <c r="E8" s="4">
        <v>14</v>
      </c>
      <c r="F8" s="1"/>
      <c r="G8" s="8">
        <f t="shared" si="1"/>
        <v>0</v>
      </c>
      <c r="H8" s="1"/>
      <c r="I8" s="8">
        <f t="shared" si="0"/>
        <v>0</v>
      </c>
      <c r="J8" s="9">
        <f>I8+G8</f>
        <v>0</v>
      </c>
    </row>
    <row r="9" spans="2:10" x14ac:dyDescent="0.35">
      <c r="B9" s="20">
        <v>6</v>
      </c>
      <c r="C9" s="3" t="s">
        <v>5</v>
      </c>
      <c r="D9" s="1" t="s">
        <v>22</v>
      </c>
      <c r="E9" s="4">
        <v>53</v>
      </c>
      <c r="F9" s="1"/>
      <c r="G9" s="8">
        <f t="shared" si="1"/>
        <v>0</v>
      </c>
      <c r="H9" s="1"/>
      <c r="I9" s="8">
        <f t="shared" si="0"/>
        <v>0</v>
      </c>
      <c r="J9" s="9">
        <f t="shared" si="2"/>
        <v>0</v>
      </c>
    </row>
    <row r="10" spans="2:10" x14ac:dyDescent="0.35">
      <c r="B10" s="20">
        <v>7</v>
      </c>
      <c r="C10" s="3" t="s">
        <v>6</v>
      </c>
      <c r="D10" s="1" t="s">
        <v>22</v>
      </c>
      <c r="E10" s="4">
        <v>53</v>
      </c>
      <c r="F10" s="1"/>
      <c r="G10" s="8">
        <f t="shared" si="1"/>
        <v>0</v>
      </c>
      <c r="H10" s="1"/>
      <c r="I10" s="8">
        <f t="shared" si="0"/>
        <v>0</v>
      </c>
      <c r="J10" s="9">
        <f t="shared" si="2"/>
        <v>0</v>
      </c>
    </row>
    <row r="11" spans="2:10" x14ac:dyDescent="0.35">
      <c r="B11" s="20">
        <v>8</v>
      </c>
      <c r="C11" s="3" t="s">
        <v>7</v>
      </c>
      <c r="D11" s="1" t="s">
        <v>19</v>
      </c>
      <c r="E11" s="4">
        <v>9</v>
      </c>
      <c r="F11" s="1"/>
      <c r="G11" s="8">
        <f t="shared" si="1"/>
        <v>0</v>
      </c>
      <c r="H11" s="1"/>
      <c r="I11" s="8">
        <f t="shared" si="0"/>
        <v>0</v>
      </c>
      <c r="J11" s="9">
        <f t="shared" si="2"/>
        <v>0</v>
      </c>
    </row>
    <row r="12" spans="2:10" x14ac:dyDescent="0.35">
      <c r="B12" s="20">
        <v>9</v>
      </c>
      <c r="C12" s="3" t="s">
        <v>32</v>
      </c>
      <c r="D12" s="25" t="s">
        <v>19</v>
      </c>
      <c r="E12" s="4">
        <v>3</v>
      </c>
      <c r="F12" s="1"/>
      <c r="G12" s="8">
        <f t="shared" si="1"/>
        <v>0</v>
      </c>
      <c r="H12" s="1"/>
      <c r="I12" s="8">
        <f t="shared" si="0"/>
        <v>0</v>
      </c>
      <c r="J12" s="9">
        <f t="shared" si="2"/>
        <v>0</v>
      </c>
    </row>
    <row r="13" spans="2:10" x14ac:dyDescent="0.35">
      <c r="B13" s="20">
        <v>10</v>
      </c>
      <c r="C13" s="3" t="s">
        <v>33</v>
      </c>
      <c r="D13" s="1" t="s">
        <v>19</v>
      </c>
      <c r="E13" s="4">
        <v>1</v>
      </c>
      <c r="F13" s="1"/>
      <c r="G13" s="8">
        <f>F13*E13</f>
        <v>0</v>
      </c>
      <c r="H13" s="1"/>
      <c r="I13" s="8">
        <f t="shared" si="0"/>
        <v>0</v>
      </c>
      <c r="J13" s="9">
        <f t="shared" si="2"/>
        <v>0</v>
      </c>
    </row>
    <row r="14" spans="2:10" x14ac:dyDescent="0.35">
      <c r="B14" s="20">
        <v>11</v>
      </c>
      <c r="C14" s="3" t="s">
        <v>8</v>
      </c>
      <c r="D14" s="1" t="s">
        <v>19</v>
      </c>
      <c r="E14" s="4">
        <v>3</v>
      </c>
      <c r="F14" s="1"/>
      <c r="G14" s="8">
        <f t="shared" si="1"/>
        <v>0</v>
      </c>
      <c r="H14" s="1"/>
      <c r="I14" s="8">
        <f t="shared" si="0"/>
        <v>0</v>
      </c>
      <c r="J14" s="9">
        <f t="shared" si="2"/>
        <v>0</v>
      </c>
    </row>
    <row r="15" spans="2:10" x14ac:dyDescent="0.35">
      <c r="B15" s="20">
        <v>12</v>
      </c>
      <c r="C15" s="3" t="s">
        <v>9</v>
      </c>
      <c r="D15" s="1" t="s">
        <v>19</v>
      </c>
      <c r="E15" s="4">
        <v>1</v>
      </c>
      <c r="F15" s="1"/>
      <c r="G15" s="8">
        <f t="shared" si="1"/>
        <v>0</v>
      </c>
      <c r="H15" s="1"/>
      <c r="I15" s="8">
        <f t="shared" si="0"/>
        <v>0</v>
      </c>
      <c r="J15" s="9">
        <f t="shared" si="2"/>
        <v>0</v>
      </c>
    </row>
    <row r="16" spans="2:10" x14ac:dyDescent="0.35">
      <c r="B16" s="20">
        <v>13</v>
      </c>
      <c r="C16" s="3" t="s">
        <v>10</v>
      </c>
      <c r="D16" s="1" t="s">
        <v>20</v>
      </c>
      <c r="E16" s="4">
        <v>1</v>
      </c>
      <c r="F16" s="1"/>
      <c r="G16" s="8">
        <f t="shared" si="1"/>
        <v>0</v>
      </c>
      <c r="H16" s="1"/>
      <c r="I16" s="8">
        <f t="shared" si="0"/>
        <v>0</v>
      </c>
      <c r="J16" s="9">
        <f t="shared" si="2"/>
        <v>0</v>
      </c>
    </row>
    <row r="17" spans="2:10" x14ac:dyDescent="0.35">
      <c r="B17" s="26">
        <v>14</v>
      </c>
      <c r="C17" s="3" t="s">
        <v>11</v>
      </c>
      <c r="D17" s="1" t="s">
        <v>20</v>
      </c>
      <c r="E17" s="4">
        <v>1</v>
      </c>
      <c r="F17" s="1"/>
      <c r="G17" s="8">
        <f t="shared" si="1"/>
        <v>0</v>
      </c>
      <c r="H17" s="1"/>
      <c r="I17" s="8">
        <f t="shared" si="0"/>
        <v>0</v>
      </c>
      <c r="J17" s="9">
        <f t="shared" si="2"/>
        <v>0</v>
      </c>
    </row>
    <row r="18" spans="2:10" x14ac:dyDescent="0.35">
      <c r="B18" s="26">
        <v>15</v>
      </c>
      <c r="C18" s="3" t="s">
        <v>12</v>
      </c>
      <c r="D18" s="1" t="s">
        <v>19</v>
      </c>
      <c r="E18" s="7">
        <v>1</v>
      </c>
      <c r="F18" s="1"/>
      <c r="G18" s="8">
        <f t="shared" si="1"/>
        <v>0</v>
      </c>
      <c r="H18" s="1"/>
      <c r="I18" s="8">
        <f t="shared" si="0"/>
        <v>0</v>
      </c>
      <c r="J18" s="9">
        <f>I18+G18</f>
        <v>0</v>
      </c>
    </row>
    <row r="19" spans="2:10" x14ac:dyDescent="0.35">
      <c r="B19" s="20"/>
      <c r="C19" s="3"/>
      <c r="D19" s="1"/>
      <c r="E19" s="1"/>
      <c r="F19" s="1"/>
      <c r="G19" s="1"/>
      <c r="H19" s="1"/>
      <c r="I19" s="1"/>
      <c r="J19" s="15"/>
    </row>
    <row r="20" spans="2:10" x14ac:dyDescent="0.35">
      <c r="B20" s="20"/>
      <c r="C20" s="3"/>
      <c r="D20" s="1"/>
      <c r="E20" s="1"/>
      <c r="F20" s="1"/>
      <c r="G20" s="1"/>
      <c r="H20" s="1"/>
      <c r="I20" s="1"/>
      <c r="J20" s="15"/>
    </row>
    <row r="21" spans="2:10" x14ac:dyDescent="0.35">
      <c r="B21" s="20"/>
      <c r="C21" s="3"/>
      <c r="D21" s="1"/>
      <c r="E21" s="1"/>
      <c r="F21" s="1"/>
      <c r="G21" s="1"/>
      <c r="H21" s="1"/>
      <c r="I21" s="1"/>
      <c r="J21" s="15"/>
    </row>
    <row r="22" spans="2:10" x14ac:dyDescent="0.35">
      <c r="B22" s="20"/>
      <c r="C22" s="3"/>
      <c r="D22" s="1"/>
      <c r="E22" s="1"/>
      <c r="F22" s="1"/>
      <c r="G22" s="1"/>
      <c r="H22" s="1"/>
      <c r="I22" s="1"/>
      <c r="J22" s="15"/>
    </row>
    <row r="23" spans="2:10" x14ac:dyDescent="0.35">
      <c r="B23" s="20"/>
      <c r="C23" s="3" t="s">
        <v>23</v>
      </c>
      <c r="D23" s="6"/>
      <c r="E23" s="1"/>
      <c r="F23" s="1"/>
      <c r="G23" s="5">
        <f>SUM(G4:G22)</f>
        <v>0</v>
      </c>
      <c r="H23" s="1"/>
      <c r="I23" s="5">
        <f>SUM(I4:I22)</f>
        <v>0</v>
      </c>
      <c r="J23" s="16">
        <f>I23+G23</f>
        <v>0</v>
      </c>
    </row>
    <row r="24" spans="2:10" x14ac:dyDescent="0.35">
      <c r="B24" s="20"/>
      <c r="C24" s="3" t="s">
        <v>30</v>
      </c>
      <c r="D24" s="6">
        <v>0.01</v>
      </c>
      <c r="E24" s="1"/>
      <c r="F24" s="1"/>
      <c r="G24" s="1"/>
      <c r="H24" s="1"/>
      <c r="I24" s="1"/>
      <c r="J24" s="16">
        <f>I23*D24</f>
        <v>0</v>
      </c>
    </row>
    <row r="25" spans="2:10" x14ac:dyDescent="0.35">
      <c r="B25" s="20"/>
      <c r="C25" s="3" t="s">
        <v>24</v>
      </c>
      <c r="D25" s="1"/>
      <c r="E25" s="1"/>
      <c r="F25" s="1"/>
      <c r="G25" s="1"/>
      <c r="H25" s="1"/>
      <c r="I25" s="1"/>
      <c r="J25" s="16">
        <f>SUM(J23:J24)</f>
        <v>0</v>
      </c>
    </row>
    <row r="26" spans="2:10" x14ac:dyDescent="0.35">
      <c r="B26" s="20"/>
      <c r="C26" s="3" t="s">
        <v>31</v>
      </c>
      <c r="D26" s="6">
        <v>0.7</v>
      </c>
      <c r="E26" s="1"/>
      <c r="F26" s="1"/>
      <c r="G26" s="1"/>
      <c r="H26" s="1"/>
      <c r="I26" s="1"/>
      <c r="J26" s="16">
        <f>G23*D26</f>
        <v>0</v>
      </c>
    </row>
    <row r="27" spans="2:10" x14ac:dyDescent="0.35">
      <c r="B27" s="20"/>
      <c r="C27" s="3" t="s">
        <v>24</v>
      </c>
      <c r="D27" s="1"/>
      <c r="E27" s="1"/>
      <c r="F27" s="1"/>
      <c r="G27" s="1"/>
      <c r="H27" s="1"/>
      <c r="I27" s="1"/>
      <c r="J27" s="16">
        <f>SUM(J25:J26)</f>
        <v>0</v>
      </c>
    </row>
    <row r="28" spans="2:10" x14ac:dyDescent="0.35">
      <c r="B28" s="20"/>
      <c r="C28" s="3" t="s">
        <v>25</v>
      </c>
      <c r="D28" s="6">
        <v>0.05</v>
      </c>
      <c r="E28" s="1"/>
      <c r="F28" s="1"/>
      <c r="G28" s="1"/>
      <c r="H28" s="1"/>
      <c r="I28" s="1"/>
      <c r="J28" s="16">
        <f>J27*D28</f>
        <v>0</v>
      </c>
    </row>
    <row r="29" spans="2:10" x14ac:dyDescent="0.35">
      <c r="B29" s="20"/>
      <c r="C29" s="3" t="s">
        <v>24</v>
      </c>
      <c r="D29" s="1"/>
      <c r="E29" s="1"/>
      <c r="F29" s="1"/>
      <c r="G29" s="1"/>
      <c r="H29" s="1"/>
      <c r="I29" s="1"/>
      <c r="J29" s="16">
        <f>SUM(J27:J28)</f>
        <v>0</v>
      </c>
    </row>
    <row r="30" spans="2:10" x14ac:dyDescent="0.35">
      <c r="B30" s="20"/>
      <c r="C30" s="3" t="s">
        <v>26</v>
      </c>
      <c r="D30" s="6">
        <v>0.01</v>
      </c>
      <c r="E30" s="1"/>
      <c r="F30" s="1"/>
      <c r="G30" s="1"/>
      <c r="H30" s="1"/>
      <c r="I30" s="1"/>
      <c r="J30" s="16">
        <f>J29*D30</f>
        <v>0</v>
      </c>
    </row>
    <row r="31" spans="2:10" x14ac:dyDescent="0.35">
      <c r="B31" s="20"/>
      <c r="C31" s="3" t="s">
        <v>24</v>
      </c>
      <c r="D31" s="1"/>
      <c r="E31" s="1"/>
      <c r="F31" s="1"/>
      <c r="G31" s="1"/>
      <c r="H31" s="1"/>
      <c r="I31" s="1"/>
      <c r="J31" s="16">
        <f>SUM(J30,J29)</f>
        <v>0</v>
      </c>
    </row>
    <row r="32" spans="2:10" x14ac:dyDescent="0.35">
      <c r="B32" s="20"/>
      <c r="C32" s="3" t="s">
        <v>27</v>
      </c>
      <c r="D32" s="6">
        <v>0.18</v>
      </c>
      <c r="E32" s="1"/>
      <c r="F32" s="1"/>
      <c r="G32" s="1"/>
      <c r="H32" s="1"/>
      <c r="I32" s="1"/>
      <c r="J32" s="16">
        <f>J31*D32</f>
        <v>0</v>
      </c>
    </row>
    <row r="33" spans="2:10" ht="15" thickBot="1" x14ac:dyDescent="0.4">
      <c r="B33" s="21"/>
      <c r="C33" s="19" t="s">
        <v>24</v>
      </c>
      <c r="D33" s="2"/>
      <c r="E33" s="2"/>
      <c r="F33" s="2"/>
      <c r="G33" s="2"/>
      <c r="H33" s="2"/>
      <c r="I33" s="2"/>
      <c r="J33" s="17">
        <f>SUM(J31:J32)</f>
        <v>0</v>
      </c>
    </row>
  </sheetData>
  <mergeCells count="4">
    <mergeCell ref="B2:B3"/>
    <mergeCell ref="F2:G2"/>
    <mergeCell ref="H2:I2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2025-01-23T08:05:08Z</dcterms:modified>
</cp:coreProperties>
</file>