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23-1 Dry Tails\05_Construction, commissioning\055_Pipelines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G7" i="1" l="1"/>
  <c r="F4" i="1" l="1"/>
  <c r="E6" i="1"/>
  <c r="F6" i="1"/>
  <c r="H7" i="1"/>
  <c r="F7" i="1"/>
</calcChain>
</file>

<file path=xl/sharedStrings.xml><?xml version="1.0" encoding="utf-8"?>
<sst xmlns="http://schemas.openxmlformats.org/spreadsheetml/2006/main" count="35" uniqueCount="33">
  <si>
    <t>№ лота</t>
  </si>
  <si>
    <t>Наименование</t>
  </si>
  <si>
    <t>Описание</t>
  </si>
  <si>
    <t>1.</t>
  </si>
  <si>
    <t>Механическая очистка дренажных стоков</t>
  </si>
  <si>
    <t>596-ТХ1</t>
  </si>
  <si>
    <t>2.</t>
  </si>
  <si>
    <t>Пульповод Хвостовой зумпф-Сгущение</t>
  </si>
  <si>
    <t>Оборудование, материалы, предоставляемые Заказчиком</t>
  </si>
  <si>
    <t>Монтаж пульповода от существующих насосов по существующей эстакаде (внутри здания)</t>
  </si>
  <si>
    <t>Объем ж/б, м3</t>
  </si>
  <si>
    <t>Вес оборуд., т</t>
  </si>
  <si>
    <t>Вес металлок-кций, т</t>
  </si>
  <si>
    <t>Обвязка насосной воды</t>
  </si>
  <si>
    <t>3.</t>
  </si>
  <si>
    <t>Монтаж дугового грохота (в сборе), трубопровод</t>
  </si>
  <si>
    <t>Наружный пульповод Сгущение-Фильтрация</t>
  </si>
  <si>
    <t>4.</t>
  </si>
  <si>
    <t>Рабочая док-ция</t>
  </si>
  <si>
    <t>Монтаж насосов PU-003, 003-1, 004,004-1,011, изготовление и монтаж опор металлических, монтаж трубопроводов (от TK-002, 004 -смонтированы), кроме ST02-2053-WFR. Систему вытяжки также не монтировать</t>
  </si>
  <si>
    <t>596-ТХ.4
596-ТХ.4 КМ</t>
  </si>
  <si>
    <t>Длина трубопро-водов, м</t>
  </si>
  <si>
    <t>Изготовление и монтаж опор и эстакад, монтаж трубопроводов, кабельных лотков</t>
  </si>
  <si>
    <t>596-ТХ1.1
P1364-ISO-2005-3-4</t>
  </si>
  <si>
    <r>
      <t xml:space="preserve">Приложение 1. </t>
    </r>
    <r>
      <rPr>
        <b/>
        <sz val="14"/>
        <color theme="1"/>
        <rFont val="Arial Cyr"/>
        <family val="2"/>
        <charset val="204"/>
      </rPr>
      <t xml:space="preserve">Объемы и основные характеристики работ </t>
    </r>
  </si>
  <si>
    <t>5.</t>
  </si>
  <si>
    <t>Монтаж трубопроводов Тр11 и ТР12, включая насосное оборудование</t>
  </si>
  <si>
    <t>596ТХ.2 лист 7</t>
  </si>
  <si>
    <t xml:space="preserve">Сгущение. Схема осветленной воды. </t>
  </si>
  <si>
    <t>все, кроме металла</t>
  </si>
  <si>
    <t>все, кроме металла и железобетона</t>
  </si>
  <si>
    <t>все, кроме металла и железобетона. Сборный ж/б для подземного канала поставляется и монтируется Заказчиком (в расчете объемов не участвует)</t>
  </si>
  <si>
    <t>001-РД-ВК-ПП
001-РД-ТК-ПП
001-РД-КМ-КЖ-ПП
001-РД-ЭС-ПП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</si>
</sst>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 Cyr"/>
      <family val="2"/>
      <charset val="204"/>
    </font>
    <font>
      <b/>
      <sz val="14"/>
      <color theme="1"/>
      <name val="Arial Cyr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" fontId="2" fillId="0" borderId="4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3" fillId="0" borderId="0" xfId="0" applyFont="1"/>
    <xf numFmtId="165" fontId="2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5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C11" sqref="C11"/>
    </sheetView>
  </sheetViews>
  <sheetFormatPr defaultRowHeight="14.4" x14ac:dyDescent="0.3"/>
  <cols>
    <col min="1" max="1" width="5.44140625" customWidth="1"/>
    <col min="2" max="2" width="29.5546875" customWidth="1"/>
    <col min="3" max="3" width="46.6640625" customWidth="1"/>
    <col min="4" max="4" width="14.6640625" customWidth="1"/>
    <col min="5" max="5" width="9.33203125" customWidth="1"/>
    <col min="6" max="6" width="12.44140625" customWidth="1"/>
    <col min="7" max="7" width="11.6640625" customWidth="1"/>
    <col min="8" max="8" width="8.5546875" customWidth="1"/>
    <col min="9" max="9" width="28.6640625" customWidth="1"/>
  </cols>
  <sheetData>
    <row r="1" spans="1:9" s="9" customFormat="1" ht="18" thickBot="1" x14ac:dyDescent="0.35">
      <c r="A1" s="11" t="s">
        <v>24</v>
      </c>
      <c r="B1" s="11"/>
      <c r="C1" s="11"/>
      <c r="D1" s="11"/>
      <c r="E1" s="11"/>
      <c r="F1" s="11"/>
      <c r="G1" s="11"/>
      <c r="H1" s="11"/>
      <c r="I1" s="11"/>
    </row>
    <row r="2" spans="1:9" ht="49.95" customHeight="1" thickBot="1" x14ac:dyDescent="0.35">
      <c r="A2" s="1" t="s">
        <v>0</v>
      </c>
      <c r="B2" s="2" t="s">
        <v>1</v>
      </c>
      <c r="C2" s="2" t="s">
        <v>2</v>
      </c>
      <c r="D2" s="2" t="s">
        <v>18</v>
      </c>
      <c r="E2" s="2" t="s">
        <v>11</v>
      </c>
      <c r="F2" s="2" t="s">
        <v>21</v>
      </c>
      <c r="G2" s="2" t="s">
        <v>12</v>
      </c>
      <c r="H2" s="2" t="s">
        <v>10</v>
      </c>
      <c r="I2" s="2" t="s">
        <v>8</v>
      </c>
    </row>
    <row r="3" spans="1:9" ht="28.2" thickBot="1" x14ac:dyDescent="0.35">
      <c r="A3" s="3" t="s">
        <v>3</v>
      </c>
      <c r="B3" s="4" t="s">
        <v>4</v>
      </c>
      <c r="C3" s="4" t="s">
        <v>15</v>
      </c>
      <c r="D3" s="4" t="s">
        <v>5</v>
      </c>
      <c r="E3" s="4">
        <v>1.7</v>
      </c>
      <c r="F3" s="4">
        <v>174</v>
      </c>
      <c r="G3" s="4">
        <v>2.5</v>
      </c>
      <c r="H3" s="4"/>
      <c r="I3" s="7" t="s">
        <v>29</v>
      </c>
    </row>
    <row r="4" spans="1:9" ht="42" thickBot="1" x14ac:dyDescent="0.35">
      <c r="A4" s="3" t="s">
        <v>6</v>
      </c>
      <c r="B4" s="4" t="s">
        <v>7</v>
      </c>
      <c r="C4" s="4" t="s">
        <v>9</v>
      </c>
      <c r="D4" s="4" t="s">
        <v>23</v>
      </c>
      <c r="E4" s="4"/>
      <c r="F4" s="4">
        <f>270+30</f>
        <v>300</v>
      </c>
      <c r="G4" s="7">
        <v>2</v>
      </c>
      <c r="H4" s="8">
        <v>6.72</v>
      </c>
      <c r="I4" s="7" t="s">
        <v>30</v>
      </c>
    </row>
    <row r="5" spans="1:9" ht="28.2" thickBot="1" x14ac:dyDescent="0.35">
      <c r="A5" s="3" t="s">
        <v>14</v>
      </c>
      <c r="B5" s="4" t="s">
        <v>28</v>
      </c>
      <c r="C5" s="4" t="s">
        <v>26</v>
      </c>
      <c r="D5" s="4" t="s">
        <v>27</v>
      </c>
      <c r="E5" s="4">
        <f>6.5+6.5</f>
        <v>13</v>
      </c>
      <c r="F5" s="4">
        <v>29</v>
      </c>
      <c r="G5" s="7">
        <v>1.5</v>
      </c>
      <c r="H5" s="8"/>
      <c r="I5" s="7" t="s">
        <v>30</v>
      </c>
    </row>
    <row r="6" spans="1:9" ht="69.599999999999994" thickBot="1" x14ac:dyDescent="0.35">
      <c r="A6" s="3" t="s">
        <v>17</v>
      </c>
      <c r="B6" s="4" t="s">
        <v>13</v>
      </c>
      <c r="C6" s="4" t="s">
        <v>19</v>
      </c>
      <c r="D6" s="4" t="s">
        <v>20</v>
      </c>
      <c r="E6" s="4">
        <f>3.68*4+1.5</f>
        <v>16.22</v>
      </c>
      <c r="F6" s="4">
        <f>102+6+54+6+18+6+6+18+54+6+72+6+6+73</f>
        <v>433</v>
      </c>
      <c r="G6" s="5">
        <v>4.5</v>
      </c>
      <c r="H6" s="4"/>
      <c r="I6" s="7" t="s">
        <v>29</v>
      </c>
    </row>
    <row r="7" spans="1:9" ht="83.4" thickBot="1" x14ac:dyDescent="0.35">
      <c r="A7" s="3" t="s">
        <v>25</v>
      </c>
      <c r="B7" s="4" t="s">
        <v>16</v>
      </c>
      <c r="C7" s="4" t="s">
        <v>22</v>
      </c>
      <c r="D7" s="12" t="s">
        <v>32</v>
      </c>
      <c r="E7" s="4"/>
      <c r="F7" s="6">
        <f>662.4+594.9+360</f>
        <v>1617.3</v>
      </c>
      <c r="G7" s="10">
        <f>81.7+0.79</f>
        <v>82.490000000000009</v>
      </c>
      <c r="H7" s="6">
        <f>16*1.54+50*2.34+6*7.02+12*0.23</f>
        <v>186.51999999999998</v>
      </c>
      <c r="I7" s="7" t="s">
        <v>31</v>
      </c>
    </row>
  </sheetData>
  <mergeCells count="1">
    <mergeCell ref="A1:I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Aleksei NemokaevAleksei Nemokaev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Aleksei Nemokaev</dc:creator>
  <cp:lastModifiedBy>Aleksei Nemokaev</cp:lastModifiedBy>
  <dcterms:created xsi:type="dcterms:W3CDTF">2025-01-17T06:02:12Z</dcterms:created>
  <dcterms:modified xsi:type="dcterms:W3CDTF">2025-01-20T13:47:24Z</dcterms:modified>
</cp:coreProperties>
</file>