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Тендерная документация на 2025г\Страхование имущества\"/>
    </mc:Choice>
  </mc:AlternateContent>
  <bookViews>
    <workbookView xWindow="0" yWindow="0" windowWidth="24750" windowHeight="12300" activeTab="3"/>
  </bookViews>
  <sheets>
    <sheet name="Property" sheetId="5" r:id="rId1"/>
    <sheet name="ships" sheetId="6" r:id="rId2"/>
    <sheet name="Убытки" sheetId="3" r:id="rId3"/>
    <sheet name="форма Зап" sheetId="2" r:id="rId4"/>
  </sheets>
  <externalReferences>
    <externalReference r:id="rId5"/>
  </externalReferences>
  <definedNames>
    <definedName name="_xlnm.Print_Area" localSheetId="0">Property!$A$1:$E$68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6" l="1"/>
  <c r="F4" i="5" l="1"/>
  <c r="F5" i="5"/>
  <c r="F6" i="5"/>
  <c r="F7" i="5"/>
  <c r="F8" i="5"/>
  <c r="F9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3" i="5"/>
  <c r="F54" i="5"/>
  <c r="E68" i="5" l="1"/>
  <c r="M5" i="2"/>
  <c r="R4" i="2"/>
  <c r="D4" i="2"/>
  <c r="S4" i="2" s="1"/>
  <c r="F69" i="5" l="1"/>
</calcChain>
</file>

<file path=xl/comments1.xml><?xml version="1.0" encoding="utf-8"?>
<comments xmlns="http://schemas.openxmlformats.org/spreadsheetml/2006/main">
  <authors>
    <author>Nino Ramishvili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указать % от страховй суммы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указать % от страховй суммы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<sst xmlns="http://schemas.openxmlformats.org/spreadsheetml/2006/main" count="366" uniqueCount="329">
  <si>
    <r>
      <t xml:space="preserve">COMPANY         </t>
    </r>
    <r>
      <rPr>
        <sz val="8"/>
        <color theme="1"/>
        <rFont val="Arial"/>
        <family val="2"/>
        <charset val="204"/>
      </rPr>
      <t xml:space="preserve">(name, postal email addresses, contact numbers) </t>
    </r>
    <r>
      <rPr>
        <b/>
        <sz val="14"/>
        <color theme="1"/>
        <rFont val="Arial"/>
        <family val="2"/>
        <charset val="204"/>
      </rPr>
      <t xml:space="preserve">КОМПАНИЯ </t>
    </r>
    <r>
      <rPr>
        <sz val="8"/>
        <color theme="1"/>
        <rFont val="Arial"/>
        <family val="2"/>
        <charset val="204"/>
      </rPr>
      <t>(наименование, почтовый электронные  адреса,  контактные телефони)</t>
    </r>
  </si>
  <si>
    <t>Type / тип</t>
  </si>
  <si>
    <r>
      <t xml:space="preserve">Property All Risk </t>
    </r>
    <r>
      <rPr>
        <sz val="8"/>
        <color indexed="8"/>
        <rFont val="Arial"/>
        <family val="2"/>
        <charset val="204"/>
      </rPr>
      <t>страхование Имущества от всех рисков</t>
    </r>
  </si>
  <si>
    <r>
      <t>Premium for Property All Risks USD</t>
    </r>
    <r>
      <rPr>
        <sz val="11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страховая премия на имущество</t>
    </r>
  </si>
  <si>
    <r>
      <rPr>
        <b/>
        <sz val="14"/>
        <color indexed="8"/>
        <rFont val="Arial"/>
        <family val="2"/>
        <charset val="204"/>
      </rPr>
      <t xml:space="preserve">Terminal Operator’s Liability (TOL)                   </t>
    </r>
    <r>
      <rPr>
        <b/>
        <sz val="11"/>
        <color indexed="8"/>
        <rFont val="Arial"/>
        <family val="2"/>
        <charset val="204"/>
      </rPr>
      <t xml:space="preserve">                       </t>
    </r>
    <r>
      <rPr>
        <sz val="10"/>
        <color indexed="8"/>
        <rFont val="Arial"/>
        <family val="2"/>
        <charset val="204"/>
      </rPr>
      <t>Страхованию Общей Коммерческой Ответственности терминала</t>
    </r>
  </si>
  <si>
    <r>
      <t xml:space="preserve">Premium for TOL USD </t>
    </r>
    <r>
      <rPr>
        <sz val="8"/>
        <color indexed="8"/>
        <rFont val="Arial"/>
        <family val="2"/>
        <charset val="204"/>
      </rPr>
      <t>страховая премия ответственности оператора</t>
    </r>
  </si>
  <si>
    <r>
      <rPr>
        <b/>
        <sz val="14"/>
        <color indexed="8"/>
        <rFont val="Arial"/>
        <family val="2"/>
        <charset val="204"/>
      </rPr>
      <t xml:space="preserve">(EL)    </t>
    </r>
    <r>
      <rPr>
        <sz val="11"/>
        <color indexed="8"/>
        <rFont val="Arial"/>
        <family val="2"/>
        <charset val="204"/>
      </rPr>
      <t xml:space="preserve">   </t>
    </r>
    <r>
      <rPr>
        <sz val="14"/>
        <color indexed="8"/>
        <rFont val="Arial"/>
        <family val="2"/>
        <charset val="204"/>
      </rPr>
      <t xml:space="preserve">Employers Liability in </t>
    </r>
    <r>
      <rPr>
        <sz val="11"/>
        <color indexed="8"/>
        <rFont val="Arial"/>
        <family val="2"/>
        <charset val="204"/>
      </rPr>
      <t xml:space="preserve">accordance  USD </t>
    </r>
    <r>
      <rPr>
        <sz val="8"/>
        <color indexed="8"/>
        <rFont val="Arial"/>
        <family val="2"/>
        <charset val="204"/>
      </rPr>
      <t>ответственность работадателя</t>
    </r>
    <r>
      <rPr>
        <sz val="11"/>
        <color indexed="8"/>
        <rFont val="Arial"/>
        <family val="2"/>
        <charset val="204"/>
      </rPr>
      <t xml:space="preserve">
</t>
    </r>
  </si>
  <si>
    <r>
      <t>Premium for EL USD</t>
    </r>
    <r>
      <rPr>
        <sz val="8"/>
        <color indexed="8"/>
        <rFont val="Arial"/>
        <family val="2"/>
        <charset val="204"/>
      </rPr>
      <t xml:space="preserve"> страховая премия на ответственность работадателя</t>
    </r>
  </si>
  <si>
    <r>
      <t xml:space="preserve">P&amp;I Insurance (Protection and Indemnity </t>
    </r>
    <r>
      <rPr>
        <sz val="8"/>
        <color indexed="8"/>
        <rFont val="Arial"/>
        <family val="2"/>
        <charset val="204"/>
      </rPr>
      <t>Защита и Компенсация</t>
    </r>
    <r>
      <rPr>
        <b/>
        <sz val="11"/>
        <color indexed="8"/>
        <rFont val="Arial"/>
        <family val="2"/>
        <charset val="204"/>
      </rPr>
      <t xml:space="preserve">) </t>
    </r>
  </si>
  <si>
    <r>
      <t xml:space="preserve">Insurance Premium USD </t>
    </r>
    <r>
      <rPr>
        <sz val="10"/>
        <color indexed="8"/>
        <rFont val="Arial"/>
        <family val="2"/>
        <charset val="204"/>
      </rPr>
      <t>страховая премия на Плав.единицы</t>
    </r>
  </si>
  <si>
    <r>
      <t xml:space="preserve">SUM   </t>
    </r>
    <r>
      <rPr>
        <sz val="14"/>
        <color indexed="8"/>
        <rFont val="Arial"/>
        <family val="2"/>
        <charset val="204"/>
      </rPr>
      <t>ИТОГО</t>
    </r>
  </si>
  <si>
    <t>REINSURANCE Company Перестраховщики</t>
  </si>
  <si>
    <r>
      <t xml:space="preserve">Terminal Operator’s Liability (TOL)   </t>
    </r>
    <r>
      <rPr>
        <sz val="8"/>
        <color indexed="8"/>
        <rFont val="Arial"/>
        <family val="2"/>
        <charset val="204"/>
      </rPr>
      <t>Ответственность Оператора терминала</t>
    </r>
  </si>
  <si>
    <r>
      <t xml:space="preserve">Fines and duties </t>
    </r>
    <r>
      <rPr>
        <sz val="8"/>
        <color indexed="8"/>
        <rFont val="Arial"/>
        <family val="2"/>
        <charset val="204"/>
      </rPr>
      <t>Штрафы и обязанности</t>
    </r>
  </si>
  <si>
    <r>
      <t xml:space="preserve">Errors and omissions including delay and unauthorized delivery   </t>
    </r>
    <r>
      <rPr>
        <sz val="8"/>
        <color indexed="8"/>
        <rFont val="Arial"/>
        <family val="2"/>
        <charset val="204"/>
      </rPr>
      <t>Ошибки и упущения, включая задержку и несанкционированную поставку</t>
    </r>
  </si>
  <si>
    <r>
      <t xml:space="preserve">Third Party Liability </t>
    </r>
    <r>
      <rPr>
        <sz val="8"/>
        <color indexed="8"/>
        <rFont val="Arial"/>
        <family val="2"/>
        <charset val="204"/>
      </rPr>
      <t>Гражданская ответственность</t>
    </r>
  </si>
  <si>
    <r>
      <t xml:space="preserve">Pollution </t>
    </r>
    <r>
      <rPr>
        <sz val="8"/>
        <color indexed="8"/>
        <rFont val="Arial"/>
        <family val="2"/>
        <charset val="204"/>
      </rPr>
      <t>Случайное Загрязнение</t>
    </r>
  </si>
  <si>
    <r>
      <t xml:space="preserve">Hull Insurance (HI)      </t>
    </r>
    <r>
      <rPr>
        <b/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Страхование Корпуса судов</t>
    </r>
  </si>
  <si>
    <r>
      <t xml:space="preserve">Expenses (legal expenses, sue and labor, wrack removal) USD </t>
    </r>
    <r>
      <rPr>
        <sz val="8"/>
        <color indexed="8"/>
        <rFont val="Arial"/>
        <family val="2"/>
        <charset val="204"/>
      </rPr>
      <t xml:space="preserve">Расходы (юридические , по предьявленным искам и перед экипажем, разрушение при столькновении)
</t>
    </r>
  </si>
  <si>
    <r>
      <rPr>
        <b/>
        <sz val="14"/>
        <color indexed="8"/>
        <rFont val="Arial"/>
        <family val="2"/>
        <charset val="204"/>
      </rPr>
      <t>General Third Party Liability</t>
    </r>
    <r>
      <rPr>
        <sz val="14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Общая Гражданская ответственность</t>
    </r>
  </si>
  <si>
    <r>
      <rPr>
        <b/>
        <sz val="12"/>
        <color indexed="8"/>
        <rFont val="Arial"/>
        <family val="2"/>
        <charset val="204"/>
      </rPr>
      <t xml:space="preserve">Fines and duties </t>
    </r>
    <r>
      <rPr>
        <sz val="8"/>
        <color indexed="8"/>
        <rFont val="Arial"/>
        <family val="2"/>
        <charset val="204"/>
      </rPr>
      <t>Штрафы и обязанности</t>
    </r>
  </si>
  <si>
    <r>
      <t xml:space="preserve">Collision Liability  </t>
    </r>
    <r>
      <rPr>
        <sz val="8"/>
        <color indexed="8"/>
        <rFont val="Arial"/>
        <family val="2"/>
        <charset val="204"/>
      </rPr>
      <t>Ответственность Столкновения</t>
    </r>
  </si>
  <si>
    <t xml:space="preserve">Sum Insured страх. Сумма </t>
  </si>
  <si>
    <t xml:space="preserve"> Sub limit лимит</t>
  </si>
  <si>
    <t xml:space="preserve">N/A </t>
  </si>
  <si>
    <t xml:space="preserve"> Deductible Франшиза</t>
  </si>
  <si>
    <r>
      <rPr>
        <b/>
        <sz val="10"/>
        <color rgb="FF00B0F0"/>
        <rFont val="Arial"/>
        <family val="2"/>
        <charset val="204"/>
      </rPr>
      <t xml:space="preserve">2% </t>
    </r>
    <r>
      <rPr>
        <sz val="10"/>
        <color rgb="FF00B0F0"/>
        <rFont val="Arial"/>
        <family val="2"/>
        <charset val="204"/>
      </rPr>
      <t>from loss</t>
    </r>
  </si>
  <si>
    <t xml:space="preserve"> nil</t>
  </si>
  <si>
    <r>
      <rPr>
        <b/>
        <sz val="10"/>
        <color rgb="FF00B0F0"/>
        <rFont val="Arial"/>
        <family val="2"/>
        <charset val="204"/>
      </rPr>
      <t xml:space="preserve">3% -5% </t>
    </r>
    <r>
      <rPr>
        <sz val="10"/>
        <color rgb="FF00B0F0"/>
        <rFont val="Arial"/>
        <family val="2"/>
        <charset val="204"/>
      </rPr>
      <t>of the loss</t>
    </r>
  </si>
  <si>
    <t xml:space="preserve"> - ячейки заполнения</t>
  </si>
  <si>
    <t>Дата страх. случая</t>
  </si>
  <si>
    <t>Страховые случай</t>
  </si>
  <si>
    <t xml:space="preserve">Сумма ущерба  в лари </t>
  </si>
  <si>
    <t>Возмещено</t>
  </si>
  <si>
    <t xml:space="preserve">Период  договора страхования </t>
  </si>
  <si>
    <t>Сумма  в лари</t>
  </si>
  <si>
    <t>Дата выплат</t>
  </si>
  <si>
    <t>Порча груза от падения поддона с красками</t>
  </si>
  <si>
    <t>01.11.2017 -01.11.2018 Ltd UNISON</t>
  </si>
  <si>
    <t>Загрязнение море от падения поддона с красками</t>
  </si>
  <si>
    <t>Схождение 1 вагона груженный азотом на  пр.№7</t>
  </si>
  <si>
    <t xml:space="preserve">Во время маневрирования ж/д состава  на 7-ом причале, сошел с рельсов    2 вагона </t>
  </si>
  <si>
    <t>Сход последнего вагона на электровесовой площадке. Повреждена  электровесовая</t>
  </si>
  <si>
    <t>Сход последнего вагона на электровесовой площадке. Поврежден Вагон</t>
  </si>
  <si>
    <t>Падение подъема   с ламинитом –порча груза</t>
  </si>
  <si>
    <t>Повреждение лобового стекла из-за обвала груза (Соя)</t>
  </si>
  <si>
    <t>Произошел сход  2ух груженных вагонов с азотом ( двумя скатами на один вагон и одним скатом на второй вагон) в время маневра ж/д состава с ж/д линии №8  на ж/д линию №16 причала №9</t>
  </si>
  <si>
    <t>Во время производства ж/д маневров тепловозом  станции Батуми произошел сход  одного груженного вагона ( сошли с рельсов два ската, по одному  скату  с каждой тележки)</t>
  </si>
  <si>
    <t>01.11.2018 -01.11.2019 Ltd UNISON</t>
  </si>
  <si>
    <t>Во время маневрирования ж/д состава  на 7-ом причале, сошел с рельсов    2 вагон-цистерна c паальмовым маслом</t>
  </si>
  <si>
    <t>19.07.2019</t>
  </si>
  <si>
    <t xml:space="preserve">Порча груза от падения   пакета ДСП пр обработке тх "Karwood Brave" на причале  №9 </t>
  </si>
  <si>
    <t xml:space="preserve">Во время маневрирования ж/д состава  на выходе с порта, сошел с рельсов    1 вагон </t>
  </si>
  <si>
    <t>Во время маневрирования ж/д состава  2 вагона сошел с рельсов</t>
  </si>
  <si>
    <t>04.11.2019</t>
  </si>
  <si>
    <t>01.11.2019 -01.11.2020 Ltd UNISON</t>
  </si>
  <si>
    <t>Во время маневрирования ж/д состава  6 вагона сошел с рельсов</t>
  </si>
  <si>
    <t>Повреждение трюма  «CHELSEA -2»-</t>
  </si>
  <si>
    <r>
      <t>во время производства ж/д маневров тепловозом  </t>
    </r>
    <r>
      <rPr>
        <sz val="9"/>
        <color theme="1"/>
        <rFont val="Sylfaen"/>
        <family val="1"/>
        <charset val="204"/>
      </rPr>
      <t xml:space="preserve">GLC </t>
    </r>
    <r>
      <rPr>
        <sz val="9"/>
        <color theme="1"/>
        <rFont val="Times New Roman"/>
        <family val="1"/>
        <charset val="204"/>
      </rPr>
      <t> в районе начало причала №7 первой  ж/д линии произошел сход вагона ( сошел с рельс один скат)</t>
    </r>
  </si>
  <si>
    <t xml:space="preserve"> 05.05.2020</t>
  </si>
  <si>
    <t>при производстве ПРР на арматуру крановщиком   был поврежден кузова  бортовой а/машины.</t>
  </si>
  <si>
    <t>Повреждение грейфера при выгрузке груза «сахар-сырец»</t>
  </si>
  <si>
    <t>1340,64 </t>
  </si>
  <si>
    <t>01.11.2020 -01.12.2021 Ltd UNISON</t>
  </si>
  <si>
    <t xml:space="preserve">загруженный  арматурой автомашина виезжая с тыловой части причала №9 ,  переехала 2 металические выступи  оставленные на бетонном покритие и проколола две задние покрышки  </t>
  </si>
  <si>
    <t>оплатили водителю на счет.</t>
  </si>
  <si>
    <t>Повреждение пакета с ламинатом при ПРР т/х «SARA»(Ламинат.) у причала №9.</t>
  </si>
  <si>
    <t>08.01.2021</t>
  </si>
  <si>
    <t>На причале №8 во время производства ПРР на груз с/марганец навалом по технологической схеме Вагон - судно, при зачистке вагона   крановщик п/крана грейфером крана зацепил крепежный Кручок днище вагона и приподнял его.  Вагон выскочил со шкворень, наклонился и лежит на тележках.</t>
  </si>
  <si>
    <t>06.10.2021</t>
  </si>
  <si>
    <t xml:space="preserve">17.03.22. </t>
  </si>
  <si>
    <t xml:space="preserve">На причале №8 во время производства ПРР на груз с/марганец навалом по технологической схеме Вагон - судно при зачистке вагонов грейфером крана были зацеплены  днище вагонов  и повреждены </t>
  </si>
  <si>
    <t>31.03.2022</t>
  </si>
  <si>
    <t>На причале №9 во время производства ПРР на груз пакетированного «ламината» в трюме развалился подъем и часть груза был поврежден.</t>
  </si>
  <si>
    <t>30.06.2022</t>
  </si>
  <si>
    <t>Во время выгрузки груза «ламината в пакетах» с т/х «IBRAHIM KARABEKIR», стоящего у причала №9, один из пакетов в трюме во время выравнивания развалился, в результате чего примерно 48 тонких листов  получили повреждения</t>
  </si>
  <si>
    <t>22.09.2022</t>
  </si>
  <si>
    <t>Во время ПРР грейфером крана зацепил  борт вагона и приподнял его.  Вагон выскочил со шкворень, наклонился и лёг на тележках.</t>
  </si>
  <si>
    <t>01.12.2022 -01.03.2023 Ltd GPI Holding</t>
  </si>
  <si>
    <t>-</t>
  </si>
  <si>
    <t>При выгрузке  вагона   крановщик мобильного крана «SENNEBOGEN»   грейфером крана зацепил  борт вагона и повредил его</t>
  </si>
  <si>
    <t>01.03.2023 -28.02.2024 Ltd UNISON</t>
  </si>
  <si>
    <t>4093.86</t>
  </si>
  <si>
    <t xml:space="preserve"> 01.09.2023</t>
  </si>
  <si>
    <t xml:space="preserve">Во время маневровых работ (отвод и подача)  со второй линии жд в районе причалов 6-7 произошел сход двух груженных силико  марганцем вагонов </t>
  </si>
  <si>
    <t>Внезапный порыв ветра повреди ллобовое стекло у стоявшего на откритой площадке  фронтальному  погрузчику "Сейлифт" (инв. № 20302).</t>
  </si>
  <si>
    <t>за время стоянки у причала №10 буксир «AHTIAR» (IMO 8729107, флаг Грузия)  по причине шторма и  «Тягуна» повредил  пять фендеров типа «SX 650х1200х1300».</t>
  </si>
  <si>
    <t>01.03.2024 -28.02.2025 Ltd UNISON</t>
  </si>
  <si>
    <t xml:space="preserve"> </t>
  </si>
  <si>
    <t>31.01.2024</t>
  </si>
  <si>
    <t>08.04.2024</t>
  </si>
  <si>
    <t>30.06.2024</t>
  </si>
  <si>
    <t>30.09.2024</t>
  </si>
  <si>
    <t>18.11.2024</t>
  </si>
  <si>
    <t>26.12.2024</t>
  </si>
  <si>
    <t>на причале №8 при выгрузке с/марганца  у пер.техники, моб.крана  "Сенебоген" разорвалься гидровлический шланг и маслом залил груз в трёх вагонах.</t>
  </si>
  <si>
    <t>за время стоянки у причала №10 буксир «AHTIAR» по причине шторма и  «Тягуна» повредил 1 фендер типа «SX 650х1200х1300».</t>
  </si>
  <si>
    <t>Повреждение грейфером днище  вагона   на причале №8</t>
  </si>
  <si>
    <t>на причале №8 во время разгрузки ламината с автомашины на складскую площадь уронили и повредили груз</t>
  </si>
  <si>
    <t>в процессе</t>
  </si>
  <si>
    <t>в здании дислокации малой механизации, крановой электромеханизации и ж/д группы произошло возгорание, врезультате  повреждено второй этаж здания и унечтожено мат.ценности</t>
  </si>
  <si>
    <t>01.12.2021 -01.12.2022 Ltd GPI Holding</t>
  </si>
  <si>
    <t>на ж/д линии №3 причал №9   при производстве маневров два вагона сошли с рельсов</t>
  </si>
  <si>
    <t xml:space="preserve">во время  ж/д маневров тепловозом   ООО  ,. Транс Экспресс Джорджия” в районе ж/д стрелочного перевода  №15    произошел сход  с рельсов 1-го груженого вагона </t>
  </si>
  <si>
    <t>во время производства ж/д маневров    в районе ж/д стрелочного №15  ( в тылу причала №8) произошел сход двух груженных вагонов</t>
  </si>
  <si>
    <t xml:space="preserve">во время производства ж/д маневров  в районе ж/д стрелочного перевода  №19  ( в тылу причала №8) произошел сход передных колёс 1-говагона 
Одного груженого вагона коксом с рельсов. </t>
  </si>
  <si>
    <t>აშშ დოლარი/ долл.США</t>
  </si>
  <si>
    <t>ИТОГО:</t>
  </si>
  <si>
    <t> სულ:</t>
  </si>
  <si>
    <t>Machinery &amp; Equipment BSTP</t>
  </si>
  <si>
    <t>МЦ на складе (CIP)</t>
  </si>
  <si>
    <t>მფ საწყობში (CIP)</t>
  </si>
  <si>
    <t>Office equipment BSTP</t>
  </si>
  <si>
    <t>Станки и инструменты</t>
  </si>
  <si>
    <t>ინსტრუმენტები და ჩარხები</t>
  </si>
  <si>
    <t>Buildings BSTP</t>
  </si>
  <si>
    <t>Разные здания-сооружения</t>
  </si>
  <si>
    <t>სხვა  შენობა-ნაგებობები</t>
  </si>
  <si>
    <t>Ограждения, дороги, скл. Площади</t>
  </si>
  <si>
    <t>ღობეები, გზები, დასაწყობების ტერიტორიები</t>
  </si>
  <si>
    <t>Офисное оборудование</t>
  </si>
  <si>
    <t>საოფისე ტექნიკა</t>
  </si>
  <si>
    <t>Захваты и грузовые приспособления</t>
  </si>
  <si>
    <t>გრეიფერები და სხვა ტვირთდამჭერები</t>
  </si>
  <si>
    <t>Бытовая техника</t>
  </si>
  <si>
    <t>საყოფაცხოვრებო ტექნიკა</t>
  </si>
  <si>
    <t xml:space="preserve">Мебель </t>
  </si>
  <si>
    <t>ავეჯი</t>
  </si>
  <si>
    <t>Разное электронное оборудование</t>
  </si>
  <si>
    <t>სხვადასხვა ელექტროტექნიკა</t>
  </si>
  <si>
    <t>Электроэнергетическое оборудование</t>
  </si>
  <si>
    <t>ელექტროენერგეტიკული   სისტემები</t>
  </si>
  <si>
    <t>Электро&amp;коммуникационное оборудование</t>
  </si>
  <si>
    <t>ელექტრო და საკომუნიკაციო მოწყობილობები</t>
  </si>
  <si>
    <t>Контейнеры</t>
  </si>
  <si>
    <t>კონტეინერები</t>
  </si>
  <si>
    <t>Отбойники</t>
  </si>
  <si>
    <t>ამრიდები</t>
  </si>
  <si>
    <t>№1554</t>
  </si>
  <si>
    <t>Здание Морвокзала</t>
  </si>
  <si>
    <t xml:space="preserve">მორვაგზალის შენობა </t>
  </si>
  <si>
    <t>№9867</t>
  </si>
  <si>
    <t>В т.ч.   новое админ.-производственное здание</t>
  </si>
  <si>
    <t>მ.შ.       ახალი ადმინისტრაციული - საწარმოო შენობა</t>
  </si>
  <si>
    <t xml:space="preserve">Здания </t>
  </si>
  <si>
    <t xml:space="preserve"> შენობები  </t>
  </si>
  <si>
    <t>СТ 18</t>
  </si>
  <si>
    <t>15.10.2024</t>
  </si>
  <si>
    <t>Портальный кран Аист 18/20-32-40т x 32/32-20-16-8м У1</t>
  </si>
  <si>
    <t>პორტალური ამწე Aist M/T (იჯარა)</t>
  </si>
  <si>
    <t>СТ 17</t>
  </si>
  <si>
    <t>Портальный кран  АИСТ 17 М/Т грейферный</t>
  </si>
  <si>
    <t>პორტალური ამწე Aist M/T (გრეიფერული)</t>
  </si>
  <si>
    <t>СТ 16</t>
  </si>
  <si>
    <t>Портальный кран  АИСТ 16 М/Т грейферный</t>
  </si>
  <si>
    <t>СТ 15</t>
  </si>
  <si>
    <t xml:space="preserve">Портальный кран  АИСТ   </t>
  </si>
  <si>
    <t xml:space="preserve">პორტალური ამწე Aist   </t>
  </si>
  <si>
    <t>СТ 12</t>
  </si>
  <si>
    <t xml:space="preserve">Портальный кран Ганц  01 </t>
  </si>
  <si>
    <t>Z0016</t>
  </si>
  <si>
    <t>СТ 11</t>
  </si>
  <si>
    <t xml:space="preserve">Портальный кран Ганц 11  </t>
  </si>
  <si>
    <t>Z0006</t>
  </si>
  <si>
    <t>СТ 09</t>
  </si>
  <si>
    <t xml:space="preserve">Портальный кран Ганц 12 </t>
  </si>
  <si>
    <t>Z0019</t>
  </si>
  <si>
    <t>СТ 01</t>
  </si>
  <si>
    <t xml:space="preserve">Портальный кран Ганц   09  </t>
  </si>
  <si>
    <t>Z0008</t>
  </si>
  <si>
    <t>СТ 04</t>
  </si>
  <si>
    <t xml:space="preserve">Портальный кран Альбатрос 10\20т </t>
  </si>
  <si>
    <t>Z0011</t>
  </si>
  <si>
    <t>СТ 07</t>
  </si>
  <si>
    <t>Z0014</t>
  </si>
  <si>
    <t>СТ 06</t>
  </si>
  <si>
    <t>Z0013</t>
  </si>
  <si>
    <t>СТ 05</t>
  </si>
  <si>
    <t>Портальный кран Абус 10т</t>
  </si>
  <si>
    <t>Z0012</t>
  </si>
  <si>
    <t xml:space="preserve"> №5963</t>
  </si>
  <si>
    <t xml:space="preserve">В т.ч.   Кран-авто    модель   Sennebogen  830  </t>
  </si>
  <si>
    <t>Краны</t>
  </si>
  <si>
    <t>ამწეები</t>
  </si>
  <si>
    <t>№20302</t>
  </si>
  <si>
    <t>29.12.2022</t>
  </si>
  <si>
    <t>Вилочный автопогрузчик 10т (модели CEYLIFT  CY100D)</t>
  </si>
  <si>
    <t>ფრონტალური ავტომტვირთავი   "Ceylift" 10 ტნ.</t>
  </si>
  <si>
    <t>№20332</t>
  </si>
  <si>
    <t>Погрузчик фронтальный с ковшом модели SDLG L956F</t>
  </si>
  <si>
    <t>№5935</t>
  </si>
  <si>
    <t>Трактор-погрузчик   JSB   407</t>
  </si>
  <si>
    <t>მტვირთავი მოდელი  JSB   407</t>
  </si>
  <si>
    <t>№11315</t>
  </si>
  <si>
    <t>Погрузчик с ковшом BOB-CAT S770</t>
  </si>
  <si>
    <t xml:space="preserve">      №10759</t>
  </si>
  <si>
    <t>Погрузчик модели Bobcat S650</t>
  </si>
  <si>
    <t xml:space="preserve">      №9855</t>
  </si>
  <si>
    <t>а/Погрузчик  KOMATSU WA 380-6 WHELL LOADER</t>
  </si>
  <si>
    <t>ა/მტვირთავი KOMATSU WA 380-6 WHELL LOADER</t>
  </si>
  <si>
    <t xml:space="preserve">      №9854</t>
  </si>
  <si>
    <t xml:space="preserve">      №9791</t>
  </si>
  <si>
    <t>Погрузчик  TOYOTA-" TONERO " 825FDF30</t>
  </si>
  <si>
    <t>მტვირთავი მოდელი  TOYOTA -" TONERO "  825FDF25</t>
  </si>
  <si>
    <t xml:space="preserve">      №9790</t>
  </si>
  <si>
    <t>Погрузчик  TOYOTA-" TONERO " 825FDF25</t>
  </si>
  <si>
    <t xml:space="preserve">      №9789</t>
  </si>
  <si>
    <t>а/Погрузчик " КOMATSU" FD40ZT-10 ( 4тн.)</t>
  </si>
  <si>
    <t>ა/მტვირთავი  მოდელი "КOMATSU" FD40ZT-10( 4ტნ.)</t>
  </si>
  <si>
    <t xml:space="preserve">      №9122</t>
  </si>
  <si>
    <t>Погрузчик - фронтальный  " KOMATSU WA 200- 6 "</t>
  </si>
  <si>
    <t>ა/მტვირთავი ფრონტალური  "KOMATSU WA 200- 6"</t>
  </si>
  <si>
    <t xml:space="preserve">      №83</t>
  </si>
  <si>
    <t>Автопогрузчик Юнгхейринг 1,6 тн.</t>
  </si>
  <si>
    <t xml:space="preserve">ავტომტვირთავი  იუნგხეირინგ 1,6 ტ </t>
  </si>
  <si>
    <t xml:space="preserve">      №82</t>
  </si>
  <si>
    <t>ავტომტვირთავი  იუნგხეირინგ 1,6 ტ</t>
  </si>
  <si>
    <t xml:space="preserve">      №85</t>
  </si>
  <si>
    <t>Автопогрузчик Юнгхейринг  1,6 тн.</t>
  </si>
  <si>
    <t xml:space="preserve">      №81</t>
  </si>
  <si>
    <t xml:space="preserve">Автопогрузчик Юнгхейринг  1,6 тн. </t>
  </si>
  <si>
    <t>81-82-83-84-8</t>
  </si>
  <si>
    <t xml:space="preserve">      №74</t>
  </si>
  <si>
    <t>Аопогрузчик Тойота  1,5 тн</t>
  </si>
  <si>
    <t xml:space="preserve">ავტომტვირთავი  ტოიოტა 1,5 ტ </t>
  </si>
  <si>
    <t xml:space="preserve">      №67</t>
  </si>
  <si>
    <t>Автопогрузчик Тойота   1,5 тн</t>
  </si>
  <si>
    <t xml:space="preserve">      №65</t>
  </si>
  <si>
    <t xml:space="preserve">Автопогрузчик Тойота   1,5 тн. </t>
  </si>
  <si>
    <t>ავტომტვირთავი  ტოიოტა 1,5 ტ</t>
  </si>
  <si>
    <t xml:space="preserve">      №68</t>
  </si>
  <si>
    <t>Автопогрузчик Тойота   1,5 тн.</t>
  </si>
  <si>
    <t xml:space="preserve">      №Z0003</t>
  </si>
  <si>
    <t>Автопогрузчик Тойота</t>
  </si>
  <si>
    <t xml:space="preserve">ავტომტვირთავი  ტოიოტა </t>
  </si>
  <si>
    <t>Z0003</t>
  </si>
  <si>
    <t xml:space="preserve">      №1118</t>
  </si>
  <si>
    <t>Автопогрузчик Мицубиши</t>
  </si>
  <si>
    <t>ავტომტვირთავი  მიცუბიში</t>
  </si>
  <si>
    <t xml:space="preserve">      №№66</t>
  </si>
  <si>
    <t xml:space="preserve">Автопогрузчик Tойота  1,5 тн.  </t>
  </si>
  <si>
    <t>66-67-69</t>
  </si>
  <si>
    <t xml:space="preserve">      №11300</t>
  </si>
  <si>
    <t xml:space="preserve">Автопогрузчик NETLIFT FD-10T MWL3 </t>
  </si>
  <si>
    <t xml:space="preserve">ავტომტვირთავი " NETLIFT " FD-10T </t>
  </si>
  <si>
    <t xml:space="preserve">      №6416</t>
  </si>
  <si>
    <t xml:space="preserve">Автопогрузчик " Комацу"  FD 100-8    </t>
  </si>
  <si>
    <t>ავტომტვირთავი " კომაცუ " FD 100-8    FD 100-8</t>
  </si>
  <si>
    <t xml:space="preserve">      №6417</t>
  </si>
  <si>
    <t>Автопогрузчик " Комацу " FD 70-10</t>
  </si>
  <si>
    <t>ავტომტვირთავი " კომაცუ " FD 70-10</t>
  </si>
  <si>
    <t xml:space="preserve">      №6623</t>
  </si>
  <si>
    <t>Автопогрузчик " Комацу " FD 50AT-10</t>
  </si>
  <si>
    <t>ავტომტვირთავი " კომაცუ " FD 50AT-1050AT-10</t>
  </si>
  <si>
    <t xml:space="preserve">      №9905</t>
  </si>
  <si>
    <t>Вилочный погрузчик Komatsu  FD50AYT-10 (3.OFV)</t>
  </si>
  <si>
    <t>ავტომტვირთავი Komatsu  FD50AYT-10 (3.OFV)</t>
  </si>
  <si>
    <t xml:space="preserve">Перегрузочная техника </t>
  </si>
  <si>
    <t>გადამტვირთავი მექანიზმები</t>
  </si>
  <si>
    <t>№1488</t>
  </si>
  <si>
    <t>Укрепление Нефт. Мола</t>
  </si>
  <si>
    <t>ნავთობმოლის დამცავი ნაგებობა</t>
  </si>
  <si>
    <t>№1551</t>
  </si>
  <si>
    <t>Причал 11</t>
  </si>
  <si>
    <t>ნავმისადგომი 11</t>
  </si>
  <si>
    <t>№1550</t>
  </si>
  <si>
    <t>Причал 10</t>
  </si>
  <si>
    <t>ნავმისადგომი 10</t>
  </si>
  <si>
    <t>№356</t>
  </si>
  <si>
    <t>Причал 9</t>
  </si>
  <si>
    <t>ნავმისადგომი 9</t>
  </si>
  <si>
    <t>№355</t>
  </si>
  <si>
    <t>Причал 8</t>
  </si>
  <si>
    <t>ნავმისადგომი 8</t>
  </si>
  <si>
    <t>№354</t>
  </si>
  <si>
    <t>Причал 7</t>
  </si>
  <si>
    <t>ნავმისადგომი 7</t>
  </si>
  <si>
    <t xml:space="preserve">Гидротехнические сооружения </t>
  </si>
  <si>
    <t>ჰიდროტექნიკური ნაგებობები</t>
  </si>
  <si>
    <t>№ регистрации</t>
  </si>
  <si>
    <t>Дата ввода в эксплуатацию</t>
  </si>
  <si>
    <t>№ სარეგისტრაციო ნომერი</t>
  </si>
  <si>
    <r>
      <t>ექსპლუატაციაში</t>
    </r>
    <r>
      <rPr>
        <b/>
        <sz val="6"/>
        <color theme="1"/>
        <rFont val="Arial"/>
        <family val="2"/>
        <charset val="204"/>
      </rPr>
      <t xml:space="preserve"> </t>
    </r>
    <r>
      <rPr>
        <b/>
        <sz val="6"/>
        <color theme="1"/>
        <rFont val="Sylfaen"/>
        <family val="1"/>
        <charset val="204"/>
      </rPr>
      <t>შესვლის</t>
    </r>
    <r>
      <rPr>
        <b/>
        <sz val="6"/>
        <color theme="1"/>
        <rFont val="Arial"/>
        <family val="2"/>
        <charset val="204"/>
      </rPr>
      <t xml:space="preserve"> </t>
    </r>
    <r>
      <rPr>
        <b/>
        <sz val="6"/>
        <color theme="1"/>
        <rFont val="Sylfaen"/>
        <family val="1"/>
        <charset val="204"/>
      </rPr>
      <t>თარიღი</t>
    </r>
  </si>
  <si>
    <t>Наименование</t>
  </si>
  <si>
    <t>დასახელება</t>
  </si>
  <si>
    <t>Надувная лодка «GLADIATOR»</t>
  </si>
  <si>
    <t>Катер водолазный "Медеа"</t>
  </si>
  <si>
    <t xml:space="preserve">Несамоходная баржа «KEDA»  </t>
  </si>
  <si>
    <t>არათვითმავალი ბარჟა "ქედა"</t>
  </si>
  <si>
    <t>Плав. кран  «Черноморец-09»</t>
  </si>
  <si>
    <t>Катер  рейдовый «Схалта»</t>
  </si>
  <si>
    <t>1662_01</t>
  </si>
  <si>
    <t>Баржа «Чорохи -2»</t>
  </si>
  <si>
    <t>Z0002</t>
  </si>
  <si>
    <t>Нефтемусоросборщик «ФЛОРА»</t>
  </si>
  <si>
    <t>Нефтебункеровщик «Аиси»</t>
  </si>
  <si>
    <t>ნავთობტანკერი "აისი"</t>
  </si>
  <si>
    <t>Буксир   «Капитан  Т. Пагава»</t>
  </si>
  <si>
    <t>Буксир «К.Квачантирадзе»</t>
  </si>
  <si>
    <t>Буксир «Ушба»</t>
  </si>
  <si>
    <t>Буксир «ТАМАРА-2</t>
  </si>
  <si>
    <t>7673_2</t>
  </si>
  <si>
    <t>Буксир «ТАМАРА-1»</t>
  </si>
  <si>
    <t>7673_1</t>
  </si>
  <si>
    <t>USD</t>
  </si>
  <si>
    <t xml:space="preserve">замещения </t>
  </si>
  <si>
    <t>Наименование актива</t>
  </si>
  <si>
    <r>
      <t xml:space="preserve">ჩანაცვლების სრული ღირებულება/ </t>
    </r>
    <r>
      <rPr>
        <b/>
        <u/>
        <sz val="9"/>
        <color theme="1"/>
        <rFont val="Times New Roman"/>
        <family val="1"/>
        <charset val="204"/>
      </rPr>
      <t>Полная Стоимость</t>
    </r>
  </si>
  <si>
    <r>
      <t>ექსპლუატაციაში შეყვანის თარიღი/</t>
    </r>
    <r>
      <rPr>
        <b/>
        <sz val="10"/>
        <color theme="1"/>
        <rFont val="Times New Roman"/>
        <family val="1"/>
        <charset val="204"/>
      </rPr>
      <t xml:space="preserve"> Дата  ввода в эксплуатацию</t>
    </r>
  </si>
  <si>
    <r>
      <t>აქტივების დასახელება</t>
    </r>
    <r>
      <rPr>
        <b/>
        <sz val="10"/>
        <color theme="1"/>
        <rFont val="Times New Roman"/>
        <family val="1"/>
        <charset val="204"/>
      </rPr>
      <t xml:space="preserve"> </t>
    </r>
  </si>
  <si>
    <t>ожид. Оплата</t>
  </si>
  <si>
    <t>ბუქსირი "თამარა-1"</t>
  </si>
  <si>
    <t>ბუქსირი "თამარა-2"</t>
  </si>
  <si>
    <t>ბუქსირი "უშბა"</t>
  </si>
  <si>
    <t>ბუქსირი "კ. კვაჭანტირაძე"</t>
  </si>
  <si>
    <t>ბუქსირი "კაპიტანი თ. ფაღავა"</t>
  </si>
  <si>
    <t>ნავთობნაგავშემგროვებელი "ფლორა"</t>
  </si>
  <si>
    <t>ბარჟა "ჭოროხი-2"</t>
  </si>
  <si>
    <t>სარეიდო კატარღა "სხალთა"</t>
  </si>
  <si>
    <t>მცურავი ამწე "ჩერნომორეც-09"</t>
  </si>
  <si>
    <t>მყვინთავთა კატარღა "მედეა"</t>
  </si>
  <si>
    <t>გასაბერი ნავი "გლადიატორი"</t>
  </si>
  <si>
    <t>პორტალური ამწე  „განცი“ 5\6ტნ</t>
  </si>
  <si>
    <t xml:space="preserve">პორტალური ამწე  „ალბატროსი „10\20ტნ </t>
  </si>
  <si>
    <t xml:space="preserve">პორტალური ამწე   „აბუსი“10ტნ  </t>
  </si>
  <si>
    <t xml:space="preserve">მ.შ.  ავტო ამწე -  Sennebogen  830 </t>
  </si>
  <si>
    <t>მტვირთავი ციცხვით  "SDLG" 3,2 м ³   </t>
  </si>
  <si>
    <t>ავტომტვირთავი ციცხვით Bobcat S770</t>
  </si>
  <si>
    <t>ავტომტვირთავი ციცხვით Bobcat S650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</si>
</sst>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&quot; $.&quot;;[Red]\-#,##0&quot; $.&quot;"/>
    <numFmt numFmtId="165" formatCode="_-* #,##0.00\ _₽_-;\-* #,##0.00\ _₽_-;_-* &quot;-&quot;??\ _₽_-;_-@_-"/>
    <numFmt numFmtId="166" formatCode="#,##0_ ;\-#,##0\ "/>
    <numFmt numFmtId="167" formatCode="0.0%"/>
    <numFmt numFmtId="168" formatCode="#,##0.00&quot; $.&quot;;[Red]\-#,##0.00&quot; $.&quot;"/>
    <numFmt numFmtId="169" formatCode="#,##0.0;\-#,##0.0;\-;@"/>
    <numFmt numFmtId="170" formatCode="#,##0;\-#,##0;\-;@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4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rgb="FF00B0F0"/>
      <name val="Arial"/>
      <family val="2"/>
      <charset val="204"/>
    </font>
    <font>
      <sz val="10"/>
      <color rgb="FF00B0F0"/>
      <name val="Calibri"/>
      <family val="2"/>
      <charset val="204"/>
      <scheme val="minor"/>
    </font>
    <font>
      <b/>
      <sz val="18"/>
      <color rgb="FF00B0F0"/>
      <name val="Arial"/>
      <family val="2"/>
      <charset val="204"/>
    </font>
    <font>
      <b/>
      <sz val="8"/>
      <color rgb="FF00B0F0"/>
      <name val="Arial"/>
      <family val="2"/>
      <charset val="204"/>
    </font>
    <font>
      <b/>
      <sz val="12"/>
      <color rgb="FF00B0F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4"/>
      <color rgb="FF00B0F0"/>
      <name val="Arial"/>
      <family val="2"/>
      <charset val="204"/>
    </font>
    <font>
      <sz val="11"/>
      <color rgb="FF00B0F0"/>
      <name val="Calibri"/>
      <family val="2"/>
      <charset val="204"/>
      <scheme val="minor"/>
    </font>
    <font>
      <sz val="11"/>
      <color rgb="FF00B0F0"/>
      <name val="Arial"/>
      <family val="2"/>
      <charset val="204"/>
    </font>
    <font>
      <sz val="10"/>
      <color rgb="FF00B0F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sz val="9"/>
      <name val="Arial"/>
      <family val="2"/>
    </font>
    <font>
      <sz val="9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70C0"/>
      <name val="Calibri"/>
      <family val="2"/>
      <charset val="204"/>
      <scheme val="minor"/>
    </font>
    <font>
      <i/>
      <sz val="8"/>
      <color theme="1"/>
      <name val="Sylfaen"/>
      <family val="1"/>
      <charset val="204"/>
    </font>
    <font>
      <i/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70C0"/>
      <name val="Arial"/>
      <family val="2"/>
      <charset val="204"/>
    </font>
    <font>
      <i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2"/>
      <color theme="1"/>
      <name val="Sylfaen"/>
      <family val="1"/>
      <charset val="204"/>
    </font>
    <font>
      <b/>
      <sz val="6"/>
      <color theme="1"/>
      <name val="Sylfaen"/>
      <family val="1"/>
      <charset val="204"/>
    </font>
    <font>
      <b/>
      <sz val="6"/>
      <color theme="1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Sylfae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</font>
    <font>
      <sz val="9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</cellStyleXfs>
  <cellXfs count="187">
    <xf numFmtId="0" fontId="0" fillId="0" borderId="0" xfId="0"/>
    <xf numFmtId="0" fontId="1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textRotation="90" wrapText="1"/>
    </xf>
    <xf numFmtId="10" fontId="16" fillId="3" borderId="20" xfId="1" applyNumberFormat="1" applyFont="1" applyFill="1" applyBorder="1" applyAlignment="1">
      <alignment horizontal="center" vertical="center"/>
    </xf>
    <xf numFmtId="0" fontId="17" fillId="0" borderId="0" xfId="0" applyFont="1"/>
    <xf numFmtId="0" fontId="19" fillId="0" borderId="5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1" xfId="0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166" fontId="25" fillId="0" borderId="1" xfId="3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32" fillId="5" borderId="33" xfId="0" applyFont="1" applyFill="1" applyBorder="1" applyAlignment="1">
      <alignment horizontal="center" vertical="center" wrapText="1"/>
    </xf>
    <xf numFmtId="14" fontId="33" fillId="5" borderId="23" xfId="0" applyNumberFormat="1" applyFont="1" applyFill="1" applyBorder="1" applyAlignment="1">
      <alignment horizontal="center" vertical="center"/>
    </xf>
    <xf numFmtId="14" fontId="35" fillId="5" borderId="1" xfId="0" applyNumberFormat="1" applyFont="1" applyFill="1" applyBorder="1" applyAlignment="1">
      <alignment horizontal="center" vertical="center" wrapText="1"/>
    </xf>
    <xf numFmtId="14" fontId="33" fillId="0" borderId="23" xfId="0" applyNumberFormat="1" applyFont="1" applyFill="1" applyBorder="1" applyAlignment="1">
      <alignment horizontal="center" vertical="center"/>
    </xf>
    <xf numFmtId="14" fontId="35" fillId="0" borderId="1" xfId="0" applyNumberFormat="1" applyFont="1" applyFill="1" applyBorder="1" applyAlignment="1">
      <alignment horizontal="center" vertical="center" wrapText="1"/>
    </xf>
    <xf numFmtId="14" fontId="0" fillId="5" borderId="37" xfId="0" applyNumberFormat="1" applyFill="1" applyBorder="1" applyAlignment="1">
      <alignment horizontal="center" vertical="center"/>
    </xf>
    <xf numFmtId="14" fontId="35" fillId="5" borderId="38" xfId="0" applyNumberFormat="1" applyFont="1" applyFill="1" applyBorder="1" applyAlignment="1">
      <alignment horizontal="center" vertical="center" wrapText="1"/>
    </xf>
    <xf numFmtId="14" fontId="33" fillId="6" borderId="23" xfId="0" applyNumberFormat="1" applyFont="1" applyFill="1" applyBorder="1" applyAlignment="1">
      <alignment horizontal="center" vertical="center"/>
    </xf>
    <xf numFmtId="167" fontId="25" fillId="0" borderId="12" xfId="0" applyNumberFormat="1" applyFont="1" applyBorder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center" vertical="center" wrapText="1"/>
    </xf>
    <xf numFmtId="14" fontId="33" fillId="6" borderId="37" xfId="0" applyNumberFormat="1" applyFont="1" applyFill="1" applyBorder="1" applyAlignment="1">
      <alignment horizontal="center" vertical="center"/>
    </xf>
    <xf numFmtId="14" fontId="35" fillId="0" borderId="38" xfId="0" applyNumberFormat="1" applyFont="1" applyFill="1" applyBorder="1" applyAlignment="1">
      <alignment horizontal="center" vertical="center" wrapText="1"/>
    </xf>
    <xf numFmtId="0" fontId="40" fillId="5" borderId="35" xfId="0" applyFont="1" applyFill="1" applyBorder="1" applyAlignment="1">
      <alignment vertical="center" wrapText="1"/>
    </xf>
    <xf numFmtId="14" fontId="33" fillId="6" borderId="27" xfId="0" applyNumberFormat="1" applyFont="1" applyFill="1" applyBorder="1" applyAlignment="1">
      <alignment horizontal="center" vertical="center"/>
    </xf>
    <xf numFmtId="14" fontId="35" fillId="0" borderId="28" xfId="0" applyNumberFormat="1" applyFont="1" applyFill="1" applyBorder="1" applyAlignment="1">
      <alignment horizontal="center" vertical="center" wrapText="1"/>
    </xf>
    <xf numFmtId="14" fontId="33" fillId="6" borderId="39" xfId="0" applyNumberFormat="1" applyFont="1" applyFill="1" applyBorder="1" applyAlignment="1">
      <alignment horizontal="center" vertical="center"/>
    </xf>
    <xf numFmtId="3" fontId="39" fillId="0" borderId="40" xfId="0" applyNumberFormat="1" applyFont="1" applyFill="1" applyBorder="1" applyAlignment="1">
      <alignment horizontal="center" vertical="center" wrapText="1"/>
    </xf>
    <xf numFmtId="0" fontId="41" fillId="0" borderId="41" xfId="0" applyFont="1" applyBorder="1" applyAlignment="1">
      <alignment wrapText="1"/>
    </xf>
    <xf numFmtId="164" fontId="20" fillId="5" borderId="5" xfId="0" applyNumberFormat="1" applyFont="1" applyFill="1" applyBorder="1" applyAlignment="1">
      <alignment horizontal="center" vertical="center" wrapText="1"/>
    </xf>
    <xf numFmtId="2" fontId="38" fillId="0" borderId="43" xfId="5" applyNumberFormat="1" applyFont="1" applyBorder="1" applyAlignment="1">
      <alignment vertical="top" wrapText="1"/>
    </xf>
    <xf numFmtId="4" fontId="38" fillId="0" borderId="43" xfId="5" applyNumberFormat="1" applyFont="1" applyBorder="1" applyAlignment="1">
      <alignment vertical="top" wrapText="1"/>
    </xf>
    <xf numFmtId="14" fontId="32" fillId="5" borderId="34" xfId="0" applyNumberFormat="1" applyFont="1" applyFill="1" applyBorder="1" applyAlignment="1">
      <alignment vertical="center" wrapText="1"/>
    </xf>
    <xf numFmtId="14" fontId="32" fillId="5" borderId="42" xfId="0" applyNumberFormat="1" applyFont="1" applyFill="1" applyBorder="1" applyAlignment="1">
      <alignment vertical="center" wrapText="1"/>
    </xf>
    <xf numFmtId="14" fontId="35" fillId="0" borderId="40" xfId="0" applyNumberFormat="1" applyFont="1" applyFill="1" applyBorder="1" applyAlignment="1">
      <alignment horizontal="center" vertical="center" wrapText="1"/>
    </xf>
    <xf numFmtId="14" fontId="38" fillId="0" borderId="23" xfId="5" applyNumberFormat="1" applyFont="1" applyBorder="1" applyAlignment="1">
      <alignment horizontal="center" vertical="center"/>
    </xf>
    <xf numFmtId="14" fontId="38" fillId="0" borderId="39" xfId="5" applyNumberFormat="1" applyFont="1" applyBorder="1" applyAlignment="1">
      <alignment horizontal="center" vertical="center"/>
    </xf>
    <xf numFmtId="14" fontId="42" fillId="0" borderId="1" xfId="0" applyNumberFormat="1" applyFont="1" applyFill="1" applyBorder="1" applyAlignment="1">
      <alignment horizontal="center" vertical="center" wrapText="1"/>
    </xf>
    <xf numFmtId="3" fontId="34" fillId="5" borderId="1" xfId="0" applyNumberFormat="1" applyFont="1" applyFill="1" applyBorder="1" applyAlignment="1">
      <alignment horizontal="right" vertical="center" wrapText="1"/>
    </xf>
    <xf numFmtId="3" fontId="36" fillId="5" borderId="1" xfId="0" applyNumberFormat="1" applyFont="1" applyFill="1" applyBorder="1" applyAlignment="1">
      <alignment horizontal="right" vertical="center" wrapText="1"/>
    </xf>
    <xf numFmtId="3" fontId="34" fillId="0" borderId="1" xfId="0" applyNumberFormat="1" applyFont="1" applyFill="1" applyBorder="1" applyAlignment="1">
      <alignment horizontal="right" vertical="center" wrapText="1"/>
    </xf>
    <xf numFmtId="3" fontId="38" fillId="0" borderId="1" xfId="2" applyNumberFormat="1" applyFont="1" applyFill="1" applyBorder="1" applyAlignment="1">
      <alignment horizontal="right" vertical="center" wrapText="1"/>
    </xf>
    <xf numFmtId="3" fontId="38" fillId="5" borderId="38" xfId="2" applyNumberFormat="1" applyFont="1" applyFill="1" applyBorder="1" applyAlignment="1">
      <alignment horizontal="right" vertical="center" wrapText="1"/>
    </xf>
    <xf numFmtId="3" fontId="39" fillId="0" borderId="1" xfId="0" applyNumberFormat="1" applyFont="1" applyFill="1" applyBorder="1" applyAlignment="1">
      <alignment horizontal="right" vertical="center" wrapText="1"/>
    </xf>
    <xf numFmtId="3" fontId="38" fillId="0" borderId="1" xfId="2" applyNumberFormat="1" applyFont="1" applyBorder="1" applyAlignment="1">
      <alignment horizontal="right" vertical="center" wrapText="1"/>
    </xf>
    <xf numFmtId="3" fontId="39" fillId="0" borderId="38" xfId="0" applyNumberFormat="1" applyFont="1" applyFill="1" applyBorder="1" applyAlignment="1">
      <alignment horizontal="right" vertical="center" wrapText="1"/>
    </xf>
    <xf numFmtId="3" fontId="39" fillId="0" borderId="28" xfId="0" applyNumberFormat="1" applyFont="1" applyFill="1" applyBorder="1" applyAlignment="1">
      <alignment horizontal="right" vertical="center" wrapText="1"/>
    </xf>
    <xf numFmtId="3" fontId="38" fillId="0" borderId="40" xfId="5" applyNumberFormat="1" applyFont="1" applyBorder="1" applyAlignment="1">
      <alignment horizontal="right" vertical="center" wrapText="1"/>
    </xf>
    <xf numFmtId="3" fontId="38" fillId="0" borderId="1" xfId="5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3" fontId="0" fillId="0" borderId="0" xfId="0" applyNumberFormat="1" applyAlignment="1">
      <alignment vertical="center"/>
    </xf>
    <xf numFmtId="3" fontId="43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3" fontId="45" fillId="2" borderId="1" xfId="0" applyNumberFormat="1" applyFont="1" applyFill="1" applyBorder="1" applyAlignment="1">
      <alignment horizontal="right" vertical="center"/>
    </xf>
    <xf numFmtId="0" fontId="44" fillId="7" borderId="1" xfId="0" applyFont="1" applyFill="1" applyBorder="1" applyAlignment="1">
      <alignment horizontal="center" vertical="center" wrapText="1"/>
    </xf>
    <xf numFmtId="0" fontId="46" fillId="7" borderId="1" xfId="0" applyFont="1" applyFill="1" applyBorder="1" applyAlignment="1">
      <alignment horizontal="left" vertical="center" wrapText="1"/>
    </xf>
    <xf numFmtId="0" fontId="44" fillId="7" borderId="1" xfId="0" applyFont="1" applyFill="1" applyBorder="1" applyAlignment="1">
      <alignment horizontal="left" vertical="center" wrapText="1"/>
    </xf>
    <xf numFmtId="3" fontId="47" fillId="0" borderId="0" xfId="0" applyNumberFormat="1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1" fillId="6" borderId="48" xfId="0" applyNumberFormat="1" applyFont="1" applyFill="1" applyBorder="1" applyAlignment="1">
      <alignment horizontal="right" vertical="center"/>
    </xf>
    <xf numFmtId="0" fontId="52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14" fontId="44" fillId="7" borderId="1" xfId="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53" fillId="0" borderId="0" xfId="0" applyNumberFormat="1" applyFont="1" applyAlignment="1">
      <alignment horizontal="center" vertical="center"/>
    </xf>
    <xf numFmtId="169" fontId="51" fillId="6" borderId="48" xfId="0" applyNumberFormat="1" applyFont="1" applyFill="1" applyBorder="1" applyAlignment="1">
      <alignment horizontal="right" vertical="center"/>
    </xf>
    <xf numFmtId="0" fontId="44" fillId="7" borderId="33" xfId="0" applyFont="1" applyFill="1" applyBorder="1" applyAlignment="1">
      <alignment horizontal="center" vertical="center" wrapText="1"/>
    </xf>
    <xf numFmtId="0" fontId="44" fillId="7" borderId="33" xfId="0" applyFont="1" applyFill="1" applyBorder="1" applyAlignment="1">
      <alignment horizontal="left" vertical="center" wrapText="1"/>
    </xf>
    <xf numFmtId="170" fontId="51" fillId="6" borderId="48" xfId="0" applyNumberFormat="1" applyFont="1" applyFill="1" applyBorder="1" applyAlignment="1">
      <alignment horizontal="right" vertical="center"/>
    </xf>
    <xf numFmtId="0" fontId="50" fillId="0" borderId="33" xfId="0" applyFont="1" applyBorder="1" applyAlignment="1">
      <alignment horizontal="left" vertical="center" wrapText="1"/>
    </xf>
    <xf numFmtId="0" fontId="48" fillId="0" borderId="33" xfId="0" applyFont="1" applyBorder="1" applyAlignment="1">
      <alignment horizontal="center" vertical="center"/>
    </xf>
    <xf numFmtId="14" fontId="49" fillId="0" borderId="33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 vertical="center"/>
    </xf>
    <xf numFmtId="14" fontId="49" fillId="0" borderId="38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 wrapText="1"/>
    </xf>
    <xf numFmtId="0" fontId="50" fillId="0" borderId="38" xfId="0" applyFont="1" applyBorder="1" applyAlignment="1">
      <alignment horizontal="left" vertical="center" wrapText="1"/>
    </xf>
    <xf numFmtId="0" fontId="54" fillId="7" borderId="1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justify" vertical="center" wrapText="1"/>
    </xf>
    <xf numFmtId="3" fontId="60" fillId="0" borderId="0" xfId="0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justify" vertical="center" wrapText="1"/>
    </xf>
    <xf numFmtId="3" fontId="61" fillId="0" borderId="1" xfId="0" applyNumberFormat="1" applyFont="1" applyFill="1" applyBorder="1" applyAlignment="1">
      <alignment horizontal="center" vertical="center" wrapText="1"/>
    </xf>
    <xf numFmtId="14" fontId="59" fillId="0" borderId="1" xfId="0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justify" vertical="center" wrapText="1"/>
    </xf>
    <xf numFmtId="0" fontId="53" fillId="0" borderId="0" xfId="0" applyNumberFormat="1" applyFont="1" applyAlignment="1">
      <alignment horizontal="left"/>
    </xf>
    <xf numFmtId="0" fontId="53" fillId="0" borderId="0" xfId="0" applyFont="1" applyAlignment="1">
      <alignment horizontal="left"/>
    </xf>
    <xf numFmtId="0" fontId="53" fillId="0" borderId="0" xfId="0" applyFont="1"/>
    <xf numFmtId="0" fontId="35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3" fontId="66" fillId="0" borderId="1" xfId="0" applyNumberFormat="1" applyFont="1" applyFill="1" applyBorder="1" applyAlignment="1">
      <alignment horizontal="right" vertical="center" wrapText="1"/>
    </xf>
    <xf numFmtId="0" fontId="56" fillId="0" borderId="1" xfId="0" applyFont="1" applyBorder="1" applyAlignment="1">
      <alignment horizontal="left" vertical="center"/>
    </xf>
    <xf numFmtId="0" fontId="56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 wrapText="1"/>
    </xf>
    <xf numFmtId="14" fontId="32" fillId="5" borderId="36" xfId="0" applyNumberFormat="1" applyFont="1" applyFill="1" applyBorder="1" applyAlignment="1">
      <alignment horizontal="center" vertical="center" wrapText="1"/>
    </xf>
    <xf numFmtId="14" fontId="32" fillId="5" borderId="47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left" vertical="center" wrapText="1"/>
    </xf>
    <xf numFmtId="0" fontId="38" fillId="0" borderId="44" xfId="5" applyNumberFormat="1" applyFont="1" applyBorder="1" applyAlignment="1">
      <alignment horizontal="right" vertical="top" wrapText="1"/>
    </xf>
    <xf numFmtId="0" fontId="32" fillId="6" borderId="38" xfId="0" applyFont="1" applyFill="1" applyBorder="1" applyAlignment="1">
      <alignment horizontal="left" vertical="center" wrapText="1"/>
    </xf>
    <xf numFmtId="14" fontId="32" fillId="5" borderId="45" xfId="0" applyNumberFormat="1" applyFont="1" applyFill="1" applyBorder="1" applyAlignment="1">
      <alignment horizontal="center" vertical="center" wrapText="1"/>
    </xf>
    <xf numFmtId="14" fontId="32" fillId="5" borderId="46" xfId="0" applyNumberFormat="1" applyFont="1" applyFill="1" applyBorder="1" applyAlignment="1">
      <alignment horizontal="center" vertical="center" wrapText="1"/>
    </xf>
    <xf numFmtId="0" fontId="32" fillId="6" borderId="40" xfId="0" applyFont="1" applyFill="1" applyBorder="1" applyAlignment="1">
      <alignment horizontal="left" vertical="center" wrapText="1"/>
    </xf>
    <xf numFmtId="0" fontId="31" fillId="5" borderId="32" xfId="0" applyFont="1" applyFill="1" applyBorder="1" applyAlignment="1">
      <alignment horizontal="center" vertical="center" textRotation="90" wrapText="1"/>
    </xf>
    <xf numFmtId="0" fontId="31" fillId="5" borderId="34" xfId="0" applyFont="1" applyFill="1" applyBorder="1" applyAlignment="1">
      <alignment horizontal="center" vertical="center" textRotation="90" wrapText="1"/>
    </xf>
    <xf numFmtId="0" fontId="34" fillId="5" borderId="2" xfId="0" applyFont="1" applyFill="1" applyBorder="1" applyAlignment="1">
      <alignment vertical="center" wrapText="1"/>
    </xf>
    <xf numFmtId="0" fontId="34" fillId="5" borderId="3" xfId="0" applyFont="1" applyFill="1" applyBorder="1" applyAlignment="1">
      <alignment vertical="center" wrapText="1"/>
    </xf>
    <xf numFmtId="14" fontId="32" fillId="5" borderId="34" xfId="0" applyNumberFormat="1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vertical="center" wrapText="1"/>
    </xf>
    <xf numFmtId="14" fontId="32" fillId="0" borderId="34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0" fontId="34" fillId="5" borderId="38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horizontal="center" vertical="center" wrapText="1"/>
    </xf>
    <xf numFmtId="0" fontId="30" fillId="5" borderId="23" xfId="0" applyFont="1" applyFill="1" applyBorder="1" applyAlignment="1">
      <alignment horizontal="center" vertical="center" wrapText="1"/>
    </xf>
    <xf numFmtId="0" fontId="30" fillId="5" borderId="28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33" xfId="0" applyFont="1" applyFill="1" applyBorder="1" applyAlignment="1">
      <alignment horizontal="center" vertical="center" wrapText="1"/>
    </xf>
    <xf numFmtId="0" fontId="30" fillId="5" borderId="30" xfId="0" applyFont="1" applyFill="1" applyBorder="1" applyAlignment="1">
      <alignment horizontal="center" vertical="center" wrapText="1"/>
    </xf>
    <xf numFmtId="0" fontId="30" fillId="5" borderId="31" xfId="0" applyFont="1" applyFill="1" applyBorder="1" applyAlignment="1">
      <alignment horizontal="center" vertical="center" wrapText="1"/>
    </xf>
    <xf numFmtId="0" fontId="32" fillId="6" borderId="28" xfId="0" applyFont="1" applyFill="1" applyBorder="1" applyAlignment="1">
      <alignment horizontal="left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14" fontId="32" fillId="5" borderId="35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24" fillId="3" borderId="23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164" fontId="21" fillId="4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164" fontId="21" fillId="4" borderId="12" xfId="0" applyNumberFormat="1" applyFont="1" applyFill="1" applyBorder="1" applyAlignment="1">
      <alignment horizontal="center" vertical="center" wrapText="1"/>
    </xf>
    <xf numFmtId="164" fontId="22" fillId="0" borderId="5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64" fontId="21" fillId="3" borderId="12" xfId="0" applyNumberFormat="1" applyFont="1" applyFill="1" applyBorder="1" applyAlignment="1">
      <alignment horizontal="center" vertical="center" wrapText="1"/>
    </xf>
    <xf numFmtId="168" fontId="21" fillId="4" borderId="5" xfId="0" applyNumberFormat="1" applyFont="1" applyFill="1" applyBorder="1" applyAlignment="1">
      <alignment horizontal="center" vertical="center" wrapText="1"/>
    </xf>
    <xf numFmtId="168" fontId="21" fillId="4" borderId="1" xfId="0" applyNumberFormat="1" applyFont="1" applyFill="1" applyBorder="1" applyAlignment="1">
      <alignment horizontal="center" vertical="center" wrapText="1"/>
    </xf>
    <xf numFmtId="168" fontId="21" fillId="4" borderId="12" xfId="0" applyNumberFormat="1" applyFont="1" applyFill="1" applyBorder="1" applyAlignment="1">
      <alignment horizontal="center" vertical="center" wrapText="1"/>
    </xf>
    <xf numFmtId="168" fontId="22" fillId="0" borderId="5" xfId="0" applyNumberFormat="1" applyFont="1" applyFill="1" applyBorder="1" applyAlignment="1">
      <alignment horizontal="center" vertical="center" wrapText="1"/>
    </xf>
    <xf numFmtId="168" fontId="22" fillId="0" borderId="1" xfId="0" applyNumberFormat="1" applyFont="1" applyFill="1" applyBorder="1" applyAlignment="1">
      <alignment horizontal="center" vertical="center" wrapText="1"/>
    </xf>
    <xf numFmtId="168" fontId="22" fillId="0" borderId="12" xfId="0" applyNumberFormat="1" applyFont="1" applyFill="1" applyBorder="1" applyAlignment="1">
      <alignment horizontal="center" vertical="center" wrapText="1"/>
    </xf>
    <xf numFmtId="3" fontId="19" fillId="0" borderId="22" xfId="0" applyNumberFormat="1" applyFont="1" applyFill="1" applyBorder="1" applyAlignment="1">
      <alignment horizontal="center" vertical="center" wrapText="1"/>
    </xf>
    <xf numFmtId="3" fontId="19" fillId="0" borderId="24" xfId="0" applyNumberFormat="1" applyFont="1" applyFill="1" applyBorder="1" applyAlignment="1">
      <alignment horizontal="center" vertical="center" wrapText="1"/>
    </xf>
    <xf numFmtId="3" fontId="19" fillId="0" borderId="26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3" fontId="25" fillId="0" borderId="12" xfId="0" applyNumberFormat="1" applyFont="1" applyBorder="1" applyAlignment="1">
      <alignment horizontal="center" vertical="center" wrapText="1"/>
    </xf>
  </cellXfs>
  <cellStyles count="6">
    <cellStyle name="Normal 2" xfId="4"/>
    <cellStyle name="Обычный" xfId="0" builtinId="0"/>
    <cellStyle name="Обычный_Лист1" xfId="2"/>
    <cellStyle name="Обычный_Убытки" xfId="5"/>
    <cellStyle name="Процентный" xfId="1" builtin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tport\&#1056;&#1072;&#1073;&#1086;&#1095;&#1080;&#1081;%20&#1089;&#1090;&#1086;&#1083;\&#1057;&#1058;&#1056;&#1040;&#1061;&#1054;&#1042;&#1040;&#1053;&#1048;&#1045;\2025.01.03%20&#4325;&#4317;&#4316;&#4308;&#4305;&#4312;&#4321;%20&#4307;&#4304;&#4310;&#4326;&#4309;&#4308;&#4309;&#4304;\&#1058;&#1077;&#1085;&#1076;&#1077;&#1088;&#1085;&#1099;&#1077;%20&#1084;&#1072;&#1090;&#1077;&#1088;&#1080;&#1072;&#1083;&#1099;\&#1055;&#1077;&#1088;&#1077;&#1095;&#1077;&#1085;&#1100;%20&#1080;&#1084;&#1091;&#1097;&#1077;&#1089;&#1090;&#1074;&#1072;%20&#1085;&#1072;%2001.01.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Property"/>
      <sheetName val="ships"/>
      <sheetName val="Убытки (2)"/>
      <sheetName val="Убытки"/>
      <sheetName val="BSP insur. Final"/>
      <sheetName val="Лист1 (2)"/>
      <sheetName val="Лист1"/>
      <sheetName val="списание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Asset Number</v>
          </cell>
          <cell r="F2" t="str">
            <v>Asset Description</v>
          </cell>
          <cell r="G2" t="str">
            <v>Date of manufacture</v>
          </cell>
          <cell r="H2" t="str">
            <v>Date of addition</v>
          </cell>
          <cell r="I2" t="str">
            <v>Client Asset Class Description</v>
          </cell>
          <cell r="J2" t="str">
            <v>KPMG RCN, USD</v>
          </cell>
          <cell r="K2" t="str">
            <v>Списано/ ДОБАВЛЕНО</v>
          </cell>
          <cell r="L2" t="str">
            <v>Итого страхуемое имущество</v>
          </cell>
        </row>
        <row r="3">
          <cell r="E3">
            <v>9094</v>
          </cell>
          <cell r="F3" t="str">
            <v>Ангар 2011 (разобранный)</v>
          </cell>
          <cell r="G3">
            <v>2011</v>
          </cell>
          <cell r="H3">
            <v>40602</v>
          </cell>
          <cell r="I3" t="str">
            <v>Buildings BSTP</v>
          </cell>
          <cell r="J3">
            <v>157215.82863490202</v>
          </cell>
          <cell r="K3">
            <v>0</v>
          </cell>
          <cell r="L3">
            <v>157215.82863490202</v>
          </cell>
        </row>
        <row r="4">
          <cell r="E4">
            <v>10439</v>
          </cell>
          <cell r="F4" t="str">
            <v>Барный стул</v>
          </cell>
          <cell r="G4">
            <v>2013</v>
          </cell>
          <cell r="H4">
            <v>41562</v>
          </cell>
          <cell r="I4" t="str">
            <v>Furniture BSTP</v>
          </cell>
          <cell r="J4">
            <v>4.5</v>
          </cell>
          <cell r="K4">
            <v>0</v>
          </cell>
          <cell r="L4">
            <v>4.5</v>
          </cell>
        </row>
        <row r="5">
          <cell r="E5" t="str">
            <v>Z0034</v>
          </cell>
          <cell r="F5" t="str">
            <v>Здание гаража</v>
          </cell>
          <cell r="G5">
            <v>1996</v>
          </cell>
          <cell r="H5">
            <v>35400</v>
          </cell>
          <cell r="I5" t="str">
            <v>Buildings BSTP</v>
          </cell>
          <cell r="J5">
            <v>210499.80559188433</v>
          </cell>
          <cell r="K5">
            <v>0</v>
          </cell>
          <cell r="L5">
            <v>210499.80559188433</v>
          </cell>
        </row>
        <row r="6">
          <cell r="E6">
            <v>1554</v>
          </cell>
          <cell r="F6" t="str">
            <v>Здание морвокзала</v>
          </cell>
          <cell r="G6">
            <v>1961</v>
          </cell>
          <cell r="H6">
            <v>22282</v>
          </cell>
          <cell r="I6" t="str">
            <v>Buildings BSTP</v>
          </cell>
          <cell r="J6">
            <v>945618.74801173515</v>
          </cell>
          <cell r="K6">
            <v>0</v>
          </cell>
          <cell r="L6">
            <v>945618.74801173515</v>
          </cell>
        </row>
        <row r="7">
          <cell r="E7">
            <v>1471</v>
          </cell>
          <cell r="F7" t="str">
            <v>Здание наливного участка</v>
          </cell>
          <cell r="G7">
            <v>1928</v>
          </cell>
          <cell r="H7">
            <v>10228</v>
          </cell>
          <cell r="I7" t="str">
            <v>Buildings BSTP</v>
          </cell>
          <cell r="J7">
            <v>114488.70665582694</v>
          </cell>
          <cell r="K7">
            <v>0</v>
          </cell>
          <cell r="L7">
            <v>114488.70665582694</v>
          </cell>
        </row>
        <row r="8">
          <cell r="E8" t="str">
            <v>Z0036</v>
          </cell>
          <cell r="F8" t="str">
            <v>Здание склад консигнации  ( ГО )</v>
          </cell>
          <cell r="G8">
            <v>1999</v>
          </cell>
          <cell r="H8">
            <v>36192</v>
          </cell>
          <cell r="I8" t="str">
            <v>Buildings BSTP</v>
          </cell>
          <cell r="J8">
            <v>136662.94883662887</v>
          </cell>
          <cell r="K8">
            <v>0</v>
          </cell>
          <cell r="L8">
            <v>136662.94883662887</v>
          </cell>
        </row>
        <row r="9">
          <cell r="E9">
            <v>9841</v>
          </cell>
          <cell r="F9" t="str">
            <v>Здания 2x1000 кв амперной трансформаторной подстанции (2012)</v>
          </cell>
          <cell r="G9">
            <v>2012</v>
          </cell>
          <cell r="H9">
            <v>41271</v>
          </cell>
          <cell r="I9" t="str">
            <v>Buildings BSTP</v>
          </cell>
          <cell r="J9">
            <v>26810.646495351877</v>
          </cell>
          <cell r="K9">
            <v>0</v>
          </cell>
          <cell r="L9">
            <v>26810.646495351877</v>
          </cell>
        </row>
        <row r="10">
          <cell r="E10">
            <v>9143</v>
          </cell>
          <cell r="F10" t="str">
            <v>Навес вдоль ограды на территории</v>
          </cell>
          <cell r="G10">
            <v>2011</v>
          </cell>
          <cell r="H10">
            <v>40791</v>
          </cell>
          <cell r="I10" t="str">
            <v>Buildings BSTP</v>
          </cell>
          <cell r="J10">
            <v>3476.2766999944406</v>
          </cell>
          <cell r="K10">
            <v>0</v>
          </cell>
          <cell r="L10">
            <v>3476.2766999944406</v>
          </cell>
        </row>
        <row r="11">
          <cell r="E11">
            <v>9867</v>
          </cell>
          <cell r="F11" t="str">
            <v>Новое административное - производственное здание</v>
          </cell>
          <cell r="G11">
            <v>2013</v>
          </cell>
          <cell r="H11">
            <v>41592</v>
          </cell>
          <cell r="I11" t="str">
            <v>Buildings BSTP</v>
          </cell>
          <cell r="J11">
            <v>3747142.0535553517</v>
          </cell>
          <cell r="K11">
            <v>0</v>
          </cell>
          <cell r="L11">
            <v>3747142.0535553517</v>
          </cell>
        </row>
        <row r="12">
          <cell r="E12">
            <v>1550</v>
          </cell>
          <cell r="F12" t="str">
            <v>Причал 10</v>
          </cell>
          <cell r="G12">
            <v>1978</v>
          </cell>
          <cell r="H12">
            <v>28825</v>
          </cell>
          <cell r="I12" t="str">
            <v>Buildings BSTP</v>
          </cell>
          <cell r="J12">
            <v>8063836.3348768158</v>
          </cell>
          <cell r="K12">
            <v>0</v>
          </cell>
          <cell r="L12">
            <v>8063836.3348768158</v>
          </cell>
        </row>
        <row r="13">
          <cell r="E13">
            <v>1551</v>
          </cell>
          <cell r="F13" t="str">
            <v>Причал 11</v>
          </cell>
          <cell r="G13">
            <v>1934</v>
          </cell>
          <cell r="H13">
            <v>24838</v>
          </cell>
          <cell r="I13" t="str">
            <v>Buildings BSTP</v>
          </cell>
          <cell r="J13">
            <v>3682973.7990880487</v>
          </cell>
          <cell r="K13">
            <v>0</v>
          </cell>
          <cell r="L13">
            <v>3682973.7990880487</v>
          </cell>
        </row>
        <row r="14">
          <cell r="E14">
            <v>354</v>
          </cell>
          <cell r="F14" t="str">
            <v>Причал 7</v>
          </cell>
          <cell r="G14" t="str">
            <v>1892</v>
          </cell>
          <cell r="H14">
            <v>33604</v>
          </cell>
          <cell r="I14" t="str">
            <v>Buildings BSTP</v>
          </cell>
          <cell r="J14">
            <v>7720756.7954473151</v>
          </cell>
          <cell r="K14">
            <v>0</v>
          </cell>
          <cell r="L14">
            <v>7720756.7954473151</v>
          </cell>
        </row>
        <row r="15">
          <cell r="E15">
            <v>355</v>
          </cell>
          <cell r="F15" t="str">
            <v>Причал 8</v>
          </cell>
          <cell r="G15" t="str">
            <v>1889</v>
          </cell>
          <cell r="H15">
            <v>22647</v>
          </cell>
          <cell r="I15" t="str">
            <v>Buildings BSTP</v>
          </cell>
          <cell r="J15">
            <v>4844676.57558941</v>
          </cell>
          <cell r="K15">
            <v>0</v>
          </cell>
          <cell r="L15">
            <v>4844676.57558941</v>
          </cell>
        </row>
        <row r="16">
          <cell r="E16">
            <v>356</v>
          </cell>
          <cell r="F16" t="str">
            <v>Причал 9</v>
          </cell>
          <cell r="G16" t="str">
            <v>1889</v>
          </cell>
          <cell r="H16">
            <v>33604</v>
          </cell>
          <cell r="I16" t="str">
            <v>Buildings BSTP</v>
          </cell>
          <cell r="J16">
            <v>5159570.517125587</v>
          </cell>
          <cell r="K16">
            <v>0</v>
          </cell>
          <cell r="L16">
            <v>5159570.517125587</v>
          </cell>
        </row>
        <row r="17">
          <cell r="E17">
            <v>9144</v>
          </cell>
          <cell r="F17" t="str">
            <v>Туалет на территории</v>
          </cell>
          <cell r="G17">
            <v>2011</v>
          </cell>
          <cell r="H17">
            <v>40798</v>
          </cell>
          <cell r="I17" t="str">
            <v>Buildings BSTP</v>
          </cell>
          <cell r="J17">
            <v>4673.7478350005304</v>
          </cell>
          <cell r="K17">
            <v>0</v>
          </cell>
          <cell r="L17">
            <v>4673.7478350005304</v>
          </cell>
        </row>
        <row r="18">
          <cell r="E18">
            <v>1488</v>
          </cell>
          <cell r="F18" t="str">
            <v>Укрепление  Нефт.  Мола</v>
          </cell>
          <cell r="G18">
            <v>1992</v>
          </cell>
          <cell r="H18">
            <v>33604</v>
          </cell>
          <cell r="I18" t="str">
            <v>Buildings BSTP</v>
          </cell>
          <cell r="J18">
            <v>8807681.0558128022</v>
          </cell>
          <cell r="K18">
            <v>0</v>
          </cell>
          <cell r="L18">
            <v>8807681.0558128022</v>
          </cell>
        </row>
        <row r="19">
          <cell r="E19">
            <v>5949</v>
          </cell>
          <cell r="F19" t="str">
            <v>Бойлерная</v>
          </cell>
          <cell r="G19">
            <v>2007</v>
          </cell>
          <cell r="H19">
            <v>39809</v>
          </cell>
          <cell r="I19" t="str">
            <v>Constructions BSTP</v>
          </cell>
          <cell r="J19">
            <v>6165.2015342218692</v>
          </cell>
          <cell r="K19">
            <v>0</v>
          </cell>
          <cell r="L19">
            <v>6165.2015342218692</v>
          </cell>
        </row>
        <row r="20">
          <cell r="E20">
            <v>20531</v>
          </cell>
          <cell r="F20" t="str">
            <v>Будка металлопластмассовая (  для ж/д весов 9836)</v>
          </cell>
          <cell r="G20">
            <v>2024</v>
          </cell>
          <cell r="H20" t="str">
            <v>04.01.2024</v>
          </cell>
          <cell r="I20" t="str">
            <v>Constructions BSTP</v>
          </cell>
          <cell r="K20" t="str">
            <v>ДОБАВЛЕНО</v>
          </cell>
          <cell r="L20">
            <v>2264.48</v>
          </cell>
        </row>
        <row r="21">
          <cell r="E21">
            <v>20532</v>
          </cell>
          <cell r="F21" t="str">
            <v>Будка металлопластмассовая (для автомобильных весов)</v>
          </cell>
          <cell r="G21">
            <v>2024</v>
          </cell>
          <cell r="H21" t="str">
            <v>04.01.2024</v>
          </cell>
          <cell r="I21" t="str">
            <v>Constructions BSTP</v>
          </cell>
          <cell r="K21" t="str">
            <v>ДОБАВЛЕНО</v>
          </cell>
          <cell r="L21">
            <v>2264.48</v>
          </cell>
        </row>
        <row r="22">
          <cell r="E22">
            <v>20698</v>
          </cell>
          <cell r="F22" t="str">
            <v>Пожарные гидранты на причалах 7-8-9 (Линейная сооружения, система)</v>
          </cell>
          <cell r="G22">
            <v>2024</v>
          </cell>
          <cell r="H22" t="str">
            <v>27.12.2024</v>
          </cell>
          <cell r="I22" t="str">
            <v>Constructions BSTP</v>
          </cell>
          <cell r="K22" t="str">
            <v>ДОБАВЛЕНО</v>
          </cell>
          <cell r="L22">
            <v>83009.67</v>
          </cell>
        </row>
        <row r="23">
          <cell r="E23">
            <v>20676</v>
          </cell>
          <cell r="F23" t="str">
            <v>Система снабжения судов питьевой водой (трубопровод) у причалов БМП</v>
          </cell>
          <cell r="G23">
            <v>2024</v>
          </cell>
          <cell r="H23" t="str">
            <v>31.10.2024</v>
          </cell>
          <cell r="I23" t="str">
            <v>Constructions BSTP</v>
          </cell>
          <cell r="K23" t="str">
            <v>ДОБАВЛЕНО</v>
          </cell>
          <cell r="L23">
            <v>58939.58</v>
          </cell>
        </row>
        <row r="24">
          <cell r="E24" t="str">
            <v>Z0032</v>
          </cell>
          <cell r="F24" t="str">
            <v>Будка алюмин.</v>
          </cell>
          <cell r="G24">
            <v>1998</v>
          </cell>
          <cell r="H24">
            <v>35827</v>
          </cell>
          <cell r="I24" t="str">
            <v>Constructions BSTP</v>
          </cell>
          <cell r="J24">
            <v>1811.5301686048565</v>
          </cell>
          <cell r="K24">
            <v>0</v>
          </cell>
          <cell r="L24">
            <v>1811.5301686048565</v>
          </cell>
        </row>
        <row r="25">
          <cell r="E25">
            <v>5915</v>
          </cell>
          <cell r="F25" t="str">
            <v>Бункер для сухого груза( переносный) гп - 68 тн.</v>
          </cell>
          <cell r="G25">
            <v>2007</v>
          </cell>
          <cell r="H25">
            <v>39435</v>
          </cell>
          <cell r="I25" t="str">
            <v>Constructions BSTP</v>
          </cell>
          <cell r="J25">
            <v>18800.47471899779</v>
          </cell>
          <cell r="K25">
            <v>0</v>
          </cell>
          <cell r="L25">
            <v>18800.47471899779</v>
          </cell>
        </row>
        <row r="26">
          <cell r="E26">
            <v>6056</v>
          </cell>
          <cell r="F26" t="str">
            <v>Вышка для  освещения</v>
          </cell>
          <cell r="G26">
            <v>2008</v>
          </cell>
          <cell r="H26">
            <v>39813</v>
          </cell>
          <cell r="I26" t="str">
            <v>Constructions BSTP</v>
          </cell>
          <cell r="J26">
            <v>16047.983457636703</v>
          </cell>
          <cell r="K26">
            <v>0</v>
          </cell>
          <cell r="L26">
            <v>16047.983457636703</v>
          </cell>
        </row>
        <row r="27">
          <cell r="E27">
            <v>6291</v>
          </cell>
          <cell r="F27" t="str">
            <v>Вышка для  освещения</v>
          </cell>
          <cell r="G27">
            <v>2009</v>
          </cell>
          <cell r="H27">
            <v>40178</v>
          </cell>
          <cell r="I27" t="str">
            <v>Constructions BSTP</v>
          </cell>
          <cell r="J27">
            <v>16047.983457636703</v>
          </cell>
          <cell r="K27">
            <v>0</v>
          </cell>
          <cell r="L27">
            <v>16047.983457636703</v>
          </cell>
        </row>
        <row r="28">
          <cell r="E28">
            <v>6292</v>
          </cell>
          <cell r="F28" t="str">
            <v>Вышка для  освещения</v>
          </cell>
          <cell r="G28">
            <v>2009</v>
          </cell>
          <cell r="H28">
            <v>40178</v>
          </cell>
          <cell r="I28" t="str">
            <v>Constructions BSTP</v>
          </cell>
          <cell r="J28">
            <v>16047.983457636703</v>
          </cell>
          <cell r="K28">
            <v>0</v>
          </cell>
          <cell r="L28">
            <v>16047.983457636703</v>
          </cell>
        </row>
        <row r="29">
          <cell r="E29">
            <v>6293</v>
          </cell>
          <cell r="F29" t="str">
            <v>Вышка для  освещения</v>
          </cell>
          <cell r="G29">
            <v>2009</v>
          </cell>
          <cell r="H29">
            <v>40178</v>
          </cell>
          <cell r="I29" t="str">
            <v>Constructions BSTP</v>
          </cell>
          <cell r="J29">
            <v>16047.983457636703</v>
          </cell>
          <cell r="K29">
            <v>0</v>
          </cell>
          <cell r="L29">
            <v>16047.983457636703</v>
          </cell>
        </row>
        <row r="30">
          <cell r="E30">
            <v>6294</v>
          </cell>
          <cell r="F30" t="str">
            <v>Вышка для  освещения</v>
          </cell>
          <cell r="G30">
            <v>2009</v>
          </cell>
          <cell r="H30">
            <v>40178</v>
          </cell>
          <cell r="I30" t="str">
            <v>Constructions BSTP</v>
          </cell>
          <cell r="J30">
            <v>16047.983457636703</v>
          </cell>
          <cell r="K30">
            <v>0</v>
          </cell>
          <cell r="L30">
            <v>16047.983457636703</v>
          </cell>
        </row>
        <row r="31">
          <cell r="E31">
            <v>1552</v>
          </cell>
          <cell r="F31" t="str">
            <v>Вышка телескоп НУС</v>
          </cell>
          <cell r="G31">
            <v>1985</v>
          </cell>
          <cell r="H31">
            <v>31382</v>
          </cell>
          <cell r="I31" t="str">
            <v>Constructions BSTP</v>
          </cell>
          <cell r="J31">
            <v>16047.983457636703</v>
          </cell>
          <cell r="K31">
            <v>0</v>
          </cell>
          <cell r="L31">
            <v>16047.983457636703</v>
          </cell>
        </row>
        <row r="32">
          <cell r="E32">
            <v>6644</v>
          </cell>
          <cell r="F32" t="str">
            <v>Ж/д линия  №1</v>
          </cell>
          <cell r="G32">
            <v>1996</v>
          </cell>
          <cell r="H32">
            <v>35065</v>
          </cell>
          <cell r="I32" t="str">
            <v>Constructions BSTP</v>
          </cell>
          <cell r="J32">
            <v>334592.52058958675</v>
          </cell>
          <cell r="K32">
            <v>0</v>
          </cell>
          <cell r="L32">
            <v>334592.52058958675</v>
          </cell>
        </row>
        <row r="33">
          <cell r="E33">
            <v>6653</v>
          </cell>
          <cell r="F33" t="str">
            <v>Ж/д линия  №16</v>
          </cell>
          <cell r="G33">
            <v>2005</v>
          </cell>
          <cell r="H33">
            <v>38353</v>
          </cell>
          <cell r="I33" t="str">
            <v>Constructions BSTP</v>
          </cell>
          <cell r="J33">
            <v>80088.111060054434</v>
          </cell>
          <cell r="K33">
            <v>0</v>
          </cell>
          <cell r="L33">
            <v>80088.111060054434</v>
          </cell>
        </row>
        <row r="34">
          <cell r="E34">
            <v>6645</v>
          </cell>
          <cell r="F34" t="str">
            <v>Ж/д линия  №2</v>
          </cell>
          <cell r="G34">
            <v>1996</v>
          </cell>
          <cell r="H34">
            <v>35065</v>
          </cell>
          <cell r="I34" t="str">
            <v>Constructions BSTP</v>
          </cell>
          <cell r="J34">
            <v>327597.47799653601</v>
          </cell>
          <cell r="K34">
            <v>0</v>
          </cell>
          <cell r="L34">
            <v>327597.47799653601</v>
          </cell>
        </row>
        <row r="35">
          <cell r="E35">
            <v>6646</v>
          </cell>
          <cell r="F35" t="str">
            <v>Ж/д линия  №3</v>
          </cell>
          <cell r="G35">
            <v>1996</v>
          </cell>
          <cell r="H35">
            <v>35065</v>
          </cell>
          <cell r="I35" t="str">
            <v>Constructions BSTP</v>
          </cell>
          <cell r="J35">
            <v>163530.81368633133</v>
          </cell>
          <cell r="K35">
            <v>0</v>
          </cell>
          <cell r="L35">
            <v>163530.81368633133</v>
          </cell>
        </row>
        <row r="36">
          <cell r="E36">
            <v>6647</v>
          </cell>
          <cell r="F36" t="str">
            <v>Ж/д линия  №4</v>
          </cell>
          <cell r="G36">
            <v>1996</v>
          </cell>
          <cell r="H36">
            <v>35065</v>
          </cell>
          <cell r="I36" t="str">
            <v>Constructions BSTP</v>
          </cell>
          <cell r="J36">
            <v>264533.40284896252</v>
          </cell>
          <cell r="K36">
            <v>0</v>
          </cell>
          <cell r="L36">
            <v>264533.40284896252</v>
          </cell>
        </row>
        <row r="37">
          <cell r="E37">
            <v>6648</v>
          </cell>
          <cell r="F37" t="str">
            <v>Ж/д линия  №5</v>
          </cell>
          <cell r="G37">
            <v>1996</v>
          </cell>
          <cell r="H37">
            <v>35065</v>
          </cell>
          <cell r="I37" t="str">
            <v>Constructions BSTP</v>
          </cell>
          <cell r="J37">
            <v>174880.4124986745</v>
          </cell>
          <cell r="K37">
            <v>0</v>
          </cell>
          <cell r="L37">
            <v>174880.4124986745</v>
          </cell>
        </row>
        <row r="38">
          <cell r="E38">
            <v>6649</v>
          </cell>
          <cell r="F38" t="str">
            <v>Ж/д линия  №6</v>
          </cell>
          <cell r="G38">
            <v>1996</v>
          </cell>
          <cell r="H38">
            <v>35065</v>
          </cell>
          <cell r="I38" t="str">
            <v>Constructions BSTP</v>
          </cell>
          <cell r="J38">
            <v>117776.63391184474</v>
          </cell>
          <cell r="K38">
            <v>0</v>
          </cell>
          <cell r="L38">
            <v>117776.63391184474</v>
          </cell>
        </row>
        <row r="39">
          <cell r="E39">
            <v>6650</v>
          </cell>
          <cell r="F39" t="str">
            <v>Ж/д линия  №7</v>
          </cell>
          <cell r="G39">
            <v>1996</v>
          </cell>
          <cell r="H39">
            <v>35065</v>
          </cell>
          <cell r="I39" t="str">
            <v>Constructions BSTP</v>
          </cell>
          <cell r="J39">
            <v>108854.12321939837</v>
          </cell>
          <cell r="K39">
            <v>0</v>
          </cell>
          <cell r="L39">
            <v>108854.12321939837</v>
          </cell>
        </row>
        <row r="40">
          <cell r="E40">
            <v>6651</v>
          </cell>
          <cell r="F40" t="str">
            <v>Ж/д линия  №8</v>
          </cell>
          <cell r="G40">
            <v>1996</v>
          </cell>
          <cell r="H40">
            <v>35065</v>
          </cell>
          <cell r="I40" t="str">
            <v>Constructions BSTP</v>
          </cell>
          <cell r="J40">
            <v>118740.36796154254</v>
          </cell>
          <cell r="K40">
            <v>0</v>
          </cell>
          <cell r="L40">
            <v>118740.36796154254</v>
          </cell>
        </row>
        <row r="41">
          <cell r="E41" t="str">
            <v>Z0038</v>
          </cell>
          <cell r="F41" t="str">
            <v>Здание парома</v>
          </cell>
          <cell r="G41">
            <v>2006</v>
          </cell>
          <cell r="H41">
            <v>38899</v>
          </cell>
          <cell r="I41" t="str">
            <v>Constructions BSTP</v>
          </cell>
          <cell r="J41">
            <v>16721.890220670208</v>
          </cell>
          <cell r="K41">
            <v>0</v>
          </cell>
          <cell r="L41">
            <v>16721.890220670208</v>
          </cell>
        </row>
        <row r="42">
          <cell r="E42">
            <v>364</v>
          </cell>
          <cell r="F42" t="str">
            <v>Здание туалета</v>
          </cell>
          <cell r="G42">
            <v>1996</v>
          </cell>
          <cell r="H42">
            <v>35096</v>
          </cell>
          <cell r="I42" t="str">
            <v>Constructions BSTP</v>
          </cell>
          <cell r="J42">
            <v>1811.5301686048565</v>
          </cell>
          <cell r="K42">
            <v>0</v>
          </cell>
          <cell r="L42">
            <v>1811.5301686048565</v>
          </cell>
        </row>
        <row r="43">
          <cell r="E43">
            <v>1173</v>
          </cell>
          <cell r="F43" t="str">
            <v>Мачта прожекторная  № 1173,1174,1175,1176</v>
          </cell>
          <cell r="G43">
            <v>1955</v>
          </cell>
          <cell r="H43">
            <v>20090</v>
          </cell>
          <cell r="I43" t="str">
            <v>Constructions BSTP</v>
          </cell>
          <cell r="J43">
            <v>16047.983457636703</v>
          </cell>
          <cell r="K43">
            <v>0</v>
          </cell>
          <cell r="L43">
            <v>16047.983457636703</v>
          </cell>
        </row>
        <row r="44">
          <cell r="E44">
            <v>6257</v>
          </cell>
          <cell r="F44" t="str">
            <v>Мачта прожекторная  № 1173,1174,1175,1176</v>
          </cell>
          <cell r="G44">
            <v>1955</v>
          </cell>
          <cell r="H44">
            <v>20090</v>
          </cell>
          <cell r="I44" t="str">
            <v>Constructions BSTP</v>
          </cell>
          <cell r="J44">
            <v>16047.983457636703</v>
          </cell>
          <cell r="K44">
            <v>0</v>
          </cell>
          <cell r="L44">
            <v>16047.983457636703</v>
          </cell>
        </row>
        <row r="45">
          <cell r="E45">
            <v>6258</v>
          </cell>
          <cell r="F45" t="str">
            <v>Мачта прожекторная  № 1173,1174,1175,1176</v>
          </cell>
          <cell r="G45">
            <v>1955</v>
          </cell>
          <cell r="H45">
            <v>20090</v>
          </cell>
          <cell r="I45" t="str">
            <v>Constructions BSTP</v>
          </cell>
          <cell r="J45">
            <v>16047.983457636703</v>
          </cell>
          <cell r="K45">
            <v>0</v>
          </cell>
          <cell r="L45">
            <v>16047.983457636703</v>
          </cell>
        </row>
        <row r="46">
          <cell r="E46">
            <v>6259</v>
          </cell>
          <cell r="F46" t="str">
            <v>Мачта прожекторная  № 1173,1174,1175,1176</v>
          </cell>
          <cell r="G46">
            <v>1955</v>
          </cell>
          <cell r="H46">
            <v>20090</v>
          </cell>
          <cell r="I46" t="str">
            <v>Constructions BSTP</v>
          </cell>
          <cell r="J46">
            <v>16047.983457636703</v>
          </cell>
          <cell r="K46">
            <v>0</v>
          </cell>
          <cell r="L46">
            <v>16047.983457636703</v>
          </cell>
        </row>
        <row r="47">
          <cell r="E47">
            <v>6619</v>
          </cell>
          <cell r="F47" t="str">
            <v>Навигационный створный знак</v>
          </cell>
          <cell r="G47">
            <v>2010</v>
          </cell>
          <cell r="H47">
            <v>40422</v>
          </cell>
          <cell r="I47" t="str">
            <v>Constructions BSTP</v>
          </cell>
          <cell r="J47">
            <v>14902.998032434365</v>
          </cell>
          <cell r="K47">
            <v>0</v>
          </cell>
          <cell r="L47">
            <v>14902.998032434365</v>
          </cell>
        </row>
        <row r="48">
          <cell r="E48">
            <v>9028</v>
          </cell>
          <cell r="F48" t="str">
            <v>Осветительная мачта №1</v>
          </cell>
          <cell r="G48">
            <v>2010</v>
          </cell>
          <cell r="H48">
            <v>40542</v>
          </cell>
          <cell r="I48" t="str">
            <v>Constructions BSTP</v>
          </cell>
          <cell r="J48">
            <v>20862.668339754691</v>
          </cell>
          <cell r="K48">
            <v>0</v>
          </cell>
          <cell r="L48">
            <v>20862.668339754691</v>
          </cell>
        </row>
        <row r="49">
          <cell r="E49">
            <v>9029</v>
          </cell>
          <cell r="F49" t="str">
            <v>Осветительная мачта №2</v>
          </cell>
          <cell r="G49">
            <v>2010</v>
          </cell>
          <cell r="H49">
            <v>40542</v>
          </cell>
          <cell r="I49" t="str">
            <v>Constructions BSTP</v>
          </cell>
          <cell r="J49">
            <v>20862.668339754691</v>
          </cell>
          <cell r="K49">
            <v>0</v>
          </cell>
          <cell r="L49">
            <v>20862.668339754691</v>
          </cell>
        </row>
        <row r="50">
          <cell r="E50">
            <v>6656</v>
          </cell>
          <cell r="F50" t="str">
            <v>Перевод стрелочный 1</v>
          </cell>
          <cell r="G50">
            <v>1996</v>
          </cell>
          <cell r="H50">
            <v>35065</v>
          </cell>
          <cell r="I50" t="str">
            <v>Constructions BSTP</v>
          </cell>
          <cell r="J50">
            <v>18960.561662719592</v>
          </cell>
          <cell r="K50">
            <v>0</v>
          </cell>
          <cell r="L50">
            <v>18960.561662719592</v>
          </cell>
        </row>
        <row r="51">
          <cell r="E51">
            <v>6664</v>
          </cell>
          <cell r="F51" t="str">
            <v>Перевод стрелочный 11</v>
          </cell>
          <cell r="G51">
            <v>1996</v>
          </cell>
          <cell r="H51">
            <v>35065</v>
          </cell>
          <cell r="I51" t="str">
            <v>Constructions BSTP</v>
          </cell>
          <cell r="J51">
            <v>18960.561662719592</v>
          </cell>
          <cell r="K51">
            <v>0</v>
          </cell>
          <cell r="L51">
            <v>18960.561662719592</v>
          </cell>
        </row>
        <row r="52">
          <cell r="E52">
            <v>6665</v>
          </cell>
          <cell r="F52" t="str">
            <v>Перевод стрелочный 12</v>
          </cell>
          <cell r="G52">
            <v>2003</v>
          </cell>
          <cell r="H52">
            <v>37622</v>
          </cell>
          <cell r="I52" t="str">
            <v>Constructions BSTP</v>
          </cell>
          <cell r="J52">
            <v>18960.561662719592</v>
          </cell>
          <cell r="K52">
            <v>0</v>
          </cell>
          <cell r="L52">
            <v>18960.561662719592</v>
          </cell>
        </row>
        <row r="53">
          <cell r="E53">
            <v>10649</v>
          </cell>
          <cell r="F53" t="str">
            <v>Перевод стрелочный 13</v>
          </cell>
          <cell r="G53">
            <v>2014</v>
          </cell>
          <cell r="H53">
            <v>41913</v>
          </cell>
          <cell r="I53" t="str">
            <v>Constructions BSTP</v>
          </cell>
          <cell r="J53">
            <v>18960.561662719592</v>
          </cell>
          <cell r="K53">
            <v>0</v>
          </cell>
          <cell r="L53">
            <v>18960.561662719592</v>
          </cell>
        </row>
        <row r="54">
          <cell r="E54">
            <v>10651</v>
          </cell>
          <cell r="F54" t="str">
            <v>Перевод стрелочный 17</v>
          </cell>
          <cell r="G54">
            <v>2005</v>
          </cell>
          <cell r="H54">
            <v>41913</v>
          </cell>
          <cell r="I54" t="str">
            <v>Constructions BSTP</v>
          </cell>
          <cell r="J54">
            <v>18960.561662719592</v>
          </cell>
          <cell r="K54">
            <v>0</v>
          </cell>
          <cell r="L54">
            <v>18960.561662719592</v>
          </cell>
        </row>
        <row r="55">
          <cell r="E55">
            <v>6671</v>
          </cell>
          <cell r="F55" t="str">
            <v>Перевод стрелочный 18</v>
          </cell>
          <cell r="G55">
            <v>2005</v>
          </cell>
          <cell r="H55">
            <v>38353</v>
          </cell>
          <cell r="I55" t="str">
            <v>Constructions BSTP</v>
          </cell>
          <cell r="J55">
            <v>18960.561662719592</v>
          </cell>
          <cell r="K55">
            <v>0</v>
          </cell>
          <cell r="L55">
            <v>18960.561662719592</v>
          </cell>
        </row>
        <row r="56">
          <cell r="E56">
            <v>6672</v>
          </cell>
          <cell r="F56" t="str">
            <v>Перевод стрелочный 19</v>
          </cell>
          <cell r="G56">
            <v>2005</v>
          </cell>
          <cell r="H56">
            <v>38353</v>
          </cell>
          <cell r="I56" t="str">
            <v>Constructions BSTP</v>
          </cell>
          <cell r="J56">
            <v>18960.561662719592</v>
          </cell>
          <cell r="K56">
            <v>0</v>
          </cell>
          <cell r="L56">
            <v>18960.561662719592</v>
          </cell>
        </row>
        <row r="57">
          <cell r="E57">
            <v>6673</v>
          </cell>
          <cell r="F57" t="str">
            <v>Перевод стрелочный 20</v>
          </cell>
          <cell r="G57">
            <v>2005</v>
          </cell>
          <cell r="H57">
            <v>38353</v>
          </cell>
          <cell r="I57" t="str">
            <v>Constructions BSTP</v>
          </cell>
          <cell r="J57">
            <v>18960.561662719592</v>
          </cell>
          <cell r="K57">
            <v>0</v>
          </cell>
          <cell r="L57">
            <v>18960.561662719592</v>
          </cell>
        </row>
        <row r="58">
          <cell r="E58">
            <v>6658</v>
          </cell>
          <cell r="F58" t="str">
            <v>Перевод стрелочный 3</v>
          </cell>
          <cell r="G58">
            <v>1996</v>
          </cell>
          <cell r="H58">
            <v>35065</v>
          </cell>
          <cell r="I58" t="str">
            <v>Constructions BSTP</v>
          </cell>
          <cell r="J58">
            <v>18960.561662719592</v>
          </cell>
          <cell r="K58">
            <v>0</v>
          </cell>
          <cell r="L58">
            <v>18960.561662719592</v>
          </cell>
        </row>
        <row r="59">
          <cell r="E59">
            <v>10650</v>
          </cell>
          <cell r="F59" t="str">
            <v>Перевод стрелочный 4</v>
          </cell>
          <cell r="G59">
            <v>2014</v>
          </cell>
          <cell r="H59">
            <v>41913</v>
          </cell>
          <cell r="I59" t="str">
            <v>Constructions BSTP</v>
          </cell>
          <cell r="J59">
            <v>18960.561662719592</v>
          </cell>
          <cell r="K59">
            <v>0</v>
          </cell>
          <cell r="L59">
            <v>18960.561662719592</v>
          </cell>
        </row>
        <row r="60">
          <cell r="E60">
            <v>6660</v>
          </cell>
          <cell r="F60" t="str">
            <v>Перевод стрелочный 5</v>
          </cell>
          <cell r="G60">
            <v>1996</v>
          </cell>
          <cell r="H60">
            <v>35065</v>
          </cell>
          <cell r="I60" t="str">
            <v>Constructions BSTP</v>
          </cell>
          <cell r="J60">
            <v>18960.561662719592</v>
          </cell>
          <cell r="K60">
            <v>0</v>
          </cell>
          <cell r="L60">
            <v>18960.561662719592</v>
          </cell>
        </row>
        <row r="61">
          <cell r="E61">
            <v>10652</v>
          </cell>
          <cell r="F61" t="str">
            <v>Перевод стрелочный 6</v>
          </cell>
          <cell r="G61">
            <v>2014</v>
          </cell>
          <cell r="H61">
            <v>41913</v>
          </cell>
          <cell r="I61" t="str">
            <v>Constructions BSTP</v>
          </cell>
          <cell r="J61">
            <v>18960.561662719592</v>
          </cell>
          <cell r="K61">
            <v>0</v>
          </cell>
          <cell r="L61">
            <v>18960.561662719592</v>
          </cell>
        </row>
        <row r="62">
          <cell r="E62">
            <v>6663</v>
          </cell>
          <cell r="F62" t="str">
            <v>Перевод стрелочный 9</v>
          </cell>
          <cell r="G62">
            <v>1996</v>
          </cell>
          <cell r="H62">
            <v>35065</v>
          </cell>
          <cell r="I62" t="str">
            <v>Constructions BSTP</v>
          </cell>
          <cell r="J62">
            <v>18960.561662719592</v>
          </cell>
          <cell r="K62">
            <v>0</v>
          </cell>
          <cell r="L62">
            <v>18960.561662719592</v>
          </cell>
        </row>
        <row r="63">
          <cell r="E63">
            <v>6641</v>
          </cell>
          <cell r="F63" t="str">
            <v>подкрановые пути причала №7</v>
          </cell>
          <cell r="G63">
            <v>1967</v>
          </cell>
          <cell r="H63">
            <v>24473</v>
          </cell>
          <cell r="I63" t="str">
            <v>Constructions BSTP</v>
          </cell>
          <cell r="J63">
            <v>82924.96730408963</v>
          </cell>
          <cell r="K63">
            <v>0</v>
          </cell>
          <cell r="L63">
            <v>82924.96730408963</v>
          </cell>
        </row>
        <row r="64">
          <cell r="E64">
            <v>6642</v>
          </cell>
          <cell r="F64" t="str">
            <v>подкрановые пути причала №7-8</v>
          </cell>
          <cell r="G64">
            <v>1962</v>
          </cell>
          <cell r="H64">
            <v>22647</v>
          </cell>
          <cell r="I64" t="str">
            <v>Constructions BSTP</v>
          </cell>
          <cell r="J64">
            <v>53555.715598600262</v>
          </cell>
          <cell r="K64">
            <v>0</v>
          </cell>
          <cell r="L64">
            <v>53555.715598600262</v>
          </cell>
        </row>
        <row r="65">
          <cell r="E65">
            <v>6643</v>
          </cell>
          <cell r="F65" t="str">
            <v>подкрановые пути причала №9</v>
          </cell>
          <cell r="G65">
            <v>1962</v>
          </cell>
          <cell r="H65">
            <v>22647</v>
          </cell>
          <cell r="I65" t="str">
            <v>Constructions BSTP</v>
          </cell>
          <cell r="J65">
            <v>82924.96730408963</v>
          </cell>
          <cell r="K65">
            <v>0</v>
          </cell>
          <cell r="L65">
            <v>82924.96730408963</v>
          </cell>
        </row>
        <row r="66">
          <cell r="E66">
            <v>10645</v>
          </cell>
          <cell r="F66" t="str">
            <v>Система отвода  ливневых сточных вод</v>
          </cell>
          <cell r="G66">
            <v>2015</v>
          </cell>
          <cell r="H66">
            <v>42086</v>
          </cell>
          <cell r="I66" t="str">
            <v>Constructions BSTP</v>
          </cell>
          <cell r="J66">
            <v>571563.11559367285</v>
          </cell>
          <cell r="K66">
            <v>0</v>
          </cell>
          <cell r="L66">
            <v>571563.11559367285</v>
          </cell>
        </row>
        <row r="67">
          <cell r="E67">
            <v>6367</v>
          </cell>
          <cell r="F67" t="str">
            <v>Система отопления и охлаждения  Чиллер  RGA IP60, VB/AB OM5</v>
          </cell>
          <cell r="G67">
            <v>2010</v>
          </cell>
          <cell r="H67">
            <v>40242</v>
          </cell>
          <cell r="I67" t="str">
            <v>Constructions BSTP</v>
          </cell>
          <cell r="J67">
            <v>9201.3142712587414</v>
          </cell>
          <cell r="K67">
            <v>0</v>
          </cell>
          <cell r="L67">
            <v>9201.3142712587414</v>
          </cell>
        </row>
        <row r="68">
          <cell r="E68">
            <v>6368</v>
          </cell>
          <cell r="F68" t="str">
            <v>Система отопления и охлаждения  Чиллер  RGA IP60, VB/AB OM5</v>
          </cell>
          <cell r="G68">
            <v>2010</v>
          </cell>
          <cell r="H68">
            <v>40242</v>
          </cell>
          <cell r="I68" t="str">
            <v>Constructions BSTP</v>
          </cell>
          <cell r="J68">
            <v>9259.7823528305253</v>
          </cell>
          <cell r="K68">
            <v>0</v>
          </cell>
          <cell r="L68">
            <v>9259.7823528305253</v>
          </cell>
        </row>
        <row r="69">
          <cell r="E69">
            <v>439</v>
          </cell>
          <cell r="F69" t="str">
            <v>Склад д/ хран. Баллонов</v>
          </cell>
          <cell r="G69">
            <v>1976</v>
          </cell>
          <cell r="H69">
            <v>36495</v>
          </cell>
          <cell r="I69" t="str">
            <v>Constructions BSTP</v>
          </cell>
          <cell r="J69">
            <v>4637.5172316284334</v>
          </cell>
          <cell r="K69">
            <v>0</v>
          </cell>
          <cell r="L69">
            <v>4637.5172316284334</v>
          </cell>
        </row>
        <row r="70">
          <cell r="E70">
            <v>1560</v>
          </cell>
          <cell r="F70" t="str">
            <v>Столб освещения</v>
          </cell>
          <cell r="G70">
            <v>1978</v>
          </cell>
          <cell r="H70">
            <v>36617</v>
          </cell>
          <cell r="I70" t="str">
            <v>Constructions BSTP</v>
          </cell>
          <cell r="J70">
            <v>16047.983457636703</v>
          </cell>
          <cell r="K70">
            <v>0</v>
          </cell>
          <cell r="L70">
            <v>16047.983457636703</v>
          </cell>
        </row>
        <row r="71">
          <cell r="E71" t="str">
            <v>Z0163</v>
          </cell>
          <cell r="F71" t="str">
            <v>контейнер 20т</v>
          </cell>
          <cell r="G71">
            <v>2004</v>
          </cell>
          <cell r="H71">
            <v>38078</v>
          </cell>
          <cell r="I71" t="str">
            <v>Containers BSTP</v>
          </cell>
          <cell r="J71">
            <v>1038.5602068523385</v>
          </cell>
          <cell r="K71">
            <v>0</v>
          </cell>
          <cell r="L71">
            <v>1038.5602068523385</v>
          </cell>
        </row>
        <row r="72">
          <cell r="E72">
            <v>5914</v>
          </cell>
          <cell r="F72" t="str">
            <v>контейнер 20т</v>
          </cell>
          <cell r="G72">
            <v>2004</v>
          </cell>
          <cell r="H72">
            <v>38078</v>
          </cell>
          <cell r="I72" t="str">
            <v>Containers BSTP</v>
          </cell>
          <cell r="J72">
            <v>1038.5602068523385</v>
          </cell>
          <cell r="K72">
            <v>0</v>
          </cell>
          <cell r="L72">
            <v>1038.5602068523385</v>
          </cell>
        </row>
        <row r="73">
          <cell r="E73">
            <v>6235</v>
          </cell>
          <cell r="F73" t="str">
            <v>контейнер для хранения кислородных баллонов</v>
          </cell>
          <cell r="G73">
            <v>2007</v>
          </cell>
          <cell r="H73">
            <v>40147</v>
          </cell>
          <cell r="I73" t="str">
            <v>Containers BSTP</v>
          </cell>
          <cell r="J73">
            <v>462.3566315884932</v>
          </cell>
          <cell r="K73">
            <v>0</v>
          </cell>
          <cell r="L73">
            <v>462.3566315884932</v>
          </cell>
        </row>
        <row r="74">
          <cell r="E74">
            <v>6638</v>
          </cell>
          <cell r="F74" t="str">
            <v>контейнер для хранения материалов</v>
          </cell>
          <cell r="G74">
            <v>2007</v>
          </cell>
          <cell r="H74">
            <v>40541</v>
          </cell>
          <cell r="I74" t="str">
            <v>Containers BSTP</v>
          </cell>
          <cell r="J74">
            <v>867.73487021195035</v>
          </cell>
          <cell r="K74">
            <v>0</v>
          </cell>
          <cell r="L74">
            <v>867.73487021195035</v>
          </cell>
        </row>
        <row r="75">
          <cell r="E75">
            <v>1159</v>
          </cell>
          <cell r="F75" t="str">
            <v>контейнер рентген лаборатория</v>
          </cell>
          <cell r="G75">
            <v>2003</v>
          </cell>
          <cell r="H75">
            <v>37956</v>
          </cell>
          <cell r="I75" t="str">
            <v>Containers BSTP</v>
          </cell>
          <cell r="J75">
            <v>690.15953333536947</v>
          </cell>
          <cell r="K75">
            <v>0</v>
          </cell>
          <cell r="L75">
            <v>690.15953333536947</v>
          </cell>
        </row>
        <row r="76">
          <cell r="E76">
            <v>6623</v>
          </cell>
          <cell r="F76" t="str">
            <v>Автопогрузчик " Комацу " модель FD 50AT-10</v>
          </cell>
          <cell r="G76">
            <v>2010</v>
          </cell>
          <cell r="H76">
            <v>40451</v>
          </cell>
          <cell r="I76" t="str">
            <v>Cranes &amp; power equipment BSTP</v>
          </cell>
          <cell r="J76">
            <v>60312.299376349401</v>
          </cell>
          <cell r="K76">
            <v>0</v>
          </cell>
          <cell r="L76">
            <v>60312.299376349401</v>
          </cell>
        </row>
        <row r="77">
          <cell r="E77">
            <v>6417</v>
          </cell>
          <cell r="F77" t="str">
            <v>Автопогрузчик " Комацу " модель FD 70-10</v>
          </cell>
          <cell r="G77">
            <v>2010</v>
          </cell>
          <cell r="H77">
            <v>40421</v>
          </cell>
          <cell r="I77" t="str">
            <v>Cranes &amp; power equipment BSTP</v>
          </cell>
          <cell r="J77">
            <v>76311.134509567113</v>
          </cell>
          <cell r="K77">
            <v>0</v>
          </cell>
          <cell r="L77">
            <v>76311.134509567113</v>
          </cell>
        </row>
        <row r="78">
          <cell r="E78">
            <v>6416</v>
          </cell>
          <cell r="F78" t="str">
            <v>Автопогрузчик " Комацу"  модель FD 100-8    ШТ</v>
          </cell>
          <cell r="G78">
            <v>2010</v>
          </cell>
          <cell r="H78">
            <v>40421</v>
          </cell>
          <cell r="I78" t="str">
            <v>Cranes &amp; power equipment BSTP</v>
          </cell>
          <cell r="J78">
            <v>115697.50943899852</v>
          </cell>
          <cell r="K78">
            <v>0</v>
          </cell>
          <cell r="L78">
            <v>115697.50943899852</v>
          </cell>
        </row>
        <row r="79">
          <cell r="E79" t="str">
            <v>66-67-69</v>
          </cell>
          <cell r="F79" t="str">
            <v>Автопогрузчик Tойота  1,5 тн.  №66</v>
          </cell>
          <cell r="G79">
            <v>2001</v>
          </cell>
          <cell r="H79">
            <v>37226</v>
          </cell>
          <cell r="I79" t="str">
            <v>Cranes &amp; power equipment BSTP</v>
          </cell>
          <cell r="J79">
            <v>6268.1328405048243</v>
          </cell>
          <cell r="K79">
            <v>0</v>
          </cell>
          <cell r="L79">
            <v>6268.1328405048243</v>
          </cell>
        </row>
        <row r="80">
          <cell r="E80">
            <v>1118</v>
          </cell>
          <cell r="F80" t="str">
            <v>Автопогрузчик Мицубиси</v>
          </cell>
          <cell r="G80">
            <v>1988</v>
          </cell>
          <cell r="H80">
            <v>32568</v>
          </cell>
          <cell r="I80" t="str">
            <v>Cranes &amp; power equipment BSTP</v>
          </cell>
          <cell r="J80">
            <v>5285.4988353247054</v>
          </cell>
          <cell r="K80">
            <v>0</v>
          </cell>
          <cell r="L80">
            <v>5285.4988353247054</v>
          </cell>
        </row>
        <row r="81">
          <cell r="E81" t="str">
            <v>Z0003</v>
          </cell>
          <cell r="F81" t="str">
            <v>Автопогрузчик Тойота</v>
          </cell>
          <cell r="G81">
            <v>2001</v>
          </cell>
          <cell r="H81">
            <v>37135</v>
          </cell>
          <cell r="I81" t="str">
            <v>Cranes &amp; power equipment BSTP</v>
          </cell>
          <cell r="J81">
            <v>6191.8537866012284</v>
          </cell>
          <cell r="K81">
            <v>0</v>
          </cell>
          <cell r="L81">
            <v>6191.8537866012284</v>
          </cell>
        </row>
        <row r="82">
          <cell r="E82">
            <v>68</v>
          </cell>
          <cell r="F82" t="str">
            <v>Автопогрузчик Тойота   1,5 тн.      №68</v>
          </cell>
          <cell r="G82">
            <v>1998</v>
          </cell>
          <cell r="H82">
            <v>36495</v>
          </cell>
          <cell r="I82" t="str">
            <v>Cranes &amp; power equipment BSTP</v>
          </cell>
          <cell r="J82">
            <v>3903.2784288171147</v>
          </cell>
          <cell r="K82">
            <v>0</v>
          </cell>
          <cell r="L82">
            <v>3903.2784288171147</v>
          </cell>
        </row>
        <row r="83">
          <cell r="E83">
            <v>5798</v>
          </cell>
          <cell r="F83" t="str">
            <v>Автопогрузчик Тойота   1,5 тн. № 65</v>
          </cell>
          <cell r="G83">
            <v>1999</v>
          </cell>
          <cell r="H83">
            <v>36312</v>
          </cell>
          <cell r="I83" t="str">
            <v>Cranes &amp; power equipment BSTP</v>
          </cell>
          <cell r="J83">
            <v>3903.2784288171147</v>
          </cell>
          <cell r="K83">
            <v>0</v>
          </cell>
          <cell r="L83">
            <v>3903.2784288171147</v>
          </cell>
        </row>
        <row r="84">
          <cell r="E84">
            <v>5800</v>
          </cell>
          <cell r="F84" t="str">
            <v>Автопогрузчик Тойота  1,5 тн. № 69</v>
          </cell>
          <cell r="G84">
            <v>2001</v>
          </cell>
          <cell r="H84">
            <v>37226</v>
          </cell>
          <cell r="I84" t="str">
            <v>Cranes &amp; power equipment BSTP</v>
          </cell>
          <cell r="J84">
            <v>6268.1328405048243</v>
          </cell>
          <cell r="K84">
            <v>0</v>
          </cell>
          <cell r="L84">
            <v>6268.1328405048243</v>
          </cell>
        </row>
        <row r="85">
          <cell r="E85">
            <v>74</v>
          </cell>
          <cell r="F85" t="str">
            <v>Автопогрузчик Тойота  1,5 тн. №74</v>
          </cell>
          <cell r="G85">
            <v>1999</v>
          </cell>
          <cell r="H85">
            <v>36404</v>
          </cell>
          <cell r="I85" t="str">
            <v>Cranes &amp; power equipment BSTP</v>
          </cell>
          <cell r="J85">
            <v>3903.2784288171147</v>
          </cell>
          <cell r="K85">
            <v>0</v>
          </cell>
          <cell r="L85">
            <v>3903.2784288171147</v>
          </cell>
        </row>
        <row r="86">
          <cell r="E86" t="str">
            <v>81-82-83-84-8</v>
          </cell>
          <cell r="F86" t="str">
            <v>Автопогрузчик Юнгхейринг  1,6 тн.  №81</v>
          </cell>
          <cell r="G86">
            <v>2003</v>
          </cell>
          <cell r="H86">
            <v>37895</v>
          </cell>
          <cell r="I86" t="str">
            <v>Cranes &amp; power equipment BSTP</v>
          </cell>
          <cell r="J86">
            <v>347.09984898702766</v>
          </cell>
          <cell r="K86">
            <v>0</v>
          </cell>
          <cell r="L86">
            <v>347.09984898702766</v>
          </cell>
        </row>
        <row r="87">
          <cell r="E87">
            <v>5804</v>
          </cell>
          <cell r="F87" t="str">
            <v>Автопогрузчик Юнгхейринг  1,6 тн.  №85</v>
          </cell>
          <cell r="G87">
            <v>2003</v>
          </cell>
          <cell r="H87">
            <v>37895</v>
          </cell>
          <cell r="I87" t="str">
            <v>Cranes &amp; power equipment BSTP</v>
          </cell>
          <cell r="J87">
            <v>13052.828336324928</v>
          </cell>
          <cell r="K87">
            <v>0</v>
          </cell>
          <cell r="L87">
            <v>13052.828336324928</v>
          </cell>
        </row>
        <row r="88">
          <cell r="E88">
            <v>5801</v>
          </cell>
          <cell r="F88" t="str">
            <v>Автопогрузчик Юнгхейринг 1,6 тн.  №82</v>
          </cell>
          <cell r="G88">
            <v>2003</v>
          </cell>
          <cell r="H88">
            <v>37895</v>
          </cell>
          <cell r="I88" t="str">
            <v>Cranes &amp; power equipment BSTP</v>
          </cell>
          <cell r="J88">
            <v>13052.828336324928</v>
          </cell>
          <cell r="K88">
            <v>0</v>
          </cell>
          <cell r="L88">
            <v>13052.828336324928</v>
          </cell>
        </row>
        <row r="89">
          <cell r="E89">
            <v>5802</v>
          </cell>
          <cell r="F89" t="str">
            <v>Автопогрузчик Юнгхейринг 1,6 тн.  №83</v>
          </cell>
          <cell r="G89">
            <v>2003</v>
          </cell>
          <cell r="H89">
            <v>37895</v>
          </cell>
          <cell r="I89" t="str">
            <v>Cranes &amp; power equipment BSTP</v>
          </cell>
          <cell r="J89">
            <v>13052.828336324928</v>
          </cell>
          <cell r="K89">
            <v>0</v>
          </cell>
          <cell r="L89">
            <v>13052.828336324928</v>
          </cell>
        </row>
        <row r="90">
          <cell r="E90">
            <v>5803</v>
          </cell>
          <cell r="F90" t="str">
            <v>Автопогрузчик Юнгхейринг 1,6 тн.  №84</v>
          </cell>
          <cell r="G90">
            <v>2003</v>
          </cell>
          <cell r="H90">
            <v>37895</v>
          </cell>
          <cell r="I90" t="str">
            <v>Cranes &amp; power equipment BSTP</v>
          </cell>
          <cell r="J90">
            <v>13052.828336324928</v>
          </cell>
          <cell r="K90" t="str">
            <v>Списание</v>
          </cell>
          <cell r="L90">
            <v>0</v>
          </cell>
        </row>
        <row r="91">
          <cell r="E91">
            <v>9905</v>
          </cell>
          <cell r="F91" t="str">
            <v>Вилочный погрузчик модель Komatsu  FD50AYT-10 (3.OFV)</v>
          </cell>
          <cell r="G91">
            <v>2013</v>
          </cell>
          <cell r="H91">
            <v>41467</v>
          </cell>
          <cell r="I91" t="str">
            <v>Cranes &amp; power equipment BSTP</v>
          </cell>
          <cell r="J91">
            <v>64222.467375417495</v>
          </cell>
          <cell r="K91">
            <v>0</v>
          </cell>
          <cell r="L91">
            <v>64222.467375417495</v>
          </cell>
        </row>
        <row r="92">
          <cell r="E92">
            <v>5963</v>
          </cell>
          <cell r="F92" t="str">
            <v>Кран-авто    модель   Sennebogen  830 (заводской №830,0,1136)</v>
          </cell>
          <cell r="G92">
            <v>2008</v>
          </cell>
          <cell r="H92">
            <v>39646</v>
          </cell>
          <cell r="I92" t="str">
            <v>Cranes &amp; power equipment BSTP</v>
          </cell>
          <cell r="J92">
            <v>249362.39036630883</v>
          </cell>
          <cell r="K92">
            <v>0</v>
          </cell>
          <cell r="L92">
            <v>249362.39036630883</v>
          </cell>
        </row>
        <row r="93">
          <cell r="E93">
            <v>9122</v>
          </cell>
          <cell r="F93" t="str">
            <v>Погрузчик - фронтальный  " KOMATSU WA 200 - 6 "</v>
          </cell>
          <cell r="G93">
            <v>2011</v>
          </cell>
          <cell r="H93">
            <v>40711</v>
          </cell>
          <cell r="I93" t="str">
            <v>Cranes &amp; power equipment BSTP</v>
          </cell>
          <cell r="J93">
            <v>136374.22455215841</v>
          </cell>
          <cell r="K93">
            <v>0</v>
          </cell>
          <cell r="L93">
            <v>136374.22455215841</v>
          </cell>
        </row>
        <row r="94">
          <cell r="E94">
            <v>9789</v>
          </cell>
          <cell r="F94" t="str">
            <v>Погрузчик модели  " КOMATSU"  FD40ZT-10 ( 4000 кг)</v>
          </cell>
          <cell r="G94">
            <v>2012</v>
          </cell>
          <cell r="H94">
            <v>41095</v>
          </cell>
          <cell r="I94" t="str">
            <v>Cranes &amp; power equipment BSTP</v>
          </cell>
          <cell r="J94">
            <v>47428.830074502519</v>
          </cell>
          <cell r="K94">
            <v>0</v>
          </cell>
          <cell r="L94">
            <v>47428.830074502519</v>
          </cell>
        </row>
        <row r="95">
          <cell r="E95">
            <v>9854</v>
          </cell>
          <cell r="F95" t="str">
            <v>Погрузчик модели  KOMATSU WA 380-6 WHELL LOADER</v>
          </cell>
          <cell r="G95">
            <v>2013</v>
          </cell>
          <cell r="H95">
            <v>41360</v>
          </cell>
          <cell r="I95" t="str">
            <v>Cranes &amp; power equipment BSTP</v>
          </cell>
          <cell r="J95">
            <v>147136.09709605321</v>
          </cell>
          <cell r="K95">
            <v>0</v>
          </cell>
          <cell r="L95">
            <v>147136.09709605321</v>
          </cell>
        </row>
        <row r="96">
          <cell r="E96">
            <v>9855</v>
          </cell>
          <cell r="F96" t="str">
            <v>Погрузчик модели  KOMATSU WA 380-6 WHELL LOADER</v>
          </cell>
          <cell r="G96">
            <v>2013</v>
          </cell>
          <cell r="H96">
            <v>41360</v>
          </cell>
          <cell r="I96" t="str">
            <v>Cranes &amp; power equipment BSTP</v>
          </cell>
          <cell r="J96">
            <v>146304.81971132971</v>
          </cell>
          <cell r="K96">
            <v>0</v>
          </cell>
          <cell r="L96">
            <v>146304.81971132971</v>
          </cell>
        </row>
        <row r="97">
          <cell r="E97">
            <v>9791</v>
          </cell>
          <cell r="F97" t="str">
            <v>Погрузчик модели  TOYOTA - " TONERO "  825FDF30</v>
          </cell>
          <cell r="G97">
            <v>2012</v>
          </cell>
          <cell r="H97">
            <v>41360</v>
          </cell>
          <cell r="I97" t="str">
            <v>Cranes &amp; power equipment BSTP</v>
          </cell>
          <cell r="J97">
            <v>21507.683544859479</v>
          </cell>
          <cell r="K97">
            <v>0</v>
          </cell>
          <cell r="L97">
            <v>21507.683544859479</v>
          </cell>
        </row>
        <row r="98">
          <cell r="E98">
            <v>20302</v>
          </cell>
          <cell r="F98" t="str">
            <v>Вилочный автопогрузчик 10т (модели CEYLIFT  CY100D)</v>
          </cell>
          <cell r="G98">
            <v>2022</v>
          </cell>
          <cell r="H98" t="str">
            <v>31.12.2022</v>
          </cell>
          <cell r="I98" t="str">
            <v>Cranes &amp; power equipment BSTP</v>
          </cell>
          <cell r="K98" t="str">
            <v>ДОБАВЛЕНО</v>
          </cell>
          <cell r="L98">
            <v>133340.75</v>
          </cell>
        </row>
        <row r="99">
          <cell r="E99">
            <v>20457</v>
          </cell>
          <cell r="F99" t="str">
            <v>Грейфер модели GH 18-11-7Z (четырехканатный, двухчелюстный)</v>
          </cell>
          <cell r="G99">
            <v>2023</v>
          </cell>
          <cell r="H99" t="str">
            <v>19.05.2023</v>
          </cell>
          <cell r="I99" t="str">
            <v>Machinery &amp; Equipment BSTP</v>
          </cell>
          <cell r="K99" t="str">
            <v>ДОБАВЛЕНО</v>
          </cell>
          <cell r="L99">
            <v>51943.93</v>
          </cell>
        </row>
        <row r="100">
          <cell r="E100">
            <v>20332</v>
          </cell>
          <cell r="F100" t="str">
            <v>Погрузчик фронтальный с ковшом модели SDLG L956F</v>
          </cell>
          <cell r="G100">
            <v>2023</v>
          </cell>
          <cell r="H100" t="str">
            <v>01.01.2023</v>
          </cell>
          <cell r="I100" t="str">
            <v>Cranes &amp; power equipment BSTP</v>
          </cell>
          <cell r="K100" t="str">
            <v>ДОБАВЛЕНО</v>
          </cell>
          <cell r="L100">
            <v>82306.17</v>
          </cell>
        </row>
        <row r="101">
          <cell r="E101">
            <v>6270</v>
          </cell>
          <cell r="F101" t="str">
            <v>Портальный кран  АИСТ   СТ -15</v>
          </cell>
          <cell r="G101">
            <v>2009</v>
          </cell>
          <cell r="H101">
            <v>40176</v>
          </cell>
          <cell r="I101" t="str">
            <v>Cranes &amp; power equipment BSTP</v>
          </cell>
          <cell r="J101">
            <v>4403386.3320736978</v>
          </cell>
          <cell r="K101">
            <v>0</v>
          </cell>
          <cell r="L101">
            <v>4403386.3320736978</v>
          </cell>
        </row>
        <row r="102">
          <cell r="E102">
            <v>9865</v>
          </cell>
          <cell r="F102" t="str">
            <v>Портальный кран  АИСТ 16 М/Т грейферный</v>
          </cell>
          <cell r="G102">
            <v>2013</v>
          </cell>
          <cell r="H102">
            <v>41481</v>
          </cell>
          <cell r="I102" t="str">
            <v>Cranes &amp; power equipment BSTP</v>
          </cell>
          <cell r="J102">
            <v>4403386.3320736978</v>
          </cell>
          <cell r="K102">
            <v>0</v>
          </cell>
          <cell r="L102">
            <v>4403386.3320736978</v>
          </cell>
        </row>
        <row r="103">
          <cell r="E103">
            <v>9866</v>
          </cell>
          <cell r="F103" t="str">
            <v>Портальный кран  АИСТ 17 М/Т грейферный</v>
          </cell>
          <cell r="G103">
            <v>2013</v>
          </cell>
          <cell r="H103">
            <v>41393</v>
          </cell>
          <cell r="I103" t="str">
            <v>Cranes &amp; power equipment BSTP</v>
          </cell>
          <cell r="J103">
            <v>4403386.3320736978</v>
          </cell>
          <cell r="K103">
            <v>0</v>
          </cell>
          <cell r="L103">
            <v>4403386.3320736978</v>
          </cell>
        </row>
        <row r="104">
          <cell r="E104" t="str">
            <v>Z0012</v>
          </cell>
          <cell r="F104" t="str">
            <v>Портальный кран Абус СТ 05</v>
          </cell>
          <cell r="G104">
            <v>1967</v>
          </cell>
          <cell r="H104">
            <v>24838</v>
          </cell>
          <cell r="I104" t="str">
            <v>Cranes &amp; power equipment BSTP</v>
          </cell>
          <cell r="J104">
            <v>121590.32180946921</v>
          </cell>
          <cell r="K104">
            <v>0</v>
          </cell>
          <cell r="L104">
            <v>121590.32180946921</v>
          </cell>
        </row>
        <row r="105">
          <cell r="E105" t="str">
            <v>Z0013</v>
          </cell>
          <cell r="F105" t="str">
            <v>Портальный кран Альбатрос 10\20т CT-06</v>
          </cell>
          <cell r="G105">
            <v>1976</v>
          </cell>
          <cell r="H105">
            <v>28216</v>
          </cell>
          <cell r="I105" t="str">
            <v>Cranes &amp; power equipment BSTP</v>
          </cell>
          <cell r="J105">
            <v>511681.77006293676</v>
          </cell>
          <cell r="K105">
            <v>0</v>
          </cell>
          <cell r="L105">
            <v>511681.77006293676</v>
          </cell>
        </row>
        <row r="106">
          <cell r="E106" t="str">
            <v>Z0014</v>
          </cell>
          <cell r="F106" t="str">
            <v>Портальный кран Альбатрос 10\20т CT-07</v>
          </cell>
          <cell r="G106">
            <v>1981</v>
          </cell>
          <cell r="H106">
            <v>30042</v>
          </cell>
          <cell r="I106" t="str">
            <v>Cranes &amp; power equipment BSTP</v>
          </cell>
          <cell r="J106">
            <v>475412.81582801312</v>
          </cell>
          <cell r="K106">
            <v>0</v>
          </cell>
          <cell r="L106">
            <v>475412.81582801312</v>
          </cell>
        </row>
        <row r="107">
          <cell r="E107" t="str">
            <v>Z0011</v>
          </cell>
          <cell r="F107" t="str">
            <v>Портальный кран Альбатрос 10\20т СТ-04</v>
          </cell>
          <cell r="G107">
            <v>1976</v>
          </cell>
          <cell r="H107">
            <v>35521</v>
          </cell>
          <cell r="I107" t="str">
            <v>Cranes &amp; power equipment BSTP</v>
          </cell>
          <cell r="J107">
            <v>197524.05041998479</v>
          </cell>
          <cell r="K107">
            <v>0</v>
          </cell>
          <cell r="L107">
            <v>197524.05041998479</v>
          </cell>
        </row>
        <row r="108">
          <cell r="E108" t="str">
            <v>Z0008</v>
          </cell>
          <cell r="F108" t="str">
            <v>Портальный кран Ганц   09  ( CT 01)</v>
          </cell>
          <cell r="G108">
            <v>1967</v>
          </cell>
          <cell r="H108">
            <v>25173</v>
          </cell>
          <cell r="I108" t="str">
            <v>Cranes &amp; power equipment BSTP</v>
          </cell>
          <cell r="J108">
            <v>418796.86096993461</v>
          </cell>
          <cell r="K108">
            <v>0</v>
          </cell>
          <cell r="L108">
            <v>418796.86096993461</v>
          </cell>
        </row>
        <row r="109">
          <cell r="E109" t="str">
            <v>Z0019</v>
          </cell>
          <cell r="F109" t="str">
            <v>Портальный кран Ганц  01 (СТ-12)</v>
          </cell>
          <cell r="G109">
            <v>1968</v>
          </cell>
          <cell r="H109">
            <v>25173</v>
          </cell>
          <cell r="I109" t="str">
            <v>Cranes &amp; power equipment BSTP</v>
          </cell>
          <cell r="J109">
            <v>370681.11381601694</v>
          </cell>
          <cell r="K109">
            <v>0</v>
          </cell>
          <cell r="L109">
            <v>370681.11381601694</v>
          </cell>
        </row>
        <row r="110">
          <cell r="E110" t="str">
            <v>Z0006</v>
          </cell>
          <cell r="F110" t="str">
            <v>Портальный кран Ганц 11  ( СТ 11)</v>
          </cell>
          <cell r="G110">
            <v>1964</v>
          </cell>
          <cell r="H110">
            <v>38322</v>
          </cell>
          <cell r="I110" t="str">
            <v>Cranes &amp; power equipment BSTP</v>
          </cell>
          <cell r="J110">
            <v>379704.58649838867</v>
          </cell>
          <cell r="K110">
            <v>0</v>
          </cell>
          <cell r="L110">
            <v>379704.58649838867</v>
          </cell>
        </row>
        <row r="111">
          <cell r="E111" t="str">
            <v>Z0016</v>
          </cell>
          <cell r="F111" t="str">
            <v>Портальный кран Ганц 12 ( CT-09)</v>
          </cell>
          <cell r="G111">
            <v>1968</v>
          </cell>
          <cell r="H111">
            <v>24777</v>
          </cell>
          <cell r="I111" t="str">
            <v>Cranes &amp; power equipment BSTP</v>
          </cell>
          <cell r="J111">
            <v>358662.01198081032</v>
          </cell>
          <cell r="K111">
            <v>0</v>
          </cell>
          <cell r="L111">
            <v>358662.01198081032</v>
          </cell>
        </row>
        <row r="112">
          <cell r="E112">
            <v>6114</v>
          </cell>
          <cell r="F112" t="str">
            <v>Автомат</v>
          </cell>
          <cell r="G112">
            <v>2004</v>
          </cell>
          <cell r="H112">
            <v>38322</v>
          </cell>
          <cell r="I112" t="str">
            <v>Electrical Power Equipment</v>
          </cell>
          <cell r="J112">
            <v>53.622740800398596</v>
          </cell>
          <cell r="K112">
            <v>0</v>
          </cell>
          <cell r="L112">
            <v>53.622740800398596</v>
          </cell>
        </row>
        <row r="113">
          <cell r="E113">
            <v>6237</v>
          </cell>
          <cell r="F113" t="str">
            <v>Автомат</v>
          </cell>
          <cell r="G113">
            <v>2004</v>
          </cell>
          <cell r="H113">
            <v>38261</v>
          </cell>
          <cell r="I113" t="str">
            <v>Electrical Power Equipment</v>
          </cell>
          <cell r="J113">
            <v>52.588363077382795</v>
          </cell>
          <cell r="K113">
            <v>0</v>
          </cell>
          <cell r="L113">
            <v>52.588363077382795</v>
          </cell>
        </row>
        <row r="114">
          <cell r="E114">
            <v>9024</v>
          </cell>
          <cell r="F114" t="str">
            <v>Анемометр АСЦ</v>
          </cell>
          <cell r="G114">
            <v>2010</v>
          </cell>
          <cell r="H114">
            <v>40541</v>
          </cell>
          <cell r="I114" t="str">
            <v>Electrical &amp; communication equipment BSTP</v>
          </cell>
          <cell r="J114">
            <v>1061.2924624157679</v>
          </cell>
          <cell r="K114">
            <v>0</v>
          </cell>
          <cell r="L114">
            <v>1061.2924624157679</v>
          </cell>
        </row>
        <row r="115">
          <cell r="E115" t="str">
            <v>Z0040</v>
          </cell>
          <cell r="F115" t="str">
            <v>Антенна  2</v>
          </cell>
          <cell r="G115">
            <v>2005</v>
          </cell>
          <cell r="H115">
            <v>38626</v>
          </cell>
          <cell r="I115" t="str">
            <v>Electrical &amp; communication equipment BSTP</v>
          </cell>
          <cell r="J115">
            <v>0</v>
          </cell>
          <cell r="K115">
            <v>0</v>
          </cell>
          <cell r="L115">
            <v>0</v>
          </cell>
        </row>
        <row r="116">
          <cell r="E116">
            <v>5782</v>
          </cell>
          <cell r="F116" t="str">
            <v>Антенна  2</v>
          </cell>
          <cell r="G116">
            <v>2005</v>
          </cell>
          <cell r="H116">
            <v>38626</v>
          </cell>
          <cell r="I116" t="str">
            <v>Electrical &amp; communication equipment BSTP</v>
          </cell>
          <cell r="J116">
            <v>0</v>
          </cell>
          <cell r="K116">
            <v>0</v>
          </cell>
          <cell r="L116">
            <v>0</v>
          </cell>
        </row>
        <row r="117">
          <cell r="E117">
            <v>5834</v>
          </cell>
          <cell r="F117" t="str">
            <v>Антенна  2</v>
          </cell>
          <cell r="G117">
            <v>2005</v>
          </cell>
          <cell r="H117">
            <v>38626</v>
          </cell>
          <cell r="I117" t="str">
            <v>Electrical &amp; communication equipment BSTP</v>
          </cell>
          <cell r="J117">
            <v>0</v>
          </cell>
          <cell r="K117">
            <v>0</v>
          </cell>
          <cell r="L117">
            <v>0</v>
          </cell>
        </row>
        <row r="118">
          <cell r="E118">
            <v>5836</v>
          </cell>
          <cell r="F118" t="str">
            <v>Антенна  2</v>
          </cell>
          <cell r="G118">
            <v>2005</v>
          </cell>
          <cell r="H118">
            <v>38626</v>
          </cell>
          <cell r="I118" t="str">
            <v>Electrical &amp; communication equipment BSTP</v>
          </cell>
          <cell r="J118">
            <v>0</v>
          </cell>
          <cell r="K118">
            <v>0</v>
          </cell>
          <cell r="L118">
            <v>0</v>
          </cell>
        </row>
        <row r="119">
          <cell r="E119" t="str">
            <v>Z0042</v>
          </cell>
          <cell r="F119" t="str">
            <v>Блок питания  д/ радио локационного устройства</v>
          </cell>
          <cell r="G119">
            <v>2005</v>
          </cell>
          <cell r="H119">
            <v>38626</v>
          </cell>
          <cell r="I119" t="str">
            <v>Electrical &amp; communication equipment BSTP</v>
          </cell>
          <cell r="J119">
            <v>0</v>
          </cell>
          <cell r="K119">
            <v>0</v>
          </cell>
          <cell r="L119">
            <v>0</v>
          </cell>
        </row>
        <row r="120">
          <cell r="E120">
            <v>6241</v>
          </cell>
          <cell r="F120" t="str">
            <v>Блок питания  д/ радио локационного устройства</v>
          </cell>
          <cell r="G120">
            <v>2005</v>
          </cell>
          <cell r="H120">
            <v>38626</v>
          </cell>
          <cell r="I120" t="str">
            <v>Electrical &amp; communication equipment BSTP</v>
          </cell>
          <cell r="J120">
            <v>0</v>
          </cell>
          <cell r="K120">
            <v>0</v>
          </cell>
          <cell r="L120">
            <v>0</v>
          </cell>
        </row>
        <row r="121">
          <cell r="E121">
            <v>6242</v>
          </cell>
          <cell r="F121" t="str">
            <v>Блок питания  д/ радио локационного устройства</v>
          </cell>
          <cell r="G121">
            <v>2005</v>
          </cell>
          <cell r="H121">
            <v>38626</v>
          </cell>
          <cell r="I121" t="str">
            <v>Electrical &amp; communication equipment BSTP</v>
          </cell>
          <cell r="J121">
            <v>0</v>
          </cell>
          <cell r="K121">
            <v>0</v>
          </cell>
          <cell r="L121">
            <v>0</v>
          </cell>
        </row>
        <row r="122">
          <cell r="E122">
            <v>6243</v>
          </cell>
          <cell r="F122" t="str">
            <v>Блок питания  д/ радио локационного устройства</v>
          </cell>
          <cell r="G122">
            <v>2005</v>
          </cell>
          <cell r="H122">
            <v>38626</v>
          </cell>
          <cell r="I122" t="str">
            <v>Electrical &amp; communication equipment BSTP</v>
          </cell>
          <cell r="J122">
            <v>0</v>
          </cell>
          <cell r="K122">
            <v>0</v>
          </cell>
          <cell r="L122">
            <v>0</v>
          </cell>
        </row>
        <row r="123">
          <cell r="E123">
            <v>6634</v>
          </cell>
          <cell r="F123" t="str">
            <v>Блок питания UPS/APC Smart ONLINE/ SURT10000 XLI</v>
          </cell>
          <cell r="G123">
            <v>2005</v>
          </cell>
          <cell r="H123">
            <v>38647</v>
          </cell>
          <cell r="I123" t="str">
            <v>Electrical &amp; communication equipment BSTP</v>
          </cell>
          <cell r="J123">
            <v>0</v>
          </cell>
          <cell r="K123">
            <v>0</v>
          </cell>
          <cell r="L123">
            <v>0</v>
          </cell>
        </row>
        <row r="124">
          <cell r="E124">
            <v>9066</v>
          </cell>
          <cell r="F124" t="str">
            <v>Блок питания UPS/APC Smart ONLINE/ SURT10000 XLI</v>
          </cell>
          <cell r="G124">
            <v>2005</v>
          </cell>
          <cell r="H124">
            <v>38647</v>
          </cell>
          <cell r="I124" t="str">
            <v>Electrical &amp; communication equipment BSTP</v>
          </cell>
          <cell r="J124">
            <v>0</v>
          </cell>
          <cell r="K124">
            <v>0</v>
          </cell>
          <cell r="L124">
            <v>0</v>
          </cell>
        </row>
        <row r="125">
          <cell r="E125">
            <v>6636</v>
          </cell>
          <cell r="F125" t="str">
            <v>Высоковольтная  кабельная линия фидер №102</v>
          </cell>
          <cell r="G125">
            <v>2010</v>
          </cell>
          <cell r="H125">
            <v>40541</v>
          </cell>
          <cell r="I125" t="str">
            <v>Electrical &amp; communication equipment BSTP</v>
          </cell>
          <cell r="J125">
            <v>158707.01032075073</v>
          </cell>
          <cell r="K125">
            <v>0</v>
          </cell>
          <cell r="L125">
            <v>158707.01032075073</v>
          </cell>
        </row>
        <row r="126">
          <cell r="E126">
            <v>6637</v>
          </cell>
          <cell r="F126" t="str">
            <v>Высоковольтная  кабельная линия фидер №136</v>
          </cell>
          <cell r="G126">
            <v>2010</v>
          </cell>
          <cell r="H126">
            <v>40541</v>
          </cell>
          <cell r="I126" t="str">
            <v>Electrical &amp; communication equipment BSTP</v>
          </cell>
          <cell r="J126">
            <v>158707.02579043424</v>
          </cell>
          <cell r="K126">
            <v>0</v>
          </cell>
          <cell r="L126">
            <v>158707.02579043424</v>
          </cell>
        </row>
        <row r="127">
          <cell r="E127">
            <v>5966</v>
          </cell>
          <cell r="F127" t="str">
            <v>Кабель 4 X 10   пм     здание МорВогзала</v>
          </cell>
          <cell r="G127">
            <v>2008</v>
          </cell>
          <cell r="H127">
            <v>39644</v>
          </cell>
          <cell r="I127" t="str">
            <v>Electrical &amp; communication equipment BSTP</v>
          </cell>
          <cell r="J127">
            <v>347.90416399279945</v>
          </cell>
          <cell r="K127">
            <v>0</v>
          </cell>
          <cell r="L127">
            <v>347.90416399279945</v>
          </cell>
        </row>
        <row r="128">
          <cell r="E128">
            <v>5687</v>
          </cell>
          <cell r="F128" t="str">
            <v>Кабель оптико-волокнистый в землю</v>
          </cell>
          <cell r="G128">
            <v>2006</v>
          </cell>
          <cell r="H128">
            <v>39082</v>
          </cell>
          <cell r="I128" t="str">
            <v>Electrical &amp; communication equipment BSTP</v>
          </cell>
          <cell r="J128">
            <v>5630.8441101405424</v>
          </cell>
          <cell r="K128">
            <v>0</v>
          </cell>
          <cell r="L128">
            <v>5630.8441101405424</v>
          </cell>
        </row>
        <row r="129">
          <cell r="E129">
            <v>20693</v>
          </cell>
          <cell r="F129" t="str">
            <v>Cвитч  Layer 2 Fort iGATE switch controller compatible poE+switch witch 8xGE</v>
          </cell>
          <cell r="G129">
            <v>2024</v>
          </cell>
          <cell r="H129" t="str">
            <v>24.12.2024</v>
          </cell>
          <cell r="I129" t="str">
            <v>Electronic equipment BSTP</v>
          </cell>
          <cell r="K129" t="str">
            <v>ДОБАВЛЕНО</v>
          </cell>
          <cell r="L129">
            <v>452.9</v>
          </cell>
        </row>
        <row r="130">
          <cell r="E130">
            <v>20692</v>
          </cell>
          <cell r="F130" t="str">
            <v>Cвитч  Layer 2 Fort iGATE switch controller compatible poE+switch witch 8xGE</v>
          </cell>
          <cell r="G130">
            <v>2024</v>
          </cell>
          <cell r="H130" t="str">
            <v>24.12.2024</v>
          </cell>
          <cell r="I130" t="str">
            <v>Electronic equipment BSTP</v>
          </cell>
          <cell r="K130" t="str">
            <v>ДОБАВЛЕНО</v>
          </cell>
          <cell r="L130">
            <v>452.9</v>
          </cell>
        </row>
        <row r="131">
          <cell r="E131">
            <v>20543</v>
          </cell>
          <cell r="F131" t="str">
            <v>UPS APC EASY UPS SRV100000VA230V/SRV10KI</v>
          </cell>
          <cell r="G131">
            <v>2024</v>
          </cell>
          <cell r="H131" t="str">
            <v>30.01.2024</v>
          </cell>
          <cell r="I131" t="str">
            <v>Electronic equipment BSTP</v>
          </cell>
          <cell r="K131" t="str">
            <v>ДОБАВЛЕНО</v>
          </cell>
          <cell r="L131">
            <v>8025.3</v>
          </cell>
        </row>
        <row r="132">
          <cell r="E132">
            <v>20679</v>
          </cell>
          <cell r="F132" t="str">
            <v>UPS OB- Line  SRV 10000VA 230V</v>
          </cell>
          <cell r="G132">
            <v>2024</v>
          </cell>
          <cell r="H132" t="str">
            <v>31.10.2024</v>
          </cell>
          <cell r="I132" t="str">
            <v>Electronic equipment BSTP</v>
          </cell>
          <cell r="K132" t="str">
            <v>ДОБАВЛЕНО</v>
          </cell>
          <cell r="L132">
            <v>2674.66</v>
          </cell>
        </row>
        <row r="133">
          <cell r="E133">
            <v>20324</v>
          </cell>
          <cell r="F133" t="str">
            <v xml:space="preserve">UPS ИБП 600W </v>
          </cell>
          <cell r="G133">
            <v>2023</v>
          </cell>
          <cell r="H133" t="str">
            <v>05.01.2023</v>
          </cell>
          <cell r="I133" t="str">
            <v>Electronic equipment BSTP</v>
          </cell>
          <cell r="K133" t="str">
            <v>ДОБАВЛЕНО</v>
          </cell>
          <cell r="L133">
            <v>135.78</v>
          </cell>
        </row>
        <row r="134">
          <cell r="E134">
            <v>20325</v>
          </cell>
          <cell r="F134" t="str">
            <v>UPS ИБП 600W</v>
          </cell>
          <cell r="G134">
            <v>2023</v>
          </cell>
          <cell r="H134" t="str">
            <v>05.01.2023</v>
          </cell>
          <cell r="I134" t="str">
            <v>Electronic equipment BSTP</v>
          </cell>
          <cell r="K134" t="str">
            <v>ДОБАВЛЕНО</v>
          </cell>
          <cell r="L134">
            <v>135.78</v>
          </cell>
        </row>
        <row r="135">
          <cell r="E135">
            <v>20326</v>
          </cell>
          <cell r="F135" t="str">
            <v xml:space="preserve">UPS ИБП 600W </v>
          </cell>
          <cell r="G135">
            <v>2023</v>
          </cell>
          <cell r="H135" t="str">
            <v>05.01.2023</v>
          </cell>
          <cell r="I135" t="str">
            <v>Electronic equipment BSTP</v>
          </cell>
          <cell r="K135" t="str">
            <v>ДОБАВЛЕНО</v>
          </cell>
          <cell r="L135">
            <v>135.78</v>
          </cell>
        </row>
        <row r="136">
          <cell r="E136">
            <v>20327</v>
          </cell>
          <cell r="F136" t="str">
            <v xml:space="preserve">UPS ИБП 600W </v>
          </cell>
          <cell r="G136">
            <v>2023</v>
          </cell>
          <cell r="H136" t="str">
            <v>05.01.2023</v>
          </cell>
          <cell r="I136" t="str">
            <v>Electronic equipment BSTP</v>
          </cell>
          <cell r="K136" t="str">
            <v>ДОБАВЛЕНО</v>
          </cell>
          <cell r="L136">
            <v>135.78</v>
          </cell>
        </row>
        <row r="137">
          <cell r="E137">
            <v>20328</v>
          </cell>
          <cell r="F137" t="str">
            <v xml:space="preserve">UPS ИБП 600W </v>
          </cell>
          <cell r="G137">
            <v>2023</v>
          </cell>
          <cell r="H137" t="str">
            <v>05.01.2023</v>
          </cell>
          <cell r="I137" t="str">
            <v>Electronic equipment BSTP</v>
          </cell>
          <cell r="K137" t="str">
            <v>ДОБАВЛЕНО</v>
          </cell>
          <cell r="L137">
            <v>135.78</v>
          </cell>
        </row>
        <row r="138">
          <cell r="E138">
            <v>20380</v>
          </cell>
          <cell r="F138" t="str">
            <v>Антенна WIFI</v>
          </cell>
          <cell r="G138">
            <v>2023</v>
          </cell>
          <cell r="H138" t="str">
            <v>20.02.2023</v>
          </cell>
          <cell r="I138" t="str">
            <v>Electronic equipment BSTP</v>
          </cell>
          <cell r="K138" t="str">
            <v>ДОБАВЛЕНО</v>
          </cell>
          <cell r="L138">
            <v>842.01</v>
          </cell>
        </row>
        <row r="139">
          <cell r="E139">
            <v>20381</v>
          </cell>
          <cell r="F139" t="str">
            <v>Антенна WIFI</v>
          </cell>
          <cell r="G139">
            <v>2023</v>
          </cell>
          <cell r="H139" t="str">
            <v>20.02.2023</v>
          </cell>
          <cell r="I139" t="str">
            <v>Electronic equipment BSTP</v>
          </cell>
          <cell r="K139" t="str">
            <v>ДОБАВЛЕНО</v>
          </cell>
          <cell r="L139">
            <v>842.01</v>
          </cell>
        </row>
        <row r="140">
          <cell r="E140">
            <v>20382</v>
          </cell>
          <cell r="F140" t="str">
            <v>Антенна WIFI</v>
          </cell>
          <cell r="G140">
            <v>2023</v>
          </cell>
          <cell r="H140" t="str">
            <v>20.02.2023</v>
          </cell>
          <cell r="I140" t="str">
            <v>Electronic equipment BSTP</v>
          </cell>
          <cell r="K140" t="str">
            <v>ДОБАВЛЕНО</v>
          </cell>
          <cell r="L140">
            <v>842.01</v>
          </cell>
        </row>
        <row r="141">
          <cell r="E141">
            <v>20383</v>
          </cell>
          <cell r="F141" t="str">
            <v>Антенна WIFI</v>
          </cell>
          <cell r="G141">
            <v>2023</v>
          </cell>
          <cell r="H141" t="str">
            <v>20.02.2023</v>
          </cell>
          <cell r="I141" t="str">
            <v>Electronic equipment BSTP</v>
          </cell>
          <cell r="K141" t="str">
            <v>ДОБАВЛЕНО</v>
          </cell>
          <cell r="L141">
            <v>842.01</v>
          </cell>
        </row>
        <row r="142">
          <cell r="E142">
            <v>20384</v>
          </cell>
          <cell r="F142" t="str">
            <v>Антенна WIFI</v>
          </cell>
          <cell r="G142">
            <v>2023</v>
          </cell>
          <cell r="H142" t="str">
            <v>20.02.2023</v>
          </cell>
          <cell r="I142" t="str">
            <v>Electronic equipment BSTP</v>
          </cell>
          <cell r="K142" t="str">
            <v>ДОБАВЛЕНО</v>
          </cell>
          <cell r="L142">
            <v>842.01</v>
          </cell>
        </row>
        <row r="143">
          <cell r="E143">
            <v>20385</v>
          </cell>
          <cell r="F143" t="str">
            <v>Антенна WIFI</v>
          </cell>
          <cell r="G143">
            <v>2023</v>
          </cell>
          <cell r="H143" t="str">
            <v>20.02.2023</v>
          </cell>
          <cell r="I143" t="str">
            <v>Electronic equipment BSTP</v>
          </cell>
          <cell r="K143" t="str">
            <v>ДОБАВЛЕНО</v>
          </cell>
          <cell r="L143">
            <v>842.01</v>
          </cell>
        </row>
        <row r="144">
          <cell r="E144">
            <v>20386</v>
          </cell>
          <cell r="F144" t="str">
            <v>Антенна WIFI</v>
          </cell>
          <cell r="G144">
            <v>2023</v>
          </cell>
          <cell r="H144" t="str">
            <v>20.02.2023</v>
          </cell>
          <cell r="I144" t="str">
            <v>Electronic equipment BSTP</v>
          </cell>
          <cell r="K144" t="str">
            <v>ДОБАВЛЕНО</v>
          </cell>
          <cell r="L144">
            <v>842.01</v>
          </cell>
        </row>
        <row r="145">
          <cell r="E145">
            <v>20387</v>
          </cell>
          <cell r="F145" t="str">
            <v>Антенна WIFI</v>
          </cell>
          <cell r="G145">
            <v>2023</v>
          </cell>
          <cell r="H145" t="str">
            <v>20.02.2023</v>
          </cell>
          <cell r="I145" t="str">
            <v>Electronic equipment BSTP</v>
          </cell>
          <cell r="K145" t="str">
            <v>ДОБАВЛЕНО</v>
          </cell>
          <cell r="L145">
            <v>842.01</v>
          </cell>
        </row>
        <row r="146">
          <cell r="E146">
            <v>20507</v>
          </cell>
          <cell r="F146" t="str">
            <v>Беспроводная точка доступа - Indoor Wireless AP-Dual radio(802.11 b/g and 802.11 a/n/ac/wave 2.2x2MU</v>
          </cell>
          <cell r="G146">
            <v>2023</v>
          </cell>
          <cell r="H146" t="str">
            <v>28.12.2023</v>
          </cell>
          <cell r="I146" t="str">
            <v>Electronic equipment BSTP</v>
          </cell>
          <cell r="K146" t="str">
            <v>ДОБАВЛЕНО</v>
          </cell>
          <cell r="L146">
            <v>603.86</v>
          </cell>
        </row>
        <row r="147">
          <cell r="E147">
            <v>20508</v>
          </cell>
          <cell r="F147" t="str">
            <v>Беспроводная точка доступа - Indoor Wireless AP-Dual radio(802.11 b/g and 802.11 a/n/ac/wave 2.2x2MU</v>
          </cell>
          <cell r="G147">
            <v>2023</v>
          </cell>
          <cell r="H147" t="str">
            <v>28.12.2023</v>
          </cell>
          <cell r="I147" t="str">
            <v>Electronic equipment BSTP</v>
          </cell>
          <cell r="K147" t="str">
            <v>ДОБАВЛЕНО</v>
          </cell>
          <cell r="L147">
            <v>603.86</v>
          </cell>
        </row>
        <row r="148">
          <cell r="E148">
            <v>20510</v>
          </cell>
          <cell r="F148" t="str">
            <v>Беспроводная точка доступа - Indoor Wireless AP-Dual radio(802.11 b/g and 802.11 a/n/ac/wave 2.2x2MU</v>
          </cell>
          <cell r="G148">
            <v>2023</v>
          </cell>
          <cell r="H148" t="str">
            <v>28.12.2023</v>
          </cell>
          <cell r="I148" t="str">
            <v>Electronic equipment BSTP</v>
          </cell>
          <cell r="K148" t="str">
            <v>ДОБАВЛЕНО</v>
          </cell>
          <cell r="L148">
            <v>603.86</v>
          </cell>
        </row>
        <row r="149">
          <cell r="E149">
            <v>20506</v>
          </cell>
          <cell r="F149" t="str">
            <v>Беспроводная точка доступа - Indoor Wireless AP-Dual radio(802.11 b/g and 802.11 a/n/ac/wave 2.2x2MU</v>
          </cell>
          <cell r="G149">
            <v>2023</v>
          </cell>
          <cell r="H149" t="str">
            <v>28.12.2023</v>
          </cell>
          <cell r="I149" t="str">
            <v>Electronic equipment BSTP</v>
          </cell>
          <cell r="K149" t="str">
            <v>ДОБАВЛЕНО</v>
          </cell>
          <cell r="L149">
            <v>603.86</v>
          </cell>
        </row>
        <row r="150">
          <cell r="E150">
            <v>20509</v>
          </cell>
          <cell r="F150" t="str">
            <v>Беспроводная точка доступа - Indoor Wireless AP-Dual radio(802.11 b/g and 802.11 a/n/ac/wave 2.2x2MU</v>
          </cell>
          <cell r="G150">
            <v>2023</v>
          </cell>
          <cell r="H150" t="str">
            <v>28.12.2023</v>
          </cell>
          <cell r="I150" t="str">
            <v>Electronic equipment BSTP</v>
          </cell>
          <cell r="K150" t="str">
            <v>ДОБАВЛЕНО</v>
          </cell>
          <cell r="L150">
            <v>603.86</v>
          </cell>
        </row>
        <row r="151">
          <cell r="E151">
            <v>20517</v>
          </cell>
          <cell r="F151" t="str">
            <v>Видеокамера марки IP DS-2CD13 (Heat resistant)</v>
          </cell>
          <cell r="G151">
            <v>2023</v>
          </cell>
          <cell r="H151" t="str">
            <v>29.12.2023</v>
          </cell>
          <cell r="I151" t="str">
            <v>Electronic equipment BSTP</v>
          </cell>
          <cell r="K151" t="str">
            <v>ДОБАВЛЕНО</v>
          </cell>
          <cell r="L151">
            <v>486.17</v>
          </cell>
        </row>
        <row r="152">
          <cell r="E152">
            <v>20525</v>
          </cell>
          <cell r="F152" t="str">
            <v>Видеокамера марки IP DS-2CD20 (Heat resistant)</v>
          </cell>
          <cell r="G152">
            <v>2023</v>
          </cell>
          <cell r="H152" t="str">
            <v>29.12.2023</v>
          </cell>
          <cell r="I152" t="str">
            <v>Electronic equipment BSTP</v>
          </cell>
          <cell r="K152" t="str">
            <v>ДОБАВЛЕНО</v>
          </cell>
          <cell r="L152">
            <v>330.52</v>
          </cell>
        </row>
        <row r="153">
          <cell r="E153">
            <v>20527</v>
          </cell>
          <cell r="F153" t="str">
            <v>Видеокамера марки IP DS-2CD20 (Heat resistant)</v>
          </cell>
          <cell r="G153">
            <v>2023</v>
          </cell>
          <cell r="H153" t="str">
            <v>29.12.2023</v>
          </cell>
          <cell r="I153" t="str">
            <v>Electronic equipment BSTP</v>
          </cell>
          <cell r="K153" t="str">
            <v>ДОБАВЛЕНО</v>
          </cell>
          <cell r="L153">
            <v>330.52</v>
          </cell>
        </row>
        <row r="154">
          <cell r="E154">
            <v>20526</v>
          </cell>
          <cell r="F154" t="str">
            <v>Видеокамера марки IP DS-2CD20 (Heat resistant)</v>
          </cell>
          <cell r="G154">
            <v>2023</v>
          </cell>
          <cell r="H154" t="str">
            <v>29.12.2023</v>
          </cell>
          <cell r="I154" t="str">
            <v>Electronic equipment BSTP</v>
          </cell>
          <cell r="K154" t="str">
            <v>ДОБАВЛЕНО</v>
          </cell>
          <cell r="L154">
            <v>330.52</v>
          </cell>
        </row>
        <row r="155">
          <cell r="E155">
            <v>20528</v>
          </cell>
          <cell r="F155" t="str">
            <v>Видеокамера марки IP DS-2CD20 (Heat resistant)</v>
          </cell>
          <cell r="G155">
            <v>2023</v>
          </cell>
          <cell r="H155" t="str">
            <v>29.12.2023</v>
          </cell>
          <cell r="I155" t="str">
            <v>Electronic equipment BSTP</v>
          </cell>
          <cell r="K155" t="str">
            <v>ДОБАВЛЕНО</v>
          </cell>
          <cell r="L155">
            <v>330.52</v>
          </cell>
        </row>
        <row r="156">
          <cell r="E156">
            <v>20321</v>
          </cell>
          <cell r="F156" t="str">
            <v>Видеорегистратор</v>
          </cell>
          <cell r="G156">
            <v>2023</v>
          </cell>
          <cell r="H156" t="str">
            <v>05.01.2023</v>
          </cell>
          <cell r="I156" t="str">
            <v>Electronic equipment BSTP</v>
          </cell>
          <cell r="K156" t="str">
            <v>ДОБАВЛЕНО</v>
          </cell>
          <cell r="L156">
            <v>662.59</v>
          </cell>
        </row>
        <row r="157">
          <cell r="E157">
            <v>20319</v>
          </cell>
          <cell r="F157" t="str">
            <v>Видеорегистратор</v>
          </cell>
          <cell r="G157">
            <v>2023</v>
          </cell>
          <cell r="H157" t="str">
            <v>05.01.2023</v>
          </cell>
          <cell r="I157" t="str">
            <v>Electronic equipment BSTP</v>
          </cell>
          <cell r="K157" t="str">
            <v>ДОБАВЛЕНО</v>
          </cell>
          <cell r="L157">
            <v>662.59</v>
          </cell>
        </row>
        <row r="158">
          <cell r="E158">
            <v>20322</v>
          </cell>
          <cell r="F158" t="str">
            <v>Видеорегистратор</v>
          </cell>
          <cell r="G158">
            <v>2023</v>
          </cell>
          <cell r="H158" t="str">
            <v>05.01.2023</v>
          </cell>
          <cell r="I158" t="str">
            <v>Electronic equipment BSTP</v>
          </cell>
          <cell r="K158" t="str">
            <v>ДОБАВЛЕНО</v>
          </cell>
          <cell r="L158">
            <v>662.59</v>
          </cell>
        </row>
        <row r="159">
          <cell r="E159">
            <v>20320</v>
          </cell>
          <cell r="F159" t="str">
            <v>Видеорегистратор</v>
          </cell>
          <cell r="G159">
            <v>2023</v>
          </cell>
          <cell r="H159" t="str">
            <v>05.01.2023</v>
          </cell>
          <cell r="I159" t="str">
            <v>Electronic equipment BSTP</v>
          </cell>
          <cell r="K159" t="str">
            <v>ДОБАВЛЕНО</v>
          </cell>
          <cell r="L159">
            <v>662.59</v>
          </cell>
        </row>
        <row r="160">
          <cell r="E160">
            <v>20323</v>
          </cell>
          <cell r="F160" t="str">
            <v>Видеорегистратор</v>
          </cell>
          <cell r="G160">
            <v>2023</v>
          </cell>
          <cell r="H160" t="str">
            <v>05.01.2023</v>
          </cell>
          <cell r="I160" t="str">
            <v>Electronic equipment BSTP</v>
          </cell>
          <cell r="K160" t="str">
            <v>ДОБАВЛЕНО</v>
          </cell>
          <cell r="L160">
            <v>662.59</v>
          </cell>
        </row>
        <row r="161">
          <cell r="E161">
            <v>20331</v>
          </cell>
          <cell r="F161" t="str">
            <v>Видеорегистратор dahua 64-x IP NVR616-64-4KS2</v>
          </cell>
          <cell r="G161">
            <v>2023</v>
          </cell>
          <cell r="H161" t="str">
            <v>20.01.2023</v>
          </cell>
          <cell r="I161" t="str">
            <v>Electronic equipment BSTP</v>
          </cell>
          <cell r="K161" t="str">
            <v>ДОБАВЛЕНО</v>
          </cell>
          <cell r="L161">
            <v>17002.759999999998</v>
          </cell>
        </row>
        <row r="162">
          <cell r="E162">
            <v>20500</v>
          </cell>
          <cell r="F162" t="str">
            <v>Камера (учет данных вх/вых ж/д вагонов)</v>
          </cell>
          <cell r="G162">
            <v>2023</v>
          </cell>
          <cell r="H162" t="str">
            <v>29.12.2023</v>
          </cell>
          <cell r="I162" t="str">
            <v>Electronic equipment BSTP</v>
          </cell>
          <cell r="K162" t="str">
            <v>ДОБАВЛЕНО</v>
          </cell>
          <cell r="L162">
            <v>947.06</v>
          </cell>
        </row>
        <row r="163">
          <cell r="E163">
            <v>20498</v>
          </cell>
          <cell r="F163" t="str">
            <v>Камера (учет данных вх/вых ж/д вагонов)</v>
          </cell>
          <cell r="G163">
            <v>2023</v>
          </cell>
          <cell r="H163" t="str">
            <v>29.12.2023</v>
          </cell>
          <cell r="I163" t="str">
            <v>Electronic equipment BSTP</v>
          </cell>
          <cell r="K163" t="str">
            <v>ДОБАВЛЕНО</v>
          </cell>
          <cell r="L163">
            <v>947.06</v>
          </cell>
        </row>
        <row r="164">
          <cell r="E164">
            <v>20499</v>
          </cell>
          <cell r="F164" t="str">
            <v>Камера (учет данных вх/вых ж/д вагонов)</v>
          </cell>
          <cell r="G164">
            <v>2023</v>
          </cell>
          <cell r="H164" t="str">
            <v>29.12.2023</v>
          </cell>
          <cell r="I164" t="str">
            <v>Electronic equipment BSTP</v>
          </cell>
          <cell r="K164" t="str">
            <v>ДОБАВЛЕНО</v>
          </cell>
          <cell r="L164">
            <v>947.06</v>
          </cell>
        </row>
        <row r="165">
          <cell r="E165">
            <v>20501</v>
          </cell>
          <cell r="F165" t="str">
            <v>Камера (учет данных вх/вых ж/д вагонов)</v>
          </cell>
          <cell r="G165">
            <v>2023</v>
          </cell>
          <cell r="H165" t="str">
            <v>29.12.2023</v>
          </cell>
          <cell r="I165" t="str">
            <v>Electronic equipment BSTP</v>
          </cell>
          <cell r="K165" t="str">
            <v>ДОБАВЛЕНО</v>
          </cell>
          <cell r="L165">
            <v>947.06</v>
          </cell>
        </row>
        <row r="166">
          <cell r="E166">
            <v>20346</v>
          </cell>
          <cell r="F166" t="str">
            <v>Камера DS-2CD3645GO-IZS</v>
          </cell>
          <cell r="G166">
            <v>2023</v>
          </cell>
          <cell r="H166" t="str">
            <v>20.02.2023</v>
          </cell>
          <cell r="I166" t="str">
            <v>Electronic equipment BSTP</v>
          </cell>
          <cell r="K166" t="str">
            <v>ДОБАВЛЕНО</v>
          </cell>
          <cell r="L166">
            <v>525.16999999999996</v>
          </cell>
        </row>
        <row r="167">
          <cell r="E167">
            <v>20310</v>
          </cell>
          <cell r="F167" t="str">
            <v>Камера IP DS 4мр color Vu (ночного ведения)</v>
          </cell>
          <cell r="G167">
            <v>2023</v>
          </cell>
          <cell r="H167" t="str">
            <v>05.01.2023</v>
          </cell>
          <cell r="I167" t="str">
            <v>Electronic equipment BSTP</v>
          </cell>
          <cell r="K167" t="str">
            <v>ДОБАВЛЕНО</v>
          </cell>
          <cell r="L167">
            <v>309.93</v>
          </cell>
        </row>
        <row r="168">
          <cell r="E168">
            <v>20305</v>
          </cell>
          <cell r="F168" t="str">
            <v>Камера IP DS 4мр color Vu (ночного ведения)</v>
          </cell>
          <cell r="G168">
            <v>2023</v>
          </cell>
          <cell r="H168" t="str">
            <v>05.01.2023</v>
          </cell>
          <cell r="I168" t="str">
            <v>Electronic equipment BSTP</v>
          </cell>
          <cell r="K168" t="str">
            <v>ДОБАВЛЕНО</v>
          </cell>
          <cell r="L168">
            <v>309.93</v>
          </cell>
        </row>
        <row r="169">
          <cell r="E169">
            <v>20308</v>
          </cell>
          <cell r="F169" t="str">
            <v>Камера IP DS 4мр color Vu (ночного ведения)</v>
          </cell>
          <cell r="G169">
            <v>2023</v>
          </cell>
          <cell r="H169" t="str">
            <v>05.01.2023</v>
          </cell>
          <cell r="I169" t="str">
            <v>Electronic equipment BSTP</v>
          </cell>
          <cell r="K169" t="str">
            <v>ДОБАВЛЕНО</v>
          </cell>
          <cell r="L169">
            <v>309.93</v>
          </cell>
        </row>
        <row r="170">
          <cell r="E170">
            <v>20307</v>
          </cell>
          <cell r="F170" t="str">
            <v>Камера IP DS 4мр color Vu (ночного ведения)</v>
          </cell>
          <cell r="G170">
            <v>2023</v>
          </cell>
          <cell r="H170" t="str">
            <v>05.01.2023</v>
          </cell>
          <cell r="I170" t="str">
            <v>Electronic equipment BSTP</v>
          </cell>
          <cell r="K170" t="str">
            <v>ДОБАВЛЕНО</v>
          </cell>
          <cell r="L170">
            <v>309.93</v>
          </cell>
        </row>
        <row r="171">
          <cell r="E171">
            <v>20309</v>
          </cell>
          <cell r="F171" t="str">
            <v>Камера IP DS 4мр color Vu (ночного ведения)</v>
          </cell>
          <cell r="G171">
            <v>2023</v>
          </cell>
          <cell r="H171" t="str">
            <v>05.01.2023</v>
          </cell>
          <cell r="I171" t="str">
            <v>Electronic equipment BSTP</v>
          </cell>
          <cell r="K171" t="str">
            <v>ДОБАВЛЕНО</v>
          </cell>
          <cell r="L171">
            <v>309.93</v>
          </cell>
        </row>
        <row r="172">
          <cell r="E172">
            <v>20311</v>
          </cell>
          <cell r="F172" t="str">
            <v>Камера IP DS 4мр color Vu (ночного ведения)</v>
          </cell>
          <cell r="G172">
            <v>2023</v>
          </cell>
          <cell r="H172" t="str">
            <v>05.01.2023</v>
          </cell>
          <cell r="I172" t="str">
            <v>Electronic equipment BSTP</v>
          </cell>
          <cell r="K172" t="str">
            <v>ДОБАВЛЕНО</v>
          </cell>
          <cell r="L172">
            <v>309.93</v>
          </cell>
        </row>
        <row r="173">
          <cell r="E173">
            <v>20304</v>
          </cell>
          <cell r="F173" t="str">
            <v>Камера IP DS 4мр color Vu (ночного ведения)</v>
          </cell>
          <cell r="G173">
            <v>2023</v>
          </cell>
          <cell r="H173" t="str">
            <v>05.01.2023</v>
          </cell>
          <cell r="I173" t="str">
            <v>Electronic equipment BSTP</v>
          </cell>
          <cell r="K173" t="str">
            <v>ДОБАВЛЕНО</v>
          </cell>
          <cell r="L173">
            <v>309.93</v>
          </cell>
        </row>
        <row r="174">
          <cell r="E174">
            <v>20306</v>
          </cell>
          <cell r="F174" t="str">
            <v>Камера IP DS 4мр color Vu (ночного ведения)</v>
          </cell>
          <cell r="G174">
            <v>2023</v>
          </cell>
          <cell r="H174" t="str">
            <v>05.01.2023</v>
          </cell>
          <cell r="I174" t="str">
            <v>Electronic equipment BSTP</v>
          </cell>
          <cell r="K174" t="str">
            <v>ДОБАВЛЕНО</v>
          </cell>
          <cell r="L174">
            <v>309.93</v>
          </cell>
        </row>
        <row r="175">
          <cell r="E175">
            <v>20314</v>
          </cell>
          <cell r="F175" t="str">
            <v>Камера IP DS-1143 (звука запись)</v>
          </cell>
          <cell r="G175">
            <v>2023</v>
          </cell>
          <cell r="H175" t="str">
            <v>05.01.2023</v>
          </cell>
          <cell r="I175" t="str">
            <v>Electronic equipment BSTP</v>
          </cell>
          <cell r="K175" t="str">
            <v>ДОБАВЛЕНО</v>
          </cell>
          <cell r="L175">
            <v>271.55</v>
          </cell>
        </row>
        <row r="176">
          <cell r="E176">
            <v>20318</v>
          </cell>
          <cell r="F176" t="str">
            <v>Камера IP DS-1143 (звука запись)</v>
          </cell>
          <cell r="G176">
            <v>2023</v>
          </cell>
          <cell r="H176" t="str">
            <v>05.01.2023</v>
          </cell>
          <cell r="I176" t="str">
            <v>Electronic equipment BSTP</v>
          </cell>
          <cell r="K176" t="str">
            <v>ДОБАВЛЕНО</v>
          </cell>
          <cell r="L176">
            <v>271.55</v>
          </cell>
        </row>
        <row r="177">
          <cell r="E177">
            <v>20317</v>
          </cell>
          <cell r="F177" t="str">
            <v>Камера IP DS-1143 (звука запись)</v>
          </cell>
          <cell r="G177">
            <v>2023</v>
          </cell>
          <cell r="H177" t="str">
            <v>05.01.2023</v>
          </cell>
          <cell r="I177" t="str">
            <v>Electronic equipment BSTP</v>
          </cell>
          <cell r="K177" t="str">
            <v>ДОБАВЛЕНО</v>
          </cell>
          <cell r="L177">
            <v>271.55</v>
          </cell>
        </row>
        <row r="178">
          <cell r="E178">
            <v>20316</v>
          </cell>
          <cell r="F178" t="str">
            <v>Камера IP DS-1143 (звука запись)</v>
          </cell>
          <cell r="G178">
            <v>2023</v>
          </cell>
          <cell r="H178" t="str">
            <v>05.01.2023</v>
          </cell>
          <cell r="I178" t="str">
            <v>Electronic equipment BSTP</v>
          </cell>
          <cell r="K178" t="str">
            <v>ДОБАВЛЕНО</v>
          </cell>
          <cell r="L178">
            <v>271.55</v>
          </cell>
        </row>
        <row r="179">
          <cell r="E179">
            <v>20315</v>
          </cell>
          <cell r="F179" t="str">
            <v>Камера IP DS-1143 (звука запись)</v>
          </cell>
          <cell r="G179">
            <v>2023</v>
          </cell>
          <cell r="H179" t="str">
            <v>05.01.2023</v>
          </cell>
          <cell r="I179" t="str">
            <v>Electronic equipment BSTP</v>
          </cell>
          <cell r="K179" t="str">
            <v>ДОБАВЛЕНО</v>
          </cell>
          <cell r="L179">
            <v>271.55</v>
          </cell>
        </row>
        <row r="180">
          <cell r="E180">
            <v>20361</v>
          </cell>
          <cell r="F180" t="str">
            <v>Камера IPC-HDBW2230EP-S-S2</v>
          </cell>
          <cell r="G180">
            <v>2023</v>
          </cell>
          <cell r="H180" t="str">
            <v>20.02.2023</v>
          </cell>
          <cell r="I180" t="str">
            <v>Electronic equipment BSTP</v>
          </cell>
          <cell r="K180" t="str">
            <v>ДОБАВЛЕНО</v>
          </cell>
          <cell r="L180">
            <v>207.46</v>
          </cell>
        </row>
        <row r="181">
          <cell r="E181">
            <v>20358</v>
          </cell>
          <cell r="F181" t="str">
            <v>Камера IPC-HDBW2230EP-S-S2</v>
          </cell>
          <cell r="G181">
            <v>2023</v>
          </cell>
          <cell r="H181" t="str">
            <v>20.02.2023</v>
          </cell>
          <cell r="I181" t="str">
            <v>Electronic equipment BSTP</v>
          </cell>
          <cell r="K181" t="str">
            <v>ДОБАВЛЕНО</v>
          </cell>
          <cell r="L181">
            <v>207.46</v>
          </cell>
        </row>
        <row r="182">
          <cell r="E182">
            <v>20362</v>
          </cell>
          <cell r="F182" t="str">
            <v>Камера IPC-HDBW2230EP-S-S2</v>
          </cell>
          <cell r="G182">
            <v>2023</v>
          </cell>
          <cell r="H182" t="str">
            <v>20.02.2023</v>
          </cell>
          <cell r="I182" t="str">
            <v>Electronic equipment BSTP</v>
          </cell>
          <cell r="K182" t="str">
            <v>ДОБАВЛЕНО</v>
          </cell>
          <cell r="L182">
            <v>207.46</v>
          </cell>
        </row>
        <row r="183">
          <cell r="E183">
            <v>20360</v>
          </cell>
          <cell r="F183" t="str">
            <v>Камера IPC-HDBW2230EP-S-S2</v>
          </cell>
          <cell r="G183">
            <v>2023</v>
          </cell>
          <cell r="H183" t="str">
            <v>20.02.2023</v>
          </cell>
          <cell r="I183" t="str">
            <v>Electronic equipment BSTP</v>
          </cell>
          <cell r="K183" t="str">
            <v>ДОБАВЛЕНО</v>
          </cell>
          <cell r="L183">
            <v>207.46</v>
          </cell>
        </row>
        <row r="184">
          <cell r="E184">
            <v>20357</v>
          </cell>
          <cell r="F184" t="str">
            <v>Камера IPC-HDBW2230EP-S-S2</v>
          </cell>
          <cell r="G184">
            <v>2023</v>
          </cell>
          <cell r="H184" t="str">
            <v>20.02.2023</v>
          </cell>
          <cell r="I184" t="str">
            <v>Electronic equipment BSTP</v>
          </cell>
          <cell r="K184" t="str">
            <v>ДОБАВЛЕНО</v>
          </cell>
          <cell r="L184">
            <v>207.46</v>
          </cell>
        </row>
        <row r="185">
          <cell r="E185">
            <v>20359</v>
          </cell>
          <cell r="F185" t="str">
            <v>Камера IPC-HDBW2230EP-S-S2</v>
          </cell>
          <cell r="G185">
            <v>2023</v>
          </cell>
          <cell r="H185" t="str">
            <v>20.02.2023</v>
          </cell>
          <cell r="I185" t="str">
            <v>Electronic equipment BSTP</v>
          </cell>
          <cell r="K185" t="str">
            <v>ДОБАВЛЕНО</v>
          </cell>
          <cell r="L185">
            <v>207.46</v>
          </cell>
        </row>
        <row r="186">
          <cell r="E186">
            <v>20347</v>
          </cell>
          <cell r="F186" t="str">
            <v>Камера IPC-HFW5442EP-ZE 4MP</v>
          </cell>
          <cell r="G186">
            <v>2023</v>
          </cell>
          <cell r="H186" t="str">
            <v>20.02.2023</v>
          </cell>
          <cell r="I186" t="str">
            <v>Electronic equipment BSTP</v>
          </cell>
          <cell r="K186" t="str">
            <v>ДОБАВЛЕНО</v>
          </cell>
          <cell r="L186">
            <v>525.16999999999996</v>
          </cell>
        </row>
        <row r="187">
          <cell r="E187">
            <v>20348</v>
          </cell>
          <cell r="F187" t="str">
            <v>Камера IPC-HFW5442EP-ZE 4MP</v>
          </cell>
          <cell r="G187">
            <v>2023</v>
          </cell>
          <cell r="H187" t="str">
            <v>20.02.2023</v>
          </cell>
          <cell r="I187" t="str">
            <v>Electronic equipment BSTP</v>
          </cell>
          <cell r="K187" t="str">
            <v>ДОБАВЛЕНО</v>
          </cell>
          <cell r="L187">
            <v>525.16999999999996</v>
          </cell>
        </row>
        <row r="188">
          <cell r="E188">
            <v>20351</v>
          </cell>
          <cell r="F188" t="str">
            <v>Камера IPC-HFW5442EP-ZE 4MP</v>
          </cell>
          <cell r="G188">
            <v>2023</v>
          </cell>
          <cell r="H188" t="str">
            <v>20.02.2023</v>
          </cell>
          <cell r="I188" t="str">
            <v>Electronic equipment BSTP</v>
          </cell>
          <cell r="K188" t="str">
            <v>ДОБАВЛЕНО</v>
          </cell>
          <cell r="L188">
            <v>525.16999999999996</v>
          </cell>
        </row>
        <row r="189">
          <cell r="E189">
            <v>20349</v>
          </cell>
          <cell r="F189" t="str">
            <v>Камера IPC-HFW5442EP-ZE 4MP</v>
          </cell>
          <cell r="G189">
            <v>2023</v>
          </cell>
          <cell r="H189" t="str">
            <v>20.02.2023</v>
          </cell>
          <cell r="I189" t="str">
            <v>Electronic equipment BSTP</v>
          </cell>
          <cell r="K189" t="str">
            <v>ДОБАВЛЕНО</v>
          </cell>
          <cell r="L189">
            <v>525.16999999999996</v>
          </cell>
        </row>
        <row r="190">
          <cell r="E190">
            <v>20350</v>
          </cell>
          <cell r="F190" t="str">
            <v>Камера IPC-HFW5442EP-ZE 4MP</v>
          </cell>
          <cell r="G190">
            <v>2023</v>
          </cell>
          <cell r="H190" t="str">
            <v>20.02.2023</v>
          </cell>
          <cell r="I190" t="str">
            <v>Electronic equipment BSTP</v>
          </cell>
          <cell r="K190" t="str">
            <v>ДОБАВЛЕНО</v>
          </cell>
          <cell r="L190">
            <v>525.16999999999996</v>
          </cell>
        </row>
        <row r="191">
          <cell r="E191">
            <v>20548</v>
          </cell>
          <cell r="F191" t="str">
            <v>Камера с металлическим корпусом IPC-HFW2541T-ZS   2.7-13.5mm</v>
          </cell>
          <cell r="G191">
            <v>2024</v>
          </cell>
          <cell r="H191" t="str">
            <v>30.01.2024</v>
          </cell>
          <cell r="I191" t="str">
            <v>Electronic equipment BSTP</v>
          </cell>
          <cell r="K191" t="str">
            <v>ДОБАВЛЕНО</v>
          </cell>
          <cell r="L191">
            <v>467.69</v>
          </cell>
        </row>
        <row r="192">
          <cell r="E192">
            <v>20547</v>
          </cell>
          <cell r="F192" t="str">
            <v>Камера с металлическим корпусом IPC-HFW2541T-ZS   2.7-13.5mm</v>
          </cell>
          <cell r="G192">
            <v>2024</v>
          </cell>
          <cell r="H192" t="str">
            <v>30.01.2024</v>
          </cell>
          <cell r="I192" t="str">
            <v>Electronic equipment BSTP</v>
          </cell>
          <cell r="K192" t="str">
            <v>ДОБАВЛЕНО</v>
          </cell>
          <cell r="L192">
            <v>467.69</v>
          </cell>
        </row>
        <row r="193">
          <cell r="E193">
            <v>20550</v>
          </cell>
          <cell r="F193" t="str">
            <v>Камера с металлическим корпусом IPC-HFW2541T-ZS   2.7-13.5mm</v>
          </cell>
          <cell r="G193">
            <v>2024</v>
          </cell>
          <cell r="H193" t="str">
            <v>30.01.2024</v>
          </cell>
          <cell r="I193" t="str">
            <v>Electronic equipment BSTP</v>
          </cell>
          <cell r="K193" t="str">
            <v>ДОБАВЛЕНО</v>
          </cell>
          <cell r="L193">
            <v>467.69</v>
          </cell>
        </row>
        <row r="194">
          <cell r="E194">
            <v>20549</v>
          </cell>
          <cell r="F194" t="str">
            <v>Камера с металлическим корпусом IPC-HFW2541T-ZS   2.7-13.5mm</v>
          </cell>
          <cell r="G194">
            <v>2024</v>
          </cell>
          <cell r="H194" t="str">
            <v>30.01.2024</v>
          </cell>
          <cell r="I194" t="str">
            <v>Electronic equipment BSTP</v>
          </cell>
          <cell r="K194" t="str">
            <v>ДОБАВЛЕНО</v>
          </cell>
          <cell r="L194">
            <v>467.69</v>
          </cell>
        </row>
        <row r="195">
          <cell r="E195">
            <v>20546</v>
          </cell>
          <cell r="F195" t="str">
            <v>Камера с металлическим корпусом IPC-HFW2541T-ZS   2.7-13.5mm</v>
          </cell>
          <cell r="G195">
            <v>2024</v>
          </cell>
          <cell r="H195" t="str">
            <v>30.01.2024</v>
          </cell>
          <cell r="I195" t="str">
            <v>Electronic equipment BSTP</v>
          </cell>
          <cell r="K195" t="str">
            <v>ДОБАВЛЕНО</v>
          </cell>
          <cell r="L195">
            <v>467.69</v>
          </cell>
        </row>
        <row r="196">
          <cell r="E196">
            <v>20552</v>
          </cell>
          <cell r="F196" t="str">
            <v>Камера с металлическим корпусом IPC-HFW2541T-ZS   2.7-13.5mm</v>
          </cell>
          <cell r="G196">
            <v>2024</v>
          </cell>
          <cell r="H196" t="str">
            <v>30.01.2024</v>
          </cell>
          <cell r="I196" t="str">
            <v>Electronic equipment BSTP</v>
          </cell>
          <cell r="K196" t="str">
            <v>ДОБАВЛЕНО</v>
          </cell>
          <cell r="L196">
            <v>467.69</v>
          </cell>
        </row>
        <row r="197">
          <cell r="E197">
            <v>20551</v>
          </cell>
          <cell r="F197" t="str">
            <v>Камера с металлическим корпусом IPC-HFW2541T-ZS   2.7-13.5mm</v>
          </cell>
          <cell r="G197">
            <v>2024</v>
          </cell>
          <cell r="H197" t="str">
            <v>30.01.2024</v>
          </cell>
          <cell r="I197" t="str">
            <v>Electronic equipment BSTP</v>
          </cell>
          <cell r="K197" t="str">
            <v>ДОБАВЛЕНО</v>
          </cell>
          <cell r="L197">
            <v>467.69</v>
          </cell>
        </row>
        <row r="198">
          <cell r="E198">
            <v>20553</v>
          </cell>
          <cell r="F198" t="str">
            <v>Камера с металлическим корпусом IPC-HFW2541T-ZS   2.7-13.5mm</v>
          </cell>
          <cell r="G198">
            <v>2024</v>
          </cell>
          <cell r="H198" t="str">
            <v>30.01.2024</v>
          </cell>
          <cell r="I198" t="str">
            <v>Electronic equipment BSTP</v>
          </cell>
          <cell r="K198" t="str">
            <v>ДОБАВЛЕНО</v>
          </cell>
          <cell r="L198">
            <v>467.69</v>
          </cell>
        </row>
        <row r="199">
          <cell r="E199">
            <v>20554</v>
          </cell>
          <cell r="F199" t="str">
            <v>Камера с металлическим корпусом IPC-HFW2541T-ZS   2.7-13.5mm</v>
          </cell>
          <cell r="G199">
            <v>2024</v>
          </cell>
          <cell r="H199" t="str">
            <v>30.01.2024</v>
          </cell>
          <cell r="I199" t="str">
            <v>Electronic equipment BSTP</v>
          </cell>
          <cell r="K199" t="str">
            <v>ДОБАВЛЕНО</v>
          </cell>
          <cell r="L199">
            <v>467.7</v>
          </cell>
        </row>
        <row r="200">
          <cell r="E200">
            <v>20393</v>
          </cell>
          <cell r="F200" t="str">
            <v>Коммуникационный ящик</v>
          </cell>
          <cell r="G200">
            <v>2023</v>
          </cell>
          <cell r="H200" t="str">
            <v>20.02.2023</v>
          </cell>
          <cell r="I200" t="str">
            <v>Electronic equipment BSTP</v>
          </cell>
          <cell r="K200" t="str">
            <v>ДОБАВЛЕНО</v>
          </cell>
          <cell r="L200">
            <v>81.16</v>
          </cell>
        </row>
        <row r="201">
          <cell r="E201">
            <v>20395</v>
          </cell>
          <cell r="F201" t="str">
            <v>Коммуникационный ящик</v>
          </cell>
          <cell r="G201">
            <v>2023</v>
          </cell>
          <cell r="H201" t="str">
            <v>20.02.2023</v>
          </cell>
          <cell r="I201" t="str">
            <v>Electronic equipment BSTP</v>
          </cell>
          <cell r="K201" t="str">
            <v>ДОБАВЛЕНО</v>
          </cell>
          <cell r="L201">
            <v>81.16</v>
          </cell>
        </row>
        <row r="202">
          <cell r="E202">
            <v>20394</v>
          </cell>
          <cell r="F202" t="str">
            <v>Коммуникационный ящик</v>
          </cell>
          <cell r="G202">
            <v>2023</v>
          </cell>
          <cell r="H202" t="str">
            <v>20.02.2023</v>
          </cell>
          <cell r="I202" t="str">
            <v>Electronic equipment BSTP</v>
          </cell>
          <cell r="K202" t="str">
            <v>ДОБАВЛЕНО</v>
          </cell>
          <cell r="L202">
            <v>81.16</v>
          </cell>
        </row>
        <row r="203">
          <cell r="E203">
            <v>20392</v>
          </cell>
          <cell r="F203" t="str">
            <v>Коммуникационный ящик</v>
          </cell>
          <cell r="G203">
            <v>2023</v>
          </cell>
          <cell r="H203" t="str">
            <v>20.02.2023</v>
          </cell>
          <cell r="I203" t="str">
            <v>Electronic equipment BSTP</v>
          </cell>
          <cell r="K203" t="str">
            <v>ДОБАВЛЕНО</v>
          </cell>
          <cell r="L203">
            <v>81.16</v>
          </cell>
        </row>
        <row r="204">
          <cell r="E204">
            <v>20389</v>
          </cell>
          <cell r="F204" t="str">
            <v>Коммуникационный ящик</v>
          </cell>
          <cell r="G204">
            <v>2023</v>
          </cell>
          <cell r="H204" t="str">
            <v>20.02.2023</v>
          </cell>
          <cell r="I204" t="str">
            <v>Electronic equipment BSTP</v>
          </cell>
          <cell r="K204" t="str">
            <v>ДОБАВЛЕНО</v>
          </cell>
          <cell r="L204">
            <v>81.16</v>
          </cell>
        </row>
        <row r="205">
          <cell r="E205">
            <v>20390</v>
          </cell>
          <cell r="F205" t="str">
            <v>Коммуникационный ящик</v>
          </cell>
          <cell r="G205">
            <v>2023</v>
          </cell>
          <cell r="H205" t="str">
            <v>20.02.2023</v>
          </cell>
          <cell r="I205" t="str">
            <v>Electronic equipment BSTP</v>
          </cell>
          <cell r="K205" t="str">
            <v>ДОБАВЛЕНО</v>
          </cell>
          <cell r="L205">
            <v>81.16</v>
          </cell>
        </row>
        <row r="206">
          <cell r="E206">
            <v>20391</v>
          </cell>
          <cell r="F206" t="str">
            <v>Коммуникационный ящик</v>
          </cell>
          <cell r="G206">
            <v>2023</v>
          </cell>
          <cell r="H206">
            <v>0</v>
          </cell>
          <cell r="I206" t="str">
            <v>Electronic equipment BSTP</v>
          </cell>
          <cell r="K206" t="str">
            <v>ДОБАВЛЕНО</v>
          </cell>
          <cell r="L206">
            <v>81.16</v>
          </cell>
        </row>
        <row r="207">
          <cell r="E207">
            <v>20388</v>
          </cell>
          <cell r="F207" t="str">
            <v>Коммуникационный ящик</v>
          </cell>
          <cell r="G207">
            <v>2023</v>
          </cell>
          <cell r="H207" t="str">
            <v>20.02.2023</v>
          </cell>
          <cell r="I207" t="str">
            <v>Electronic equipment BSTP</v>
          </cell>
          <cell r="K207" t="str">
            <v>ДОБАВЛЕНО</v>
          </cell>
          <cell r="L207">
            <v>81.16</v>
          </cell>
        </row>
        <row r="208">
          <cell r="E208">
            <v>20353</v>
          </cell>
          <cell r="F208" t="str">
            <v>Коммуникационный ящик PFA121</v>
          </cell>
          <cell r="G208">
            <v>2023</v>
          </cell>
          <cell r="H208" t="str">
            <v>20.02.2023</v>
          </cell>
          <cell r="I208" t="str">
            <v>Electronic equipment BSTP</v>
          </cell>
          <cell r="K208" t="str">
            <v>ДОБАВЛЕНО</v>
          </cell>
          <cell r="L208">
            <v>69.45</v>
          </cell>
        </row>
        <row r="209">
          <cell r="E209">
            <v>20352</v>
          </cell>
          <cell r="F209" t="str">
            <v>Коммуникационный ящик PFA121</v>
          </cell>
          <cell r="G209">
            <v>2023</v>
          </cell>
          <cell r="H209" t="str">
            <v>20.02.2023</v>
          </cell>
          <cell r="I209" t="str">
            <v>Electronic equipment BSTP</v>
          </cell>
          <cell r="K209" t="str">
            <v>ДОБАВЛЕНО</v>
          </cell>
          <cell r="L209">
            <v>69.45</v>
          </cell>
        </row>
        <row r="210">
          <cell r="E210">
            <v>20355</v>
          </cell>
          <cell r="F210" t="str">
            <v>Коммуникационный ящик PFA121</v>
          </cell>
          <cell r="G210">
            <v>2023</v>
          </cell>
          <cell r="H210" t="str">
            <v>20.02.2023</v>
          </cell>
          <cell r="I210" t="str">
            <v>Electronic equipment BSTP</v>
          </cell>
          <cell r="K210" t="str">
            <v>ДОБАВЛЕНО</v>
          </cell>
          <cell r="L210">
            <v>69.45</v>
          </cell>
        </row>
        <row r="211">
          <cell r="E211">
            <v>20356</v>
          </cell>
          <cell r="F211" t="str">
            <v>Коммуникационный ящик PFA121</v>
          </cell>
          <cell r="G211">
            <v>2023</v>
          </cell>
          <cell r="H211" t="str">
            <v>20.02.2023</v>
          </cell>
          <cell r="I211" t="str">
            <v>Electronic equipment BSTP</v>
          </cell>
          <cell r="K211" t="str">
            <v>ДОБАВЛЕНО</v>
          </cell>
          <cell r="L211">
            <v>69.45</v>
          </cell>
        </row>
        <row r="212">
          <cell r="E212">
            <v>20354</v>
          </cell>
          <cell r="F212" t="str">
            <v>Коммуникационный ящик PFA121</v>
          </cell>
          <cell r="G212">
            <v>2023</v>
          </cell>
          <cell r="H212" t="str">
            <v>20.02.2023</v>
          </cell>
          <cell r="I212" t="str">
            <v>Electronic equipment BSTP</v>
          </cell>
          <cell r="K212" t="str">
            <v>ДОБАВЛЕНО</v>
          </cell>
          <cell r="L212">
            <v>69.45</v>
          </cell>
        </row>
        <row r="213">
          <cell r="E213">
            <v>20366</v>
          </cell>
          <cell r="F213" t="str">
            <v>Коммуникационный ящик PFA130</v>
          </cell>
          <cell r="G213">
            <v>2023</v>
          </cell>
          <cell r="H213" t="str">
            <v>20.02.2023</v>
          </cell>
          <cell r="I213" t="str">
            <v>Electronic equipment BSTP</v>
          </cell>
          <cell r="K213" t="str">
            <v>ДОБАВЛЕНО</v>
          </cell>
          <cell r="L213">
            <v>54.25</v>
          </cell>
        </row>
        <row r="214">
          <cell r="E214">
            <v>20365</v>
          </cell>
          <cell r="F214" t="str">
            <v>Коммуникационный ящик PFA130</v>
          </cell>
          <cell r="G214">
            <v>2023</v>
          </cell>
          <cell r="H214" t="str">
            <v>20.02.2023</v>
          </cell>
          <cell r="I214" t="str">
            <v>Electronic equipment BSTP</v>
          </cell>
          <cell r="K214" t="str">
            <v>ДОБАВЛЕНО</v>
          </cell>
          <cell r="L214">
            <v>54.25</v>
          </cell>
        </row>
        <row r="215">
          <cell r="E215">
            <v>20370</v>
          </cell>
          <cell r="F215" t="str">
            <v>Коммуникационный ящик PFA130</v>
          </cell>
          <cell r="G215">
            <v>2023</v>
          </cell>
          <cell r="H215" t="str">
            <v>20.02.2023</v>
          </cell>
          <cell r="I215" t="str">
            <v>Electronic equipment BSTP</v>
          </cell>
          <cell r="K215" t="str">
            <v>ДОБАВЛЕНО</v>
          </cell>
          <cell r="L215">
            <v>54.25</v>
          </cell>
        </row>
        <row r="216">
          <cell r="E216">
            <v>20367</v>
          </cell>
          <cell r="F216" t="str">
            <v>Коммуникационный ящик PFA130</v>
          </cell>
          <cell r="G216">
            <v>2023</v>
          </cell>
          <cell r="H216" t="str">
            <v>20.02.2023</v>
          </cell>
          <cell r="I216" t="str">
            <v>Electronic equipment BSTP</v>
          </cell>
          <cell r="K216" t="str">
            <v>ДОБАВЛЕНО</v>
          </cell>
          <cell r="L216">
            <v>54.25</v>
          </cell>
        </row>
        <row r="217">
          <cell r="E217">
            <v>20369</v>
          </cell>
          <cell r="F217" t="str">
            <v>Коммуникационный ящик PFA130</v>
          </cell>
          <cell r="G217">
            <v>2023</v>
          </cell>
          <cell r="H217" t="str">
            <v>20.02.2023</v>
          </cell>
          <cell r="I217" t="str">
            <v>Electronic equipment BSTP</v>
          </cell>
          <cell r="K217" t="str">
            <v>ДОБАВЛЕНО</v>
          </cell>
          <cell r="L217">
            <v>54.25</v>
          </cell>
        </row>
        <row r="218">
          <cell r="E218">
            <v>20373</v>
          </cell>
          <cell r="F218" t="str">
            <v>Коммуникационный ящик PFA130</v>
          </cell>
          <cell r="G218">
            <v>2023</v>
          </cell>
          <cell r="H218" t="str">
            <v>20.02.2023</v>
          </cell>
          <cell r="I218" t="str">
            <v>Electronic equipment BSTP</v>
          </cell>
          <cell r="K218" t="str">
            <v>ДОБАВЛЕНО</v>
          </cell>
          <cell r="L218">
            <v>54.25</v>
          </cell>
        </row>
        <row r="219">
          <cell r="E219">
            <v>20372</v>
          </cell>
          <cell r="F219" t="str">
            <v>Коммуникационный ящик PFA130</v>
          </cell>
          <cell r="G219">
            <v>2023</v>
          </cell>
          <cell r="H219">
            <v>0</v>
          </cell>
          <cell r="I219" t="str">
            <v>Electronic equipment BSTP</v>
          </cell>
          <cell r="K219" t="str">
            <v>ДОБАВЛЕНО</v>
          </cell>
          <cell r="L219">
            <v>54.25</v>
          </cell>
        </row>
        <row r="220">
          <cell r="E220">
            <v>20371</v>
          </cell>
          <cell r="F220" t="str">
            <v>Коммуникационный ящик PFA130</v>
          </cell>
          <cell r="G220">
            <v>2023</v>
          </cell>
          <cell r="H220" t="str">
            <v>20.02.2023</v>
          </cell>
          <cell r="I220" t="str">
            <v>Electronic equipment BSTP</v>
          </cell>
          <cell r="K220" t="str">
            <v>ДОБАВЛЕНО</v>
          </cell>
          <cell r="L220">
            <v>54.25</v>
          </cell>
        </row>
        <row r="221">
          <cell r="E221">
            <v>20368</v>
          </cell>
          <cell r="F221" t="str">
            <v>Коммуникационный ящик PFA130</v>
          </cell>
          <cell r="G221">
            <v>2023</v>
          </cell>
          <cell r="H221" t="str">
            <v>20.02.2023</v>
          </cell>
          <cell r="I221" t="str">
            <v>Electronic equipment BSTP</v>
          </cell>
          <cell r="K221" t="str">
            <v>ДОБАВЛЕНО</v>
          </cell>
          <cell r="L221">
            <v>54.25</v>
          </cell>
        </row>
        <row r="222">
          <cell r="E222">
            <v>20364</v>
          </cell>
          <cell r="F222" t="str">
            <v>Коммуникационный ящик PFA130</v>
          </cell>
          <cell r="G222">
            <v>2023</v>
          </cell>
          <cell r="H222" t="str">
            <v>20.02.2023</v>
          </cell>
          <cell r="I222" t="str">
            <v>Electronic equipment BSTP</v>
          </cell>
          <cell r="K222" t="str">
            <v>ДОБАВЛЕНО</v>
          </cell>
          <cell r="L222">
            <v>54.25</v>
          </cell>
        </row>
        <row r="223">
          <cell r="E223">
            <v>20375</v>
          </cell>
          <cell r="F223" t="str">
            <v>Коммуникационный ящик PFA136</v>
          </cell>
          <cell r="G223">
            <v>2023</v>
          </cell>
          <cell r="H223" t="str">
            <v>20.02.2023</v>
          </cell>
          <cell r="I223" t="str">
            <v>Electronic equipment BSTP</v>
          </cell>
          <cell r="K223" t="str">
            <v>ДОБАВЛЕНО</v>
          </cell>
          <cell r="L223">
            <v>42.54</v>
          </cell>
        </row>
        <row r="224">
          <cell r="E224">
            <v>20374</v>
          </cell>
          <cell r="F224" t="str">
            <v>Коммуникационный ящик PFA136</v>
          </cell>
          <cell r="G224">
            <v>2023</v>
          </cell>
          <cell r="H224" t="str">
            <v>20.02.2023</v>
          </cell>
          <cell r="I224" t="str">
            <v>Electronic equipment BSTP</v>
          </cell>
          <cell r="K224" t="str">
            <v>ДОБАВЛЕНО</v>
          </cell>
          <cell r="L224">
            <v>42.54</v>
          </cell>
        </row>
        <row r="225">
          <cell r="E225">
            <v>20377</v>
          </cell>
          <cell r="F225" t="str">
            <v>Коммуникационный ящик PFA136</v>
          </cell>
          <cell r="G225">
            <v>2023</v>
          </cell>
          <cell r="H225" t="str">
            <v>20.02.2023</v>
          </cell>
          <cell r="I225" t="str">
            <v>Electronic equipment BSTP</v>
          </cell>
          <cell r="K225" t="str">
            <v>ДОБАВЛЕНО</v>
          </cell>
          <cell r="L225">
            <v>42.54</v>
          </cell>
        </row>
        <row r="226">
          <cell r="E226">
            <v>20376</v>
          </cell>
          <cell r="F226" t="str">
            <v>Коммуникационный ящик PFA136</v>
          </cell>
          <cell r="G226">
            <v>2023</v>
          </cell>
          <cell r="H226" t="str">
            <v>20.02.2023</v>
          </cell>
          <cell r="I226" t="str">
            <v>Electronic equipment BSTP</v>
          </cell>
          <cell r="K226" t="str">
            <v>ДОБАВЛЕНО</v>
          </cell>
          <cell r="L226">
            <v>42.54</v>
          </cell>
        </row>
        <row r="227">
          <cell r="E227">
            <v>20378</v>
          </cell>
          <cell r="F227" t="str">
            <v>Коммуникационный ящик PFA136</v>
          </cell>
          <cell r="G227">
            <v>2023</v>
          </cell>
          <cell r="H227" t="str">
            <v>20.02.2023</v>
          </cell>
          <cell r="I227" t="str">
            <v>Electronic equipment BSTP</v>
          </cell>
          <cell r="K227" t="str">
            <v>ДОБАВЛЕНО</v>
          </cell>
          <cell r="L227">
            <v>42.54</v>
          </cell>
        </row>
        <row r="228">
          <cell r="E228">
            <v>20379</v>
          </cell>
          <cell r="F228" t="str">
            <v>Коммуникационный ящик PFA136</v>
          </cell>
          <cell r="G228">
            <v>2023</v>
          </cell>
          <cell r="H228" t="str">
            <v>20.02.2023</v>
          </cell>
          <cell r="I228" t="str">
            <v>Electronic equipment BSTP</v>
          </cell>
          <cell r="K228" t="str">
            <v>ДОБАВЛЕНО</v>
          </cell>
          <cell r="L228">
            <v>42.54</v>
          </cell>
        </row>
        <row r="229">
          <cell r="E229">
            <v>20431</v>
          </cell>
          <cell r="F229" t="str">
            <v>Компьютер Ventury 22A222264Ventury22A2273(15-16 ram -512SSD)</v>
          </cell>
          <cell r="G229">
            <v>2023</v>
          </cell>
          <cell r="H229" t="str">
            <v>13.03.2023</v>
          </cell>
          <cell r="I229" t="str">
            <v>Electronic equipment BSTP</v>
          </cell>
          <cell r="K229" t="str">
            <v>ДОБАВЛЕНО</v>
          </cell>
          <cell r="L229">
            <v>694.44</v>
          </cell>
        </row>
        <row r="230">
          <cell r="E230">
            <v>20435</v>
          </cell>
          <cell r="F230" t="str">
            <v>Компьютер Ventury 22A222264Ventury22A2273(15-16 ram -512SSD)</v>
          </cell>
          <cell r="G230">
            <v>2023</v>
          </cell>
          <cell r="H230" t="str">
            <v>13.03.2023</v>
          </cell>
          <cell r="I230" t="str">
            <v>Electronic equipment BSTP</v>
          </cell>
          <cell r="K230" t="str">
            <v>ДОБАВЛЕНО</v>
          </cell>
          <cell r="L230">
            <v>694.44</v>
          </cell>
        </row>
        <row r="231">
          <cell r="E231">
            <v>20432</v>
          </cell>
          <cell r="F231" t="str">
            <v>Компьютер Ventury 22A222264Ventury22A2273(15-16 ram -512SSD)</v>
          </cell>
          <cell r="G231">
            <v>2023</v>
          </cell>
          <cell r="H231" t="str">
            <v>13.03.2023</v>
          </cell>
          <cell r="I231" t="str">
            <v>Electronic equipment BSTP</v>
          </cell>
          <cell r="K231" t="str">
            <v>ДОБАВЛЕНО</v>
          </cell>
          <cell r="L231">
            <v>694.44</v>
          </cell>
        </row>
        <row r="232">
          <cell r="E232">
            <v>20434</v>
          </cell>
          <cell r="F232" t="str">
            <v>Компьютер Ventury 22A222264Ventury22A2273(15-16 ram -512SSD)</v>
          </cell>
          <cell r="G232">
            <v>2023</v>
          </cell>
          <cell r="H232" t="str">
            <v>13.03.2023</v>
          </cell>
          <cell r="I232" t="str">
            <v>Electronic equipment BSTP</v>
          </cell>
          <cell r="K232" t="str">
            <v>ДОБАВЛЕНО</v>
          </cell>
          <cell r="L232">
            <v>694.44</v>
          </cell>
        </row>
        <row r="233">
          <cell r="E233">
            <v>20433</v>
          </cell>
          <cell r="F233" t="str">
            <v>Компьютер Ventury 22A222264Ventury22A2273(15-16 ram -512SSD)</v>
          </cell>
          <cell r="G233">
            <v>2023</v>
          </cell>
          <cell r="H233" t="str">
            <v>13.03.2023</v>
          </cell>
          <cell r="I233" t="str">
            <v>Electronic equipment BSTP</v>
          </cell>
          <cell r="K233" t="str">
            <v>ДОБАВЛЕНО</v>
          </cell>
          <cell r="L233">
            <v>694.44</v>
          </cell>
        </row>
        <row r="234">
          <cell r="E234">
            <v>20430</v>
          </cell>
          <cell r="F234" t="str">
            <v>Компьютер Ventury 22A222264Ventury22A2273(15-16 ram -512SSD)</v>
          </cell>
          <cell r="G234">
            <v>2023</v>
          </cell>
          <cell r="H234" t="str">
            <v>13.03.2023</v>
          </cell>
          <cell r="I234" t="str">
            <v>Electronic equipment BSTP</v>
          </cell>
          <cell r="K234" t="str">
            <v>ДОБАВЛЕНО</v>
          </cell>
          <cell r="L234">
            <v>694.44</v>
          </cell>
        </row>
        <row r="235">
          <cell r="E235">
            <v>20427</v>
          </cell>
          <cell r="F235" t="str">
            <v>Компьютер Ventury 22A222264Ventury22A2273(15-16 ram -512SSD)</v>
          </cell>
          <cell r="G235">
            <v>2023</v>
          </cell>
          <cell r="H235" t="str">
            <v>13.03.2023</v>
          </cell>
          <cell r="I235" t="str">
            <v>Electronic equipment BSTP</v>
          </cell>
          <cell r="K235" t="str">
            <v>ДОБАВЛЕНО</v>
          </cell>
          <cell r="L235">
            <v>694.44</v>
          </cell>
        </row>
        <row r="236">
          <cell r="E236">
            <v>20428</v>
          </cell>
          <cell r="F236" t="str">
            <v>Компьютер Ventury 22A222264Ventury22A2273(15-16 ram -512SSD)</v>
          </cell>
          <cell r="G236">
            <v>2023</v>
          </cell>
          <cell r="H236" t="str">
            <v>13.03.2023</v>
          </cell>
          <cell r="I236" t="str">
            <v>Electronic equipment BSTP</v>
          </cell>
          <cell r="K236" t="str">
            <v>ДОБАВЛЕНО</v>
          </cell>
          <cell r="L236">
            <v>694.44</v>
          </cell>
        </row>
        <row r="237">
          <cell r="E237">
            <v>20429</v>
          </cell>
          <cell r="F237" t="str">
            <v>Компьютер Ventury 22A222264Ventury22A2273(15-16 ram -512SSD)</v>
          </cell>
          <cell r="G237">
            <v>2023</v>
          </cell>
          <cell r="H237" t="str">
            <v>13.03.2023</v>
          </cell>
          <cell r="I237" t="str">
            <v>Electronic equipment BSTP</v>
          </cell>
          <cell r="K237" t="str">
            <v>ДОБАВЛЕНО</v>
          </cell>
          <cell r="L237">
            <v>694.44</v>
          </cell>
        </row>
        <row r="238">
          <cell r="E238">
            <v>20426</v>
          </cell>
          <cell r="F238" t="str">
            <v>Компьютер Ventury 22A222264Ventury22A2273(15-16ram -512SSD)</v>
          </cell>
          <cell r="G238">
            <v>2023</v>
          </cell>
          <cell r="H238" t="str">
            <v>13.03.2023</v>
          </cell>
          <cell r="I238" t="str">
            <v>Electronic equipment BSTP</v>
          </cell>
          <cell r="K238" t="str">
            <v>ДОБАВЛЕНО</v>
          </cell>
          <cell r="L238">
            <v>694.44</v>
          </cell>
        </row>
        <row r="239">
          <cell r="E239">
            <v>20330</v>
          </cell>
          <cell r="F239" t="str">
            <v>Компьютер персональный Core i7 Gen10 HDD</v>
          </cell>
          <cell r="G239">
            <v>2023</v>
          </cell>
          <cell r="H239" t="str">
            <v>20.01.2023</v>
          </cell>
          <cell r="I239" t="str">
            <v>Electronic equipment BSTP</v>
          </cell>
          <cell r="K239" t="str">
            <v>ДОБАВЛЕНО</v>
          </cell>
          <cell r="L239">
            <v>553.33000000000004</v>
          </cell>
        </row>
        <row r="240">
          <cell r="E240">
            <v>20660</v>
          </cell>
          <cell r="F240" t="str">
            <v>Межсетевой экран FortiGate-201F Hardware plus</v>
          </cell>
          <cell r="G240">
            <v>2023</v>
          </cell>
          <cell r="H240" t="str">
            <v>19.07.2024</v>
          </cell>
          <cell r="I240" t="str">
            <v>Electronic equipment BSTP</v>
          </cell>
          <cell r="K240" t="str">
            <v>ДОБАВЛЕНО</v>
          </cell>
          <cell r="L240">
            <v>15498.08</v>
          </cell>
        </row>
        <row r="241">
          <cell r="E241">
            <v>20478</v>
          </cell>
          <cell r="F241" t="str">
            <v>Микрофон Cisco Table Microphone with Jack PNg</v>
          </cell>
          <cell r="G241">
            <v>2023</v>
          </cell>
          <cell r="H241" t="str">
            <v>31.07.2023</v>
          </cell>
          <cell r="I241" t="str">
            <v>Electronic equipment BSTP</v>
          </cell>
          <cell r="K241" t="str">
            <v>ДОБАВЛЕНО</v>
          </cell>
          <cell r="L241">
            <v>637.22</v>
          </cell>
        </row>
        <row r="242">
          <cell r="E242">
            <v>20338</v>
          </cell>
          <cell r="F242" t="str">
            <v>Мобильный телефон XIAOMI Mi 11 Lite</v>
          </cell>
          <cell r="G242">
            <v>2023</v>
          </cell>
          <cell r="H242" t="str">
            <v>17.01.2023</v>
          </cell>
          <cell r="I242" t="str">
            <v>Electronic equipment BSTP</v>
          </cell>
          <cell r="K242" t="str">
            <v>ДОБАВЛЕНО</v>
          </cell>
          <cell r="L242">
            <v>292.87</v>
          </cell>
        </row>
        <row r="243">
          <cell r="E243">
            <v>20472</v>
          </cell>
          <cell r="F243" t="str">
            <v>Монитор   Lenovo L24q35 2K (2560x1440) QHD EyesafeIPS75Hz 300cd/04ms</v>
          </cell>
          <cell r="G243">
            <v>2023</v>
          </cell>
          <cell r="H243" t="str">
            <v>20.07.2023</v>
          </cell>
          <cell r="I243" t="str">
            <v>Electronic equipment BSTP</v>
          </cell>
          <cell r="K243" t="str">
            <v>ДОБАВЛЕНО</v>
          </cell>
          <cell r="L243">
            <v>268.72000000000003</v>
          </cell>
        </row>
        <row r="244">
          <cell r="E244">
            <v>20416</v>
          </cell>
          <cell r="F244" t="str">
            <v>Монитор 2Н3Y8AAHP HP M27 FD 27 FHD IPS (1920 1080)300cd/m</v>
          </cell>
          <cell r="G244">
            <v>2023</v>
          </cell>
          <cell r="H244" t="str">
            <v>13.03.2023</v>
          </cell>
          <cell r="I244" t="str">
            <v>Electronic equipment BSTP</v>
          </cell>
          <cell r="K244" t="str">
            <v>ДОБАВЛЕНО</v>
          </cell>
          <cell r="L244">
            <v>329.1</v>
          </cell>
        </row>
        <row r="245">
          <cell r="E245">
            <v>20417</v>
          </cell>
          <cell r="F245" t="str">
            <v>Монитор 2Н3Y8AAHP HP M27 FD 27 FHD IPS (1920 1080)300cd/m</v>
          </cell>
          <cell r="G245">
            <v>2023</v>
          </cell>
          <cell r="H245" t="str">
            <v>13.03.2023</v>
          </cell>
          <cell r="I245" t="str">
            <v>Electronic equipment BSTP</v>
          </cell>
          <cell r="K245" t="str">
            <v>ДОБАВЛЕНО</v>
          </cell>
          <cell r="L245">
            <v>329.1</v>
          </cell>
        </row>
        <row r="246">
          <cell r="E246">
            <v>20418</v>
          </cell>
          <cell r="F246" t="str">
            <v>Монитор 2Н3Y8AAHP HP M27 FD 27 FHD IPS (1920 1080)300cd/m</v>
          </cell>
          <cell r="G246">
            <v>2023</v>
          </cell>
          <cell r="H246" t="str">
            <v>13.03.2023</v>
          </cell>
          <cell r="I246" t="str">
            <v>Electronic equipment BSTP</v>
          </cell>
          <cell r="K246" t="str">
            <v>ДОБАВЛЕНО</v>
          </cell>
          <cell r="L246">
            <v>329.1</v>
          </cell>
        </row>
        <row r="247">
          <cell r="E247">
            <v>20419</v>
          </cell>
          <cell r="F247" t="str">
            <v>Монитор 32G13AAHPX27cFHDGaming27FHD165Hz1ms350HDMI</v>
          </cell>
          <cell r="G247">
            <v>2023</v>
          </cell>
          <cell r="H247" t="str">
            <v>13.03.2023</v>
          </cell>
          <cell r="I247" t="str">
            <v>Electronic equipment BSTP</v>
          </cell>
          <cell r="K247" t="str">
            <v>ДОБАВЛЕНО</v>
          </cell>
          <cell r="L247">
            <v>329.1</v>
          </cell>
        </row>
        <row r="248">
          <cell r="E248">
            <v>20420</v>
          </cell>
          <cell r="F248" t="str">
            <v>Монитор 32G13AAHPX27cFHDGaming27FHD165Hz1ms350HDMI</v>
          </cell>
          <cell r="G248">
            <v>2023</v>
          </cell>
          <cell r="H248" t="str">
            <v>13.03.2023</v>
          </cell>
          <cell r="I248" t="str">
            <v>Electronic equipment BSTP</v>
          </cell>
          <cell r="K248" t="str">
            <v>ДОБАВЛЕНО</v>
          </cell>
          <cell r="L248">
            <v>329.1</v>
          </cell>
        </row>
        <row r="249">
          <cell r="E249">
            <v>20421</v>
          </cell>
          <cell r="F249" t="str">
            <v>Монитор 32G13AAHPX27cFHDGaming27FHD165Hz1ms350HDMI</v>
          </cell>
          <cell r="G249">
            <v>2023</v>
          </cell>
          <cell r="H249" t="str">
            <v>13.03.2023</v>
          </cell>
          <cell r="I249" t="str">
            <v>Electronic equipment BSTP</v>
          </cell>
          <cell r="K249" t="str">
            <v>ДОБАВЛЕНО</v>
          </cell>
          <cell r="L249">
            <v>329.1</v>
          </cell>
        </row>
        <row r="250">
          <cell r="E250">
            <v>20422</v>
          </cell>
          <cell r="F250" t="str">
            <v>Монитор 32G13AAHPX27cFHDGaming27FHD165Hz1ms350HDMI</v>
          </cell>
          <cell r="G250">
            <v>2023</v>
          </cell>
          <cell r="H250" t="str">
            <v>13.03.2023</v>
          </cell>
          <cell r="I250" t="str">
            <v>Electronic equipment BSTP</v>
          </cell>
          <cell r="K250" t="str">
            <v>ДОБАВЛЕНО</v>
          </cell>
          <cell r="L250">
            <v>329.1</v>
          </cell>
        </row>
        <row r="251">
          <cell r="E251">
            <v>20423</v>
          </cell>
          <cell r="F251" t="str">
            <v>Монитор 32G13AAHPX27cFHDGaming27FHD165Hz1ms350HDMI</v>
          </cell>
          <cell r="G251">
            <v>2023</v>
          </cell>
          <cell r="H251" t="str">
            <v>13.03.2023</v>
          </cell>
          <cell r="I251" t="str">
            <v>Electronic equipment BSTP</v>
          </cell>
          <cell r="K251" t="str">
            <v>ДОБАВЛЕНО</v>
          </cell>
          <cell r="L251">
            <v>329.1</v>
          </cell>
        </row>
        <row r="252">
          <cell r="E252">
            <v>20424</v>
          </cell>
          <cell r="F252" t="str">
            <v>Монитор 32G13AAHPX27cFHDGaming27FHD165Hz1ms350HDMI</v>
          </cell>
          <cell r="G252">
            <v>2023</v>
          </cell>
          <cell r="H252" t="str">
            <v>13.03.2023</v>
          </cell>
          <cell r="I252" t="str">
            <v>Electronic equipment BSTP</v>
          </cell>
          <cell r="K252" t="str">
            <v>ДОБАВЛЕНО</v>
          </cell>
          <cell r="L252">
            <v>329.1</v>
          </cell>
        </row>
        <row r="253">
          <cell r="E253">
            <v>20425</v>
          </cell>
          <cell r="F253" t="str">
            <v>Монитор 32G13AAHPX27cFHDGaming27FHD165Hz1ms350HDMI</v>
          </cell>
          <cell r="G253">
            <v>2023</v>
          </cell>
          <cell r="H253" t="str">
            <v>13.03.2023</v>
          </cell>
          <cell r="I253" t="str">
            <v>Electronic equipment BSTP</v>
          </cell>
          <cell r="K253" t="str">
            <v>ДОБАВЛЕНО</v>
          </cell>
          <cell r="L253">
            <v>329.1</v>
          </cell>
        </row>
        <row r="254">
          <cell r="E254">
            <v>20476</v>
          </cell>
          <cell r="F254" t="str">
            <v>Монитор Cisco Board Pro 55</v>
          </cell>
          <cell r="G254">
            <v>2023</v>
          </cell>
          <cell r="H254" t="str">
            <v>31.07.2023</v>
          </cell>
          <cell r="I254" t="str">
            <v>Electronic equipment BSTP</v>
          </cell>
          <cell r="K254" t="str">
            <v>ДОБАВЛЕНО</v>
          </cell>
          <cell r="L254">
            <v>25294.94</v>
          </cell>
        </row>
        <row r="255">
          <cell r="E255">
            <v>20559</v>
          </cell>
          <cell r="F255" t="str">
            <v>Монитор SAMSUNG LF24T450FQIXGI</v>
          </cell>
          <cell r="G255">
            <v>2024</v>
          </cell>
          <cell r="H255" t="str">
            <v>16.01.2024</v>
          </cell>
          <cell r="I255" t="str">
            <v>Electronic equipment BSTP</v>
          </cell>
          <cell r="K255" t="str">
            <v>ДОБАВЛЕНО</v>
          </cell>
          <cell r="L255">
            <v>277.77999999999997</v>
          </cell>
        </row>
        <row r="256">
          <cell r="E256">
            <v>20670</v>
          </cell>
          <cell r="F256" t="str">
            <v>Моноблок Lenovo 27 512 GB 16GB</v>
          </cell>
          <cell r="G256">
            <v>2024</v>
          </cell>
          <cell r="H256" t="str">
            <v>27.08.2024</v>
          </cell>
          <cell r="I256" t="str">
            <v>Electronic equipment BSTP</v>
          </cell>
          <cell r="K256" t="str">
            <v>ДОБАВЛЕНО</v>
          </cell>
          <cell r="L256">
            <v>1325.47</v>
          </cell>
        </row>
        <row r="257">
          <cell r="E257">
            <v>20669</v>
          </cell>
          <cell r="F257" t="str">
            <v>Моноблок Lenovo 27 512 GB 16GB</v>
          </cell>
          <cell r="G257">
            <v>2024</v>
          </cell>
          <cell r="H257" t="str">
            <v>27.08.2024</v>
          </cell>
          <cell r="I257" t="str">
            <v>Electronic equipment BSTP</v>
          </cell>
          <cell r="K257" t="str">
            <v>ДОБАВЛЕНО</v>
          </cell>
          <cell r="L257">
            <v>1325.47</v>
          </cell>
        </row>
        <row r="258">
          <cell r="E258">
            <v>20671</v>
          </cell>
          <cell r="F258" t="str">
            <v>Моноблок Lenovo 27 512 GB 16GB</v>
          </cell>
          <cell r="G258">
            <v>2024</v>
          </cell>
          <cell r="H258" t="str">
            <v>27.08.2024</v>
          </cell>
          <cell r="I258" t="str">
            <v>Electronic equipment BSTP</v>
          </cell>
          <cell r="K258" t="str">
            <v>ДОБАВЛЕНО</v>
          </cell>
          <cell r="L258">
            <v>1325.47</v>
          </cell>
        </row>
        <row r="259">
          <cell r="E259">
            <v>20672</v>
          </cell>
          <cell r="F259" t="str">
            <v>Моноблок Lenovo 27 512 GB 16GB</v>
          </cell>
          <cell r="G259">
            <v>2024</v>
          </cell>
          <cell r="H259" t="str">
            <v>27.08.2024</v>
          </cell>
          <cell r="I259" t="str">
            <v>Electronic equipment BSTP</v>
          </cell>
          <cell r="K259" t="str">
            <v>ДОБАВЛЕНО</v>
          </cell>
          <cell r="L259">
            <v>1325.47</v>
          </cell>
        </row>
        <row r="260">
          <cell r="E260">
            <v>20668</v>
          </cell>
          <cell r="F260" t="str">
            <v>Моноблок Lenovo 27 512 GB 2X8GB</v>
          </cell>
          <cell r="G260">
            <v>2024</v>
          </cell>
          <cell r="H260" t="str">
            <v>27.08.2024</v>
          </cell>
          <cell r="I260" t="str">
            <v>Electronic equipment BSTP</v>
          </cell>
          <cell r="K260" t="str">
            <v>ДОБАВЛЕНО</v>
          </cell>
          <cell r="L260">
            <v>1325.47</v>
          </cell>
        </row>
        <row r="261">
          <cell r="E261">
            <v>20667</v>
          </cell>
          <cell r="F261" t="str">
            <v>Моноблок Lenovo 27 512 GB 2X8GB</v>
          </cell>
          <cell r="G261">
            <v>2024</v>
          </cell>
          <cell r="H261" t="str">
            <v>27.08.2024</v>
          </cell>
          <cell r="I261" t="str">
            <v>Electronic equipment BSTP</v>
          </cell>
          <cell r="K261" t="str">
            <v>ДОБАВЛЕНО</v>
          </cell>
          <cell r="L261">
            <v>1325.47</v>
          </cell>
        </row>
        <row r="262">
          <cell r="E262">
            <v>20406</v>
          </cell>
          <cell r="F262" t="str">
            <v>Моноблок НР-6С46ЕА</v>
          </cell>
          <cell r="G262">
            <v>2023</v>
          </cell>
          <cell r="H262" t="str">
            <v>10.03.2023</v>
          </cell>
          <cell r="I262" t="str">
            <v>Electronic equipment BSTP</v>
          </cell>
          <cell r="K262" t="str">
            <v>ДОБАВЛЕНО</v>
          </cell>
          <cell r="L262">
            <v>1025.17</v>
          </cell>
        </row>
        <row r="263">
          <cell r="E263">
            <v>20407</v>
          </cell>
          <cell r="F263" t="str">
            <v>Моноблок НР-6С46ЕА</v>
          </cell>
          <cell r="G263">
            <v>2023</v>
          </cell>
          <cell r="H263" t="str">
            <v>10.03.2023</v>
          </cell>
          <cell r="I263" t="str">
            <v>Electronic equipment BSTP</v>
          </cell>
          <cell r="K263" t="str">
            <v>ДОБАВЛЕНО</v>
          </cell>
          <cell r="L263">
            <v>1025.17</v>
          </cell>
        </row>
        <row r="264">
          <cell r="E264">
            <v>20408</v>
          </cell>
          <cell r="F264" t="str">
            <v>Моноблок НР-6С46ЕА</v>
          </cell>
          <cell r="G264">
            <v>2023</v>
          </cell>
          <cell r="H264" t="str">
            <v>10.03.2023</v>
          </cell>
          <cell r="I264" t="str">
            <v>Electronic equipment BSTP</v>
          </cell>
          <cell r="K264" t="str">
            <v>ДОБАВЛЕНО</v>
          </cell>
          <cell r="L264">
            <v>1025.17</v>
          </cell>
        </row>
        <row r="265">
          <cell r="E265">
            <v>20409</v>
          </cell>
          <cell r="F265" t="str">
            <v>Моноблок НР-6С46ЕА</v>
          </cell>
          <cell r="G265">
            <v>2023</v>
          </cell>
          <cell r="H265" t="str">
            <v>10.03.2023</v>
          </cell>
          <cell r="I265" t="str">
            <v>Electronic equipment BSTP</v>
          </cell>
          <cell r="K265" t="str">
            <v>ДОБАВЛЕНО</v>
          </cell>
          <cell r="L265">
            <v>1025.17</v>
          </cell>
        </row>
        <row r="266">
          <cell r="E266">
            <v>20410</v>
          </cell>
          <cell r="F266" t="str">
            <v>Моноблок НР-6С46ЕА</v>
          </cell>
          <cell r="G266">
            <v>2023</v>
          </cell>
          <cell r="H266" t="str">
            <v>10.03.2023</v>
          </cell>
          <cell r="I266" t="str">
            <v>Electronic equipment BSTP</v>
          </cell>
          <cell r="K266" t="str">
            <v>ДОБАВЛЕНО</v>
          </cell>
          <cell r="L266">
            <v>1025.17</v>
          </cell>
        </row>
        <row r="267">
          <cell r="E267">
            <v>20411</v>
          </cell>
          <cell r="F267" t="str">
            <v>Моноблок НР-6С46ЕА</v>
          </cell>
          <cell r="G267">
            <v>2023</v>
          </cell>
          <cell r="H267" t="str">
            <v>10.03.2023</v>
          </cell>
          <cell r="I267" t="str">
            <v>Electronic equipment BSTP</v>
          </cell>
          <cell r="K267" t="str">
            <v>ДОБАВЛЕНО</v>
          </cell>
          <cell r="L267">
            <v>1025.17</v>
          </cell>
        </row>
        <row r="268">
          <cell r="E268">
            <v>20412</v>
          </cell>
          <cell r="F268" t="str">
            <v>Моноблок НР-6С46ЕА</v>
          </cell>
          <cell r="G268">
            <v>2023</v>
          </cell>
          <cell r="H268" t="str">
            <v>10.03.2023</v>
          </cell>
          <cell r="I268" t="str">
            <v>Electronic equipment BSTP</v>
          </cell>
          <cell r="K268" t="str">
            <v>ДОБАВЛЕНО</v>
          </cell>
          <cell r="L268">
            <v>1025.17</v>
          </cell>
        </row>
        <row r="269">
          <cell r="E269">
            <v>20413</v>
          </cell>
          <cell r="F269" t="str">
            <v>Моноблок НР-6С46ЕА</v>
          </cell>
          <cell r="G269">
            <v>2023</v>
          </cell>
          <cell r="H269" t="str">
            <v>10.03.2023</v>
          </cell>
          <cell r="I269" t="str">
            <v>Electronic equipment BSTP</v>
          </cell>
          <cell r="K269" t="str">
            <v>ДОБАВЛЕНО</v>
          </cell>
          <cell r="L269">
            <v>1025.17</v>
          </cell>
        </row>
        <row r="270">
          <cell r="E270">
            <v>20414</v>
          </cell>
          <cell r="F270" t="str">
            <v>Моноблок НР-6С46ЕА</v>
          </cell>
          <cell r="G270">
            <v>2023</v>
          </cell>
          <cell r="H270" t="str">
            <v>10.03.2023</v>
          </cell>
          <cell r="I270" t="str">
            <v>Electronic equipment BSTP</v>
          </cell>
          <cell r="K270" t="str">
            <v>ДОБАВЛЕНО</v>
          </cell>
          <cell r="L270">
            <v>1025.17</v>
          </cell>
        </row>
        <row r="271">
          <cell r="E271">
            <v>20415</v>
          </cell>
          <cell r="F271" t="str">
            <v>Моноблок НР-6С46ЕА</v>
          </cell>
          <cell r="G271">
            <v>2023</v>
          </cell>
          <cell r="H271" t="str">
            <v>10.03.2023</v>
          </cell>
          <cell r="I271" t="str">
            <v>Electronic equipment BSTP</v>
          </cell>
          <cell r="K271" t="str">
            <v>ДОБАВЛЕНО</v>
          </cell>
          <cell r="L271">
            <v>1025.17</v>
          </cell>
        </row>
        <row r="272">
          <cell r="E272">
            <v>20470</v>
          </cell>
          <cell r="F272" t="str">
            <v>Ноутбук - Lenovo ThinkPad X1/20XW005GRT/GE</v>
          </cell>
          <cell r="G272">
            <v>2023</v>
          </cell>
          <cell r="H272" t="str">
            <v>19.07.2023</v>
          </cell>
          <cell r="I272" t="str">
            <v>Electronic equipment BSTP</v>
          </cell>
          <cell r="K272" t="str">
            <v>ДОБАВЛЕНО</v>
          </cell>
          <cell r="L272">
            <v>2653.97</v>
          </cell>
        </row>
        <row r="273">
          <cell r="E273">
            <v>20555</v>
          </cell>
          <cell r="F273" t="str">
            <v>Ноутбук HP 250 G10/8D583ES</v>
          </cell>
          <cell r="G273">
            <v>2024</v>
          </cell>
          <cell r="H273" t="str">
            <v>16.01.2024</v>
          </cell>
          <cell r="I273" t="str">
            <v>Electronic equipment BSTP</v>
          </cell>
          <cell r="K273" t="str">
            <v>ДОБАВЛЕНО</v>
          </cell>
          <cell r="L273">
            <v>1307.3599999999999</v>
          </cell>
        </row>
        <row r="274">
          <cell r="E274">
            <v>20556</v>
          </cell>
          <cell r="F274" t="str">
            <v>Ноутбук HP 250 G10/8D583ES</v>
          </cell>
          <cell r="G274">
            <v>2024</v>
          </cell>
          <cell r="H274" t="str">
            <v>16.01.2024</v>
          </cell>
          <cell r="I274" t="str">
            <v>Electronic equipment BSTP</v>
          </cell>
          <cell r="K274" t="str">
            <v>ДОБАВЛЕНО</v>
          </cell>
          <cell r="L274">
            <v>1307.3599999999999</v>
          </cell>
        </row>
        <row r="275">
          <cell r="E275">
            <v>20557</v>
          </cell>
          <cell r="F275" t="str">
            <v>Ноутбук HP Compaq/HP PavilionX360Riesling 23CICore i5-1335U 16GB DDR4 on-board 512 GB</v>
          </cell>
          <cell r="G275">
            <v>2024</v>
          </cell>
          <cell r="H275" t="str">
            <v>16.01.2024</v>
          </cell>
          <cell r="I275" t="str">
            <v>Electronic equipment BSTP</v>
          </cell>
          <cell r="K275" t="str">
            <v>ДОБАВЛЕНО</v>
          </cell>
          <cell r="L275">
            <v>1298.3</v>
          </cell>
        </row>
        <row r="276">
          <cell r="E276">
            <v>20303</v>
          </cell>
          <cell r="F276" t="str">
            <v>Ноутбук HP spectr x 360 i7-1165 G7 16 GB 512 GB</v>
          </cell>
          <cell r="G276">
            <v>2022</v>
          </cell>
          <cell r="H276" t="str">
            <v>31.12.2022</v>
          </cell>
          <cell r="I276" t="str">
            <v>Electronic equipment BSTP</v>
          </cell>
          <cell r="K276" t="str">
            <v>ДОБАВЛЕНО</v>
          </cell>
          <cell r="L276">
            <v>3018.7</v>
          </cell>
        </row>
        <row r="277">
          <cell r="E277">
            <v>20459</v>
          </cell>
          <cell r="F277" t="str">
            <v xml:space="preserve">Ноутбук lenovo ThinkPad T14sG2 14.0FHD Multi Touch i7-1185G7VP  </v>
          </cell>
          <cell r="G277">
            <v>2023</v>
          </cell>
          <cell r="H277" t="str">
            <v>20.07.2023</v>
          </cell>
          <cell r="I277" t="str">
            <v>Electronic equipment BSTP</v>
          </cell>
          <cell r="K277" t="str">
            <v>ДОБАВЛЕНО</v>
          </cell>
          <cell r="L277">
            <v>1640.99</v>
          </cell>
        </row>
        <row r="278">
          <cell r="E278">
            <v>20558</v>
          </cell>
          <cell r="F278" t="str">
            <v>Ноутбук Lenovo Thinkpad/ThinkBook G4 15.6 i5-1235G7 16GB 512GB SSD</v>
          </cell>
          <cell r="G278">
            <v>2024</v>
          </cell>
          <cell r="H278" t="str">
            <v>16.01.2024</v>
          </cell>
          <cell r="I278" t="str">
            <v>Electronic equipment BSTP</v>
          </cell>
          <cell r="K278" t="str">
            <v>ДОБАВЛЕНО</v>
          </cell>
          <cell r="L278">
            <v>1292.26</v>
          </cell>
        </row>
        <row r="279">
          <cell r="E279">
            <v>20442</v>
          </cell>
          <cell r="F279" t="str">
            <v>Планшет - интернет ( диагонально экрана от 8 до10)</v>
          </cell>
          <cell r="G279">
            <v>2023</v>
          </cell>
          <cell r="H279" t="str">
            <v>27.04.2023</v>
          </cell>
          <cell r="I279" t="str">
            <v>Electronic equipment BSTP</v>
          </cell>
          <cell r="K279" t="str">
            <v>ДОБАВЛЕНО</v>
          </cell>
          <cell r="L279">
            <v>274.76</v>
          </cell>
        </row>
        <row r="280">
          <cell r="E280">
            <v>20443</v>
          </cell>
          <cell r="F280" t="str">
            <v>Планшет - интернет ( диагонально экрана от 8 до10)</v>
          </cell>
          <cell r="G280">
            <v>2023</v>
          </cell>
          <cell r="H280" t="str">
            <v>27.04.2023</v>
          </cell>
          <cell r="I280" t="str">
            <v>Electronic equipment BSTP</v>
          </cell>
          <cell r="K280" t="str">
            <v>ДОБАВЛЕНО</v>
          </cell>
          <cell r="L280">
            <v>274.76</v>
          </cell>
        </row>
        <row r="281">
          <cell r="E281">
            <v>20444</v>
          </cell>
          <cell r="F281" t="str">
            <v>Планшет - интернет ( диагонально экрана от 8 до10)</v>
          </cell>
          <cell r="G281">
            <v>2023</v>
          </cell>
          <cell r="H281" t="str">
            <v>27.04.2023</v>
          </cell>
          <cell r="I281" t="str">
            <v>Electronic equipment BSTP</v>
          </cell>
          <cell r="K281" t="str">
            <v>ДОБАВЛЕНО</v>
          </cell>
          <cell r="L281">
            <v>274.76</v>
          </cell>
        </row>
        <row r="282">
          <cell r="E282">
            <v>20445</v>
          </cell>
          <cell r="F282" t="str">
            <v>Планшет - интернет ( диагонально экрана от 8 до10)</v>
          </cell>
          <cell r="G282">
            <v>2023</v>
          </cell>
          <cell r="H282" t="str">
            <v>27.04.2023</v>
          </cell>
          <cell r="I282" t="str">
            <v>Electronic equipment BSTP</v>
          </cell>
          <cell r="K282" t="str">
            <v>ДОБАВЛЕНО</v>
          </cell>
          <cell r="L282">
            <v>274.76</v>
          </cell>
        </row>
        <row r="283">
          <cell r="E283">
            <v>20477</v>
          </cell>
          <cell r="F283" t="str">
            <v>Планшет Cisco Room Navigator -Table Stand version -First light (White)</v>
          </cell>
          <cell r="G283">
            <v>2023</v>
          </cell>
          <cell r="H283" t="str">
            <v>31.07.2023</v>
          </cell>
          <cell r="I283" t="str">
            <v>Electronic equipment BSTP</v>
          </cell>
          <cell r="K283" t="str">
            <v>ДОБАВЛЕНО</v>
          </cell>
          <cell r="L283">
            <v>1773.14</v>
          </cell>
        </row>
        <row r="284">
          <cell r="E284">
            <v>20404</v>
          </cell>
          <cell r="F284" t="str">
            <v>Планшет Galaxy Tab A7 Lite</v>
          </cell>
          <cell r="G284">
            <v>2023</v>
          </cell>
          <cell r="H284" t="str">
            <v>20.02.2023</v>
          </cell>
          <cell r="I284" t="str">
            <v>Electronic equipment BSTP</v>
          </cell>
          <cell r="K284" t="str">
            <v>ДОБАВЛЕНО</v>
          </cell>
          <cell r="L284">
            <v>616.30999999999995</v>
          </cell>
        </row>
        <row r="285">
          <cell r="E285">
            <v>20405</v>
          </cell>
          <cell r="F285" t="str">
            <v>Планшет Galaxy Tab A7 Lite</v>
          </cell>
          <cell r="G285">
            <v>2023</v>
          </cell>
          <cell r="H285" t="str">
            <v>20.02.2023</v>
          </cell>
          <cell r="I285" t="str">
            <v>Electronic equipment BSTP</v>
          </cell>
          <cell r="K285" t="str">
            <v>ДОБАВЛЕНО</v>
          </cell>
          <cell r="L285">
            <v>616.30999999999995</v>
          </cell>
        </row>
        <row r="286">
          <cell r="E286">
            <v>20544</v>
          </cell>
          <cell r="F286" t="str">
            <v>Плоттер EPSON COLOR SC-T200 (запасными чернилами в комплекте)</v>
          </cell>
          <cell r="G286">
            <v>2024</v>
          </cell>
          <cell r="H286" t="str">
            <v>23.01.2024</v>
          </cell>
          <cell r="I286" t="str">
            <v>Electronic equipment BSTP</v>
          </cell>
          <cell r="K286" t="str">
            <v>ДОБАВЛЕНО</v>
          </cell>
          <cell r="L286">
            <v>5631</v>
          </cell>
        </row>
        <row r="287">
          <cell r="E287">
            <v>20471</v>
          </cell>
          <cell r="F287" t="str">
            <v>Принтер 7KW74A HP Color Lazerjet pro MFP A4 M283fdn print copy scan fax ADF600xdpi up to22ppm</v>
          </cell>
          <cell r="G287">
            <v>2023</v>
          </cell>
          <cell r="H287" t="str">
            <v>20.07.2023</v>
          </cell>
          <cell r="I287" t="str">
            <v>Electronic equipment BSTP</v>
          </cell>
          <cell r="K287" t="str">
            <v>ДОБАВЛЕНО</v>
          </cell>
          <cell r="L287">
            <v>869.56</v>
          </cell>
        </row>
        <row r="288">
          <cell r="E288">
            <v>20560</v>
          </cell>
          <cell r="F288" t="str">
            <v>Принтер Canon I-SENSYS MF275DW FA4</v>
          </cell>
          <cell r="G288">
            <v>2024</v>
          </cell>
          <cell r="H288" t="str">
            <v>24.01.2024</v>
          </cell>
          <cell r="I288" t="str">
            <v>Electronic equipment BSTP</v>
          </cell>
          <cell r="K288" t="str">
            <v>ДОБАВЛЕНО</v>
          </cell>
          <cell r="L288">
            <v>618.96</v>
          </cell>
        </row>
        <row r="289">
          <cell r="E289">
            <v>20561</v>
          </cell>
          <cell r="F289" t="str">
            <v>Принтер Canon I-SENSYS MF275DW FA4</v>
          </cell>
          <cell r="G289">
            <v>2024</v>
          </cell>
          <cell r="H289" t="str">
            <v>24.01.2024</v>
          </cell>
          <cell r="I289" t="str">
            <v>Electronic equipment BSTP</v>
          </cell>
          <cell r="K289" t="str">
            <v>ДОБАВЛЕНО</v>
          </cell>
          <cell r="L289">
            <v>618.96</v>
          </cell>
        </row>
        <row r="290">
          <cell r="E290">
            <v>20562</v>
          </cell>
          <cell r="F290" t="str">
            <v>Принтер Canon I-SENSYS MF275DW FA4</v>
          </cell>
          <cell r="G290">
            <v>2024</v>
          </cell>
          <cell r="H290" t="str">
            <v>24.01.2024</v>
          </cell>
          <cell r="I290" t="str">
            <v>Electronic equipment BSTP</v>
          </cell>
          <cell r="K290" t="str">
            <v>ДОБАВЛЕНО</v>
          </cell>
          <cell r="L290">
            <v>618.96</v>
          </cell>
        </row>
        <row r="291">
          <cell r="E291">
            <v>20563</v>
          </cell>
          <cell r="F291" t="str">
            <v>Принтер Canon I-SENSYS MF275DW FA4</v>
          </cell>
          <cell r="G291">
            <v>2024</v>
          </cell>
          <cell r="H291" t="str">
            <v>24.01.2024</v>
          </cell>
          <cell r="I291" t="str">
            <v>Electronic equipment BSTP</v>
          </cell>
          <cell r="K291" t="str">
            <v>ДОБАВЛЕНО</v>
          </cell>
          <cell r="L291">
            <v>618.96</v>
          </cell>
        </row>
        <row r="292">
          <cell r="E292">
            <v>20564</v>
          </cell>
          <cell r="F292" t="str">
            <v>Принтер Canon I-SENSYS MF275DW FA4</v>
          </cell>
          <cell r="G292">
            <v>2024</v>
          </cell>
          <cell r="H292" t="str">
            <v>24.01.2024</v>
          </cell>
          <cell r="I292" t="str">
            <v>Electronic equipment BSTP</v>
          </cell>
          <cell r="K292" t="str">
            <v>ДОБАВЛЕНО</v>
          </cell>
          <cell r="L292">
            <v>618.96</v>
          </cell>
        </row>
        <row r="293">
          <cell r="E293">
            <v>20565</v>
          </cell>
          <cell r="F293" t="str">
            <v>Принтер Canon I-SENSYS MF275DW FA4</v>
          </cell>
          <cell r="G293">
            <v>2024</v>
          </cell>
          <cell r="H293" t="str">
            <v>24.01.2024</v>
          </cell>
          <cell r="I293" t="str">
            <v>Electronic equipment BSTP</v>
          </cell>
          <cell r="K293" t="str">
            <v>ДОБАВЛЕНО</v>
          </cell>
          <cell r="L293">
            <v>618.96</v>
          </cell>
        </row>
        <row r="294">
          <cell r="E294">
            <v>20458</v>
          </cell>
          <cell r="F294" t="str">
            <v>Принтер Canon i-SENSYS MF655Cdw ALL in one printer 5158C004AA</v>
          </cell>
          <cell r="G294">
            <v>2023</v>
          </cell>
          <cell r="H294" t="str">
            <v>20.07.2023</v>
          </cell>
          <cell r="I294" t="str">
            <v>Electronic equipment BSTP</v>
          </cell>
          <cell r="K294" t="str">
            <v>ДОБАВЛЕНО</v>
          </cell>
          <cell r="L294">
            <v>857.48</v>
          </cell>
        </row>
        <row r="295">
          <cell r="E295">
            <v>20658</v>
          </cell>
          <cell r="F295" t="str">
            <v>Принтер Epson L 3250</v>
          </cell>
          <cell r="G295">
            <v>2024</v>
          </cell>
          <cell r="H295" t="str">
            <v>15.07.2024</v>
          </cell>
          <cell r="I295" t="str">
            <v>Electronic equipment BSTP</v>
          </cell>
          <cell r="K295" t="str">
            <v>ДОБАВЛЕНО</v>
          </cell>
          <cell r="L295">
            <v>330.91</v>
          </cell>
        </row>
        <row r="296">
          <cell r="E296">
            <v>20566</v>
          </cell>
          <cell r="F296" t="str">
            <v>Принтер Epson L15150</v>
          </cell>
          <cell r="G296">
            <v>2024</v>
          </cell>
          <cell r="H296" t="str">
            <v>16.01.2024</v>
          </cell>
          <cell r="I296" t="str">
            <v>Electronic equipment BSTP</v>
          </cell>
          <cell r="K296" t="str">
            <v>ДОБАВЛЕНО</v>
          </cell>
          <cell r="L296">
            <v>2098.41</v>
          </cell>
        </row>
        <row r="297">
          <cell r="E297">
            <v>20567</v>
          </cell>
          <cell r="F297" t="str">
            <v>Принтер Epson L15150</v>
          </cell>
          <cell r="G297">
            <v>2024</v>
          </cell>
          <cell r="H297" t="str">
            <v>16.01.2024</v>
          </cell>
          <cell r="I297" t="str">
            <v>Electronic equipment BSTP</v>
          </cell>
          <cell r="K297" t="str">
            <v>ДОБАВЛЕНО</v>
          </cell>
          <cell r="L297">
            <v>2098.41</v>
          </cell>
        </row>
        <row r="298">
          <cell r="E298">
            <v>20503</v>
          </cell>
          <cell r="F298" t="str">
            <v>Свитч - L2+ managed POE switch with 24GE+4SFP. 24port POE with max 370W limit and smart fan temperat</v>
          </cell>
          <cell r="G298">
            <v>2023</v>
          </cell>
          <cell r="H298" t="str">
            <v>28.12.2023</v>
          </cell>
          <cell r="I298" t="str">
            <v>Electronic equipment BSTP</v>
          </cell>
          <cell r="K298" t="str">
            <v>ДОБАВЛЕНО</v>
          </cell>
          <cell r="L298">
            <v>1811.58</v>
          </cell>
        </row>
        <row r="299">
          <cell r="E299">
            <v>20504</v>
          </cell>
          <cell r="F299" t="str">
            <v>Свитч - L2+ managed POE switch with 24GE+4SFP. 24port POE with max 370W limit and smart fan temperat</v>
          </cell>
          <cell r="G299">
            <v>2023</v>
          </cell>
          <cell r="H299" t="str">
            <v>28.12.2023</v>
          </cell>
          <cell r="I299" t="str">
            <v>Electronic equipment BSTP</v>
          </cell>
          <cell r="K299" t="str">
            <v>ДОБАВЛЕНО</v>
          </cell>
          <cell r="L299">
            <v>1811.58</v>
          </cell>
        </row>
        <row r="300">
          <cell r="E300">
            <v>20505</v>
          </cell>
          <cell r="F300" t="str">
            <v>Свитч - L2+ managed POE switch with 24GE+4SFP. 24port POE with max 370W limit and smart fan temperat</v>
          </cell>
          <cell r="G300">
            <v>2023</v>
          </cell>
          <cell r="H300" t="str">
            <v>28.12.2023</v>
          </cell>
          <cell r="I300" t="str">
            <v>Electronic equipment BSTP</v>
          </cell>
          <cell r="K300" t="str">
            <v>ДОБАВЛЕНО</v>
          </cell>
          <cell r="L300">
            <v>1811.58</v>
          </cell>
        </row>
        <row r="301">
          <cell r="E301">
            <v>20098</v>
          </cell>
          <cell r="F301" t="str">
            <v>Свитч - FortiSwitch-248E-FPOE Layer 2/3 FortiGate switch controller compatible PoE+switch with 48xGE</v>
          </cell>
          <cell r="G301">
            <v>2024</v>
          </cell>
          <cell r="H301" t="str">
            <v>31.08.2024</v>
          </cell>
          <cell r="I301" t="str">
            <v>Electronic equipment BSTP</v>
          </cell>
          <cell r="K301" t="str">
            <v>ДОБАВЛЕНО</v>
          </cell>
          <cell r="L301">
            <v>5745.13</v>
          </cell>
        </row>
        <row r="302">
          <cell r="E302">
            <v>20099</v>
          </cell>
          <cell r="F302" t="str">
            <v>Свитч - FortiSwitch-248E-FPOE Layer 2/3 FortiGate switch controller compatible PoE+switch with 48xGE</v>
          </cell>
          <cell r="G302">
            <v>2024</v>
          </cell>
          <cell r="H302" t="str">
            <v>31.08.2024</v>
          </cell>
          <cell r="I302" t="str">
            <v>Electronic equipment BSTP</v>
          </cell>
          <cell r="K302" t="str">
            <v>ДОБАВЛЕНО</v>
          </cell>
          <cell r="L302">
            <v>5745.13</v>
          </cell>
        </row>
        <row r="303">
          <cell r="E303">
            <v>20100</v>
          </cell>
          <cell r="F303" t="str">
            <v>Свитч - FortiSwitch-248E-FPOE Layer 2/3 FortiGate switch controller compatible PoE+switch with 48xGE</v>
          </cell>
          <cell r="G303">
            <v>2024</v>
          </cell>
          <cell r="H303" t="str">
            <v>31.08.2024</v>
          </cell>
          <cell r="I303" t="str">
            <v>Electronic equipment BSTP</v>
          </cell>
          <cell r="K303" t="str">
            <v>ДОБАВЛЕНО</v>
          </cell>
          <cell r="L303">
            <v>5745.13</v>
          </cell>
        </row>
        <row r="304">
          <cell r="E304">
            <v>20101</v>
          </cell>
          <cell r="F304" t="str">
            <v>Свитч - FortiSwitch-248E-FPOE Layer 2/3 FortiGate switch controller compatible PoE+switch with 48xGE</v>
          </cell>
          <cell r="G304">
            <v>2024</v>
          </cell>
          <cell r="H304" t="str">
            <v>31.08.2024</v>
          </cell>
          <cell r="I304" t="str">
            <v>Electronic equipment BSTP</v>
          </cell>
          <cell r="K304" t="str">
            <v>ДОБАВЛЕНО</v>
          </cell>
          <cell r="L304">
            <v>5745.13</v>
          </cell>
        </row>
        <row r="305">
          <cell r="E305">
            <v>20468</v>
          </cell>
          <cell r="F305" t="str">
            <v>Сервер  модели Dell Power Edge R650</v>
          </cell>
          <cell r="G305">
            <v>2023</v>
          </cell>
          <cell r="H305" t="str">
            <v>30.06.2023</v>
          </cell>
          <cell r="I305" t="str">
            <v>Electronic equipment BSTP</v>
          </cell>
          <cell r="K305" t="str">
            <v>ДОБАВЛЕНО</v>
          </cell>
          <cell r="L305">
            <v>23702.47</v>
          </cell>
        </row>
        <row r="306">
          <cell r="E306">
            <v>20329</v>
          </cell>
          <cell r="F306" t="str">
            <v>Сервер - HP proliant DL360 Gen9 2X intel Xeon E5-2687W</v>
          </cell>
          <cell r="G306">
            <v>2023</v>
          </cell>
          <cell r="H306" t="str">
            <v>20.01.2023</v>
          </cell>
          <cell r="I306" t="str">
            <v>Electronic equipment BSTP</v>
          </cell>
          <cell r="K306" t="str">
            <v>ДОБАВЛЕНО</v>
          </cell>
          <cell r="L306">
            <v>23170.9</v>
          </cell>
        </row>
        <row r="307">
          <cell r="E307">
            <v>20292</v>
          </cell>
          <cell r="F307" t="str">
            <v>Сервер Dell Power Edge R650 Server</v>
          </cell>
          <cell r="G307">
            <v>2022</v>
          </cell>
          <cell r="H307" t="str">
            <v>05.12.2022</v>
          </cell>
          <cell r="I307" t="str">
            <v>Electronic equipment BSTP</v>
          </cell>
          <cell r="K307" t="str">
            <v>ДОБАВЛЕНО</v>
          </cell>
          <cell r="L307">
            <v>20825.03</v>
          </cell>
        </row>
        <row r="308">
          <cell r="E308">
            <v>20293</v>
          </cell>
          <cell r="F308" t="str">
            <v>Сервер Dell Power Edge R650 Storage Array</v>
          </cell>
          <cell r="G308">
            <v>2022</v>
          </cell>
          <cell r="H308" t="str">
            <v>05.12.2022</v>
          </cell>
          <cell r="I308" t="str">
            <v>Electronic equipment BSTP</v>
          </cell>
          <cell r="K308" t="str">
            <v>ДОБАВЛЕНО</v>
          </cell>
          <cell r="L308">
            <v>13717.29</v>
          </cell>
        </row>
        <row r="309">
          <cell r="E309">
            <v>20677</v>
          </cell>
          <cell r="F309" t="str">
            <v>Сервер системы видеонаблюдения DHI-EVS7136S</v>
          </cell>
          <cell r="G309">
            <v>2024</v>
          </cell>
          <cell r="H309" t="str">
            <v>31.10.2024</v>
          </cell>
          <cell r="I309" t="str">
            <v>Electronic equipment BSTP</v>
          </cell>
          <cell r="K309" t="str">
            <v>ДОБАВЛЕНО</v>
          </cell>
          <cell r="L309">
            <v>25941.7</v>
          </cell>
        </row>
        <row r="310">
          <cell r="E310">
            <v>20678</v>
          </cell>
          <cell r="F310" t="str">
            <v>Сервер системы видеонаблюдения DHI-EVS7136S</v>
          </cell>
          <cell r="G310">
            <v>2024</v>
          </cell>
          <cell r="H310" t="str">
            <v>31.10.2024</v>
          </cell>
          <cell r="I310" t="str">
            <v>Electronic equipment BSTP</v>
          </cell>
          <cell r="K310" t="str">
            <v>ДОБАВЛЕНО</v>
          </cell>
          <cell r="L310">
            <v>25941.7</v>
          </cell>
        </row>
        <row r="311">
          <cell r="E311">
            <v>20469</v>
          </cell>
          <cell r="F311" t="str">
            <v>Система хранения данных Dell Power Vault ME5024 storage Array</v>
          </cell>
          <cell r="G311">
            <v>2023</v>
          </cell>
          <cell r="H311" t="str">
            <v>30.06.2023</v>
          </cell>
          <cell r="I311" t="str">
            <v>Electronic equipment BSTP</v>
          </cell>
          <cell r="K311" t="str">
            <v>ДОБАВЛЕНО</v>
          </cell>
          <cell r="L311">
            <v>17117.419999999998</v>
          </cell>
        </row>
        <row r="312">
          <cell r="E312">
            <v>20102</v>
          </cell>
          <cell r="F312" t="str">
            <v>Телефон AVAYA  i139</v>
          </cell>
          <cell r="G312">
            <v>2024</v>
          </cell>
          <cell r="H312" t="str">
            <v>05.09.2024</v>
          </cell>
          <cell r="I312" t="str">
            <v>Electronic equipment BSTP</v>
          </cell>
          <cell r="K312" t="str">
            <v>ДОБАВЛЕНО</v>
          </cell>
          <cell r="L312">
            <v>273.49</v>
          </cell>
        </row>
        <row r="313">
          <cell r="E313">
            <v>20103</v>
          </cell>
          <cell r="F313" t="str">
            <v>Телефон AVAYA  i139</v>
          </cell>
          <cell r="G313">
            <v>2024</v>
          </cell>
          <cell r="H313" t="str">
            <v>05.09.2024</v>
          </cell>
          <cell r="I313" t="str">
            <v>Electronic equipment BSTP</v>
          </cell>
          <cell r="K313" t="str">
            <v>ДОБАВЛЕНО</v>
          </cell>
          <cell r="L313">
            <v>273.49</v>
          </cell>
        </row>
        <row r="314">
          <cell r="E314">
            <v>20104</v>
          </cell>
          <cell r="F314" t="str">
            <v>Телефон AVAYA  i139</v>
          </cell>
          <cell r="G314">
            <v>2024</v>
          </cell>
          <cell r="H314" t="str">
            <v>05.09.2024</v>
          </cell>
          <cell r="I314" t="str">
            <v>Electronic equipment BSTP</v>
          </cell>
          <cell r="K314" t="str">
            <v>ДОБАВЛЕНО</v>
          </cell>
          <cell r="L314">
            <v>273.49</v>
          </cell>
        </row>
        <row r="315">
          <cell r="E315">
            <v>20105</v>
          </cell>
          <cell r="F315" t="str">
            <v>Телефон AVAYA  i139</v>
          </cell>
          <cell r="G315">
            <v>2024</v>
          </cell>
          <cell r="H315" t="str">
            <v>05.09.2024</v>
          </cell>
          <cell r="I315" t="str">
            <v>Electronic equipment BSTP</v>
          </cell>
          <cell r="K315" t="str">
            <v>ДОБАВЛЕНО</v>
          </cell>
          <cell r="L315">
            <v>273.49</v>
          </cell>
        </row>
        <row r="316">
          <cell r="E316">
            <v>20106</v>
          </cell>
          <cell r="F316" t="str">
            <v>Телефон AVAYA  i139</v>
          </cell>
          <cell r="G316">
            <v>2024</v>
          </cell>
          <cell r="H316" t="str">
            <v>05.09.2024</v>
          </cell>
          <cell r="I316" t="str">
            <v>Electronic equipment BSTP</v>
          </cell>
          <cell r="K316" t="str">
            <v>ДОБАВЛЕНО</v>
          </cell>
          <cell r="L316">
            <v>273.49</v>
          </cell>
        </row>
        <row r="317">
          <cell r="E317">
            <v>20107</v>
          </cell>
          <cell r="F317" t="str">
            <v>Телефон AVAYA  i139</v>
          </cell>
          <cell r="G317">
            <v>2024</v>
          </cell>
          <cell r="H317" t="str">
            <v>05.09.2024</v>
          </cell>
          <cell r="I317" t="str">
            <v>Electronic equipment BSTP</v>
          </cell>
          <cell r="K317" t="str">
            <v>ДОБАВЛЕНО</v>
          </cell>
          <cell r="L317">
            <v>273.49</v>
          </cell>
        </row>
        <row r="318">
          <cell r="E318">
            <v>20108</v>
          </cell>
          <cell r="F318" t="str">
            <v>Телефон AVAYA  i139</v>
          </cell>
          <cell r="G318">
            <v>2024</v>
          </cell>
          <cell r="H318" t="str">
            <v>05.09.2024</v>
          </cell>
          <cell r="I318" t="str">
            <v>Electronic equipment BSTP</v>
          </cell>
          <cell r="K318" t="str">
            <v>ДОБАВЛЕНО</v>
          </cell>
          <cell r="L318">
            <v>273.49</v>
          </cell>
        </row>
        <row r="319">
          <cell r="E319">
            <v>20109</v>
          </cell>
          <cell r="F319" t="str">
            <v>Телефон AVAYA  i139</v>
          </cell>
          <cell r="G319">
            <v>2024</v>
          </cell>
          <cell r="H319" t="str">
            <v>05.09.2024</v>
          </cell>
          <cell r="I319" t="str">
            <v>Electronic equipment BSTP</v>
          </cell>
          <cell r="K319" t="str">
            <v>ДОБАВЛЕНО</v>
          </cell>
          <cell r="L319">
            <v>273.49</v>
          </cell>
        </row>
        <row r="320">
          <cell r="E320">
            <v>20110</v>
          </cell>
          <cell r="F320" t="str">
            <v>Телефон AVAYA  i139</v>
          </cell>
          <cell r="G320">
            <v>2024</v>
          </cell>
          <cell r="H320" t="str">
            <v>05.09.2024</v>
          </cell>
          <cell r="I320" t="str">
            <v>Electronic equipment BSTP</v>
          </cell>
          <cell r="K320" t="str">
            <v>ДОБАВЛЕНО</v>
          </cell>
          <cell r="L320">
            <v>273.49</v>
          </cell>
        </row>
        <row r="321">
          <cell r="E321">
            <v>20111</v>
          </cell>
          <cell r="F321" t="str">
            <v>Телефон AVAYA  i139</v>
          </cell>
          <cell r="G321">
            <v>2024</v>
          </cell>
          <cell r="H321" t="str">
            <v>05.09.2024</v>
          </cell>
          <cell r="I321" t="str">
            <v>Electronic equipment BSTP</v>
          </cell>
          <cell r="K321" t="str">
            <v>ДОБАВЛЕНО</v>
          </cell>
          <cell r="L321">
            <v>273.49</v>
          </cell>
        </row>
        <row r="322">
          <cell r="E322">
            <v>20112</v>
          </cell>
          <cell r="F322" t="str">
            <v>Телефон AVAYA  i139</v>
          </cell>
          <cell r="G322">
            <v>2024</v>
          </cell>
          <cell r="H322" t="str">
            <v>05.09.2024</v>
          </cell>
          <cell r="I322" t="str">
            <v>Electronic equipment BSTP</v>
          </cell>
          <cell r="K322" t="str">
            <v>ДОБАВЛЕНО</v>
          </cell>
          <cell r="L322">
            <v>273.49</v>
          </cell>
        </row>
        <row r="323">
          <cell r="E323">
            <v>20113</v>
          </cell>
          <cell r="F323" t="str">
            <v>Телефон AVAYA  i139</v>
          </cell>
          <cell r="G323">
            <v>2024</v>
          </cell>
          <cell r="H323" t="str">
            <v>05.09.2024</v>
          </cell>
          <cell r="I323" t="str">
            <v>Electronic equipment BSTP</v>
          </cell>
          <cell r="K323" t="str">
            <v>ДОБАВЛЕНО</v>
          </cell>
          <cell r="L323">
            <v>273.49</v>
          </cell>
        </row>
        <row r="324">
          <cell r="E324">
            <v>20114</v>
          </cell>
          <cell r="F324" t="str">
            <v>Телефон AVAYA  i139</v>
          </cell>
          <cell r="G324">
            <v>2024</v>
          </cell>
          <cell r="H324" t="str">
            <v>05.09.2024</v>
          </cell>
          <cell r="I324" t="str">
            <v>Electronic equipment BSTP</v>
          </cell>
          <cell r="K324" t="str">
            <v>ДОБАВЛЕНО</v>
          </cell>
          <cell r="L324">
            <v>273.49</v>
          </cell>
        </row>
        <row r="325">
          <cell r="E325">
            <v>20115</v>
          </cell>
          <cell r="F325" t="str">
            <v>Телефон AVAYA  i139</v>
          </cell>
          <cell r="G325">
            <v>2024</v>
          </cell>
          <cell r="H325" t="str">
            <v>05.09.2024</v>
          </cell>
          <cell r="I325" t="str">
            <v>Electronic equipment BSTP</v>
          </cell>
          <cell r="K325" t="str">
            <v>ДОБАВЛЕНО</v>
          </cell>
          <cell r="L325">
            <v>273.49</v>
          </cell>
        </row>
        <row r="326">
          <cell r="E326">
            <v>20116</v>
          </cell>
          <cell r="F326" t="str">
            <v>Телефон AVAYA  i139</v>
          </cell>
          <cell r="G326">
            <v>2024</v>
          </cell>
          <cell r="H326" t="str">
            <v>05.09.2024</v>
          </cell>
          <cell r="I326" t="str">
            <v>Electronic equipment BSTP</v>
          </cell>
          <cell r="K326" t="str">
            <v>ДОБАВЛЕНО</v>
          </cell>
          <cell r="L326">
            <v>273.49</v>
          </cell>
        </row>
        <row r="327">
          <cell r="E327">
            <v>20117</v>
          </cell>
          <cell r="F327" t="str">
            <v>Телефон AVAYA  i139</v>
          </cell>
          <cell r="G327">
            <v>2024</v>
          </cell>
          <cell r="H327" t="str">
            <v>05.09.2024</v>
          </cell>
          <cell r="I327" t="str">
            <v>Electronic equipment BSTP</v>
          </cell>
          <cell r="K327" t="str">
            <v>ДОБАВЛЕНО</v>
          </cell>
          <cell r="L327">
            <v>273.49</v>
          </cell>
        </row>
        <row r="328">
          <cell r="E328">
            <v>20118</v>
          </cell>
          <cell r="F328" t="str">
            <v>Телефон AVAYA  i139</v>
          </cell>
          <cell r="G328">
            <v>2024</v>
          </cell>
          <cell r="H328" t="str">
            <v>05.09.2024</v>
          </cell>
          <cell r="I328" t="str">
            <v>Electronic equipment BSTP</v>
          </cell>
          <cell r="K328" t="str">
            <v>ДОБАВЛЕНО</v>
          </cell>
          <cell r="L328">
            <v>273.49</v>
          </cell>
        </row>
        <row r="329">
          <cell r="E329">
            <v>20119</v>
          </cell>
          <cell r="F329" t="str">
            <v>Телефон AVAYA  i139</v>
          </cell>
          <cell r="G329">
            <v>2024</v>
          </cell>
          <cell r="H329" t="str">
            <v>05.09.2024</v>
          </cell>
          <cell r="I329" t="str">
            <v>Electronic equipment BSTP</v>
          </cell>
          <cell r="K329" t="str">
            <v>ДОБАВЛЕНО</v>
          </cell>
          <cell r="L329">
            <v>273.49</v>
          </cell>
        </row>
        <row r="330">
          <cell r="E330">
            <v>20120</v>
          </cell>
          <cell r="F330" t="str">
            <v>Телефон AVAYA  i139</v>
          </cell>
          <cell r="G330">
            <v>2024</v>
          </cell>
          <cell r="H330" t="str">
            <v>05.09.2024</v>
          </cell>
          <cell r="I330" t="str">
            <v>Electronic equipment BSTP</v>
          </cell>
          <cell r="K330" t="str">
            <v>ДОБАВЛЕНО</v>
          </cell>
          <cell r="L330">
            <v>273.49</v>
          </cell>
        </row>
        <row r="331">
          <cell r="E331">
            <v>20121</v>
          </cell>
          <cell r="F331" t="str">
            <v>Телефон AVAYA  i139</v>
          </cell>
          <cell r="G331">
            <v>2024</v>
          </cell>
          <cell r="H331" t="str">
            <v>05.09.2024</v>
          </cell>
          <cell r="I331" t="str">
            <v>Electronic equipment BSTP</v>
          </cell>
          <cell r="K331" t="str">
            <v>ДОБАВЛЕНО</v>
          </cell>
          <cell r="L331">
            <v>273.49</v>
          </cell>
        </row>
        <row r="332">
          <cell r="E332">
            <v>20122</v>
          </cell>
          <cell r="F332" t="str">
            <v>Телефон AVAYA  i139</v>
          </cell>
          <cell r="G332">
            <v>2024</v>
          </cell>
          <cell r="H332" t="str">
            <v>05.09.2024</v>
          </cell>
          <cell r="I332" t="str">
            <v>Electronic equipment BSTP</v>
          </cell>
          <cell r="K332" t="str">
            <v>ДОБАВЛЕНО</v>
          </cell>
          <cell r="L332">
            <v>273.49</v>
          </cell>
        </row>
        <row r="333">
          <cell r="E333">
            <v>20123</v>
          </cell>
          <cell r="F333" t="str">
            <v>Телефон AVAYA  i139</v>
          </cell>
          <cell r="G333">
            <v>2024</v>
          </cell>
          <cell r="H333" t="str">
            <v>05.09.2024</v>
          </cell>
          <cell r="I333" t="str">
            <v>Electronic equipment BSTP</v>
          </cell>
          <cell r="K333" t="str">
            <v>ДОБАВЛЕНО</v>
          </cell>
          <cell r="L333">
            <v>273.49</v>
          </cell>
        </row>
        <row r="334">
          <cell r="E334">
            <v>20124</v>
          </cell>
          <cell r="F334" t="str">
            <v>Телефон AVAYA  i139</v>
          </cell>
          <cell r="G334">
            <v>2024</v>
          </cell>
          <cell r="H334" t="str">
            <v>05.09.2024</v>
          </cell>
          <cell r="I334" t="str">
            <v>Electronic equipment BSTP</v>
          </cell>
          <cell r="K334" t="str">
            <v>ДОБАВЛЕНО</v>
          </cell>
          <cell r="L334">
            <v>273.49</v>
          </cell>
        </row>
        <row r="335">
          <cell r="E335">
            <v>20125</v>
          </cell>
          <cell r="F335" t="str">
            <v>Телефон AVAYA  i139</v>
          </cell>
          <cell r="G335">
            <v>2024</v>
          </cell>
          <cell r="H335" t="str">
            <v>05.09.2024</v>
          </cell>
          <cell r="I335" t="str">
            <v>Electronic equipment BSTP</v>
          </cell>
          <cell r="K335" t="str">
            <v>ДОБАВЛЕНО</v>
          </cell>
          <cell r="L335">
            <v>273.49</v>
          </cell>
        </row>
        <row r="336">
          <cell r="E336">
            <v>20126</v>
          </cell>
          <cell r="F336" t="str">
            <v>Телефон AVAYA  i139</v>
          </cell>
          <cell r="G336">
            <v>2024</v>
          </cell>
          <cell r="H336" t="str">
            <v>05.09.2024</v>
          </cell>
          <cell r="I336" t="str">
            <v>Electronic equipment BSTP</v>
          </cell>
          <cell r="K336" t="str">
            <v>ДОБАВЛЕНО</v>
          </cell>
          <cell r="L336">
            <v>273.49</v>
          </cell>
        </row>
        <row r="337">
          <cell r="E337">
            <v>20127</v>
          </cell>
          <cell r="F337" t="str">
            <v>Телефон AVAYA  i139</v>
          </cell>
          <cell r="G337">
            <v>2024</v>
          </cell>
          <cell r="H337" t="str">
            <v>05.09.2024</v>
          </cell>
          <cell r="I337" t="str">
            <v>Electronic equipment BSTP</v>
          </cell>
          <cell r="K337" t="str">
            <v>ДОБАВЛЕНО</v>
          </cell>
          <cell r="L337">
            <v>273.49</v>
          </cell>
        </row>
        <row r="338">
          <cell r="E338">
            <v>20128</v>
          </cell>
          <cell r="F338" t="str">
            <v>Телефон AVAYA  i139</v>
          </cell>
          <cell r="G338">
            <v>2024</v>
          </cell>
          <cell r="H338" t="str">
            <v>05.09.2024</v>
          </cell>
          <cell r="I338" t="str">
            <v>Electronic equipment BSTP</v>
          </cell>
          <cell r="K338" t="str">
            <v>ДОБАВЛЕНО</v>
          </cell>
          <cell r="L338">
            <v>273.49</v>
          </cell>
        </row>
        <row r="339">
          <cell r="E339">
            <v>20129</v>
          </cell>
          <cell r="F339" t="str">
            <v>Телефон AVAYA  i139</v>
          </cell>
          <cell r="G339">
            <v>2024</v>
          </cell>
          <cell r="H339" t="str">
            <v>05.09.2024</v>
          </cell>
          <cell r="I339" t="str">
            <v>Electronic equipment BSTP</v>
          </cell>
          <cell r="K339" t="str">
            <v>ДОБАВЛЕНО</v>
          </cell>
          <cell r="L339">
            <v>273.49</v>
          </cell>
        </row>
        <row r="340">
          <cell r="E340">
            <v>20130</v>
          </cell>
          <cell r="F340" t="str">
            <v>Телефон AVAYA  i139</v>
          </cell>
          <cell r="G340">
            <v>2024</v>
          </cell>
          <cell r="H340" t="str">
            <v>05.09.2024</v>
          </cell>
          <cell r="I340" t="str">
            <v>Electronic equipment BSTP</v>
          </cell>
          <cell r="K340" t="str">
            <v>ДОБАВЛЕНО</v>
          </cell>
          <cell r="L340">
            <v>273.49</v>
          </cell>
        </row>
        <row r="341">
          <cell r="E341">
            <v>20131</v>
          </cell>
          <cell r="F341" t="str">
            <v>Телефон AVAYA  i139</v>
          </cell>
          <cell r="G341">
            <v>2024</v>
          </cell>
          <cell r="H341" t="str">
            <v>05.09.2024</v>
          </cell>
          <cell r="I341" t="str">
            <v>Electronic equipment BSTP</v>
          </cell>
          <cell r="K341" t="str">
            <v>ДОБАВЛЕНО</v>
          </cell>
          <cell r="L341">
            <v>273.49</v>
          </cell>
        </row>
        <row r="342">
          <cell r="E342">
            <v>20132</v>
          </cell>
          <cell r="F342" t="str">
            <v>Телефон AVAYA  i139</v>
          </cell>
          <cell r="G342">
            <v>2024</v>
          </cell>
          <cell r="H342" t="str">
            <v>05.09.2024</v>
          </cell>
          <cell r="I342" t="str">
            <v>Electronic equipment BSTP</v>
          </cell>
          <cell r="K342" t="str">
            <v>ДОБАВЛЕНО</v>
          </cell>
          <cell r="L342">
            <v>273.49</v>
          </cell>
        </row>
        <row r="343">
          <cell r="E343">
            <v>20133</v>
          </cell>
          <cell r="F343" t="str">
            <v>Телефон AVAYA  i139</v>
          </cell>
          <cell r="G343">
            <v>2024</v>
          </cell>
          <cell r="H343" t="str">
            <v>05.09.2024</v>
          </cell>
          <cell r="I343" t="str">
            <v>Electronic equipment BSTP</v>
          </cell>
          <cell r="K343" t="str">
            <v>ДОБАВЛЕНО</v>
          </cell>
          <cell r="L343">
            <v>273.49</v>
          </cell>
        </row>
        <row r="344">
          <cell r="E344">
            <v>20134</v>
          </cell>
          <cell r="F344" t="str">
            <v>Телефон AVAYA  i139</v>
          </cell>
          <cell r="G344">
            <v>2024</v>
          </cell>
          <cell r="H344" t="str">
            <v>05.09.2024</v>
          </cell>
          <cell r="I344" t="str">
            <v>Electronic equipment BSTP</v>
          </cell>
          <cell r="K344" t="str">
            <v>ДОБАВЛЕНО</v>
          </cell>
          <cell r="L344">
            <v>273.49</v>
          </cell>
        </row>
        <row r="345">
          <cell r="E345">
            <v>20135</v>
          </cell>
          <cell r="F345" t="str">
            <v>Телефон AVAYA  i139</v>
          </cell>
          <cell r="G345">
            <v>2024</v>
          </cell>
          <cell r="H345" t="str">
            <v>05.09.2024</v>
          </cell>
          <cell r="I345" t="str">
            <v>Electronic equipment BSTP</v>
          </cell>
          <cell r="K345" t="str">
            <v>ДОБАВЛЕНО</v>
          </cell>
          <cell r="L345">
            <v>273.49</v>
          </cell>
        </row>
        <row r="346">
          <cell r="E346">
            <v>20136</v>
          </cell>
          <cell r="F346" t="str">
            <v>Телефон AVAYA  i139</v>
          </cell>
          <cell r="G346">
            <v>2024</v>
          </cell>
          <cell r="H346" t="str">
            <v>05.09.2024</v>
          </cell>
          <cell r="I346" t="str">
            <v>Electronic equipment BSTP</v>
          </cell>
          <cell r="K346" t="str">
            <v>ДОБАВЛЕНО</v>
          </cell>
          <cell r="L346">
            <v>273.49</v>
          </cell>
        </row>
        <row r="347">
          <cell r="E347">
            <v>20137</v>
          </cell>
          <cell r="F347" t="str">
            <v>Телефон AVAYA  i139</v>
          </cell>
          <cell r="G347">
            <v>2024</v>
          </cell>
          <cell r="H347" t="str">
            <v>05.09.2024</v>
          </cell>
          <cell r="I347" t="str">
            <v>Electronic equipment BSTP</v>
          </cell>
          <cell r="K347" t="str">
            <v>ДОБАВЛЕНО</v>
          </cell>
          <cell r="L347">
            <v>273.49</v>
          </cell>
        </row>
        <row r="348">
          <cell r="E348">
            <v>20138</v>
          </cell>
          <cell r="F348" t="str">
            <v>Телефон AVAYA  i139</v>
          </cell>
          <cell r="G348">
            <v>2024</v>
          </cell>
          <cell r="H348" t="str">
            <v>05.09.2024</v>
          </cell>
          <cell r="I348" t="str">
            <v>Electronic equipment BSTP</v>
          </cell>
          <cell r="K348" t="str">
            <v>ДОБАВЛЕНО</v>
          </cell>
          <cell r="L348">
            <v>273.49</v>
          </cell>
        </row>
        <row r="349">
          <cell r="E349">
            <v>20139</v>
          </cell>
          <cell r="F349" t="str">
            <v>Телефон AVAYA  i139</v>
          </cell>
          <cell r="G349">
            <v>2024</v>
          </cell>
          <cell r="H349" t="str">
            <v>05.09.2024</v>
          </cell>
          <cell r="I349" t="str">
            <v>Electronic equipment BSTP</v>
          </cell>
          <cell r="K349" t="str">
            <v>ДОБАВЛЕНО</v>
          </cell>
          <cell r="L349">
            <v>273.49</v>
          </cell>
        </row>
        <row r="350">
          <cell r="E350">
            <v>20140</v>
          </cell>
          <cell r="F350" t="str">
            <v>Телефон AVAYA  i139</v>
          </cell>
          <cell r="G350">
            <v>2024</v>
          </cell>
          <cell r="H350" t="str">
            <v>05.09.2024</v>
          </cell>
          <cell r="I350" t="str">
            <v>Electronic equipment BSTP</v>
          </cell>
          <cell r="K350" t="str">
            <v>ДОБАВЛЕНО</v>
          </cell>
          <cell r="L350">
            <v>273.49</v>
          </cell>
        </row>
        <row r="351">
          <cell r="E351">
            <v>20141</v>
          </cell>
          <cell r="F351" t="str">
            <v>Телефон AVAYA  i139</v>
          </cell>
          <cell r="G351">
            <v>2024</v>
          </cell>
          <cell r="H351" t="str">
            <v>05.09.2024</v>
          </cell>
          <cell r="I351" t="str">
            <v>Electronic equipment BSTP</v>
          </cell>
          <cell r="K351" t="str">
            <v>ДОБАВЛЕНО</v>
          </cell>
          <cell r="L351">
            <v>273.49</v>
          </cell>
        </row>
        <row r="352">
          <cell r="E352">
            <v>20142</v>
          </cell>
          <cell r="F352" t="str">
            <v>Телефон AVAYA  i139</v>
          </cell>
          <cell r="G352">
            <v>2024</v>
          </cell>
          <cell r="H352" t="str">
            <v>05.09.2024</v>
          </cell>
          <cell r="I352" t="str">
            <v>Electronic equipment BSTP</v>
          </cell>
          <cell r="K352" t="str">
            <v>ДОБАВЛЕНО</v>
          </cell>
          <cell r="L352">
            <v>273.49</v>
          </cell>
        </row>
        <row r="353">
          <cell r="E353">
            <v>20143</v>
          </cell>
          <cell r="F353" t="str">
            <v>Телефон AVAYA  i139</v>
          </cell>
          <cell r="G353">
            <v>2024</v>
          </cell>
          <cell r="H353" t="str">
            <v>05.09.2024</v>
          </cell>
          <cell r="I353" t="str">
            <v>Electronic equipment BSTP</v>
          </cell>
          <cell r="K353" t="str">
            <v>ДОБАВЛЕНО</v>
          </cell>
          <cell r="L353">
            <v>273.49</v>
          </cell>
        </row>
        <row r="354">
          <cell r="E354">
            <v>20144</v>
          </cell>
          <cell r="F354" t="str">
            <v>Телефон AVAYA  i139</v>
          </cell>
          <cell r="G354">
            <v>2024</v>
          </cell>
          <cell r="H354" t="str">
            <v>13.09.2024</v>
          </cell>
          <cell r="I354" t="str">
            <v>Electronic equipment BSTP</v>
          </cell>
          <cell r="K354" t="str">
            <v>ДОБАВЛЕНО</v>
          </cell>
          <cell r="L354">
            <v>273.49</v>
          </cell>
        </row>
        <row r="355">
          <cell r="E355">
            <v>20145</v>
          </cell>
          <cell r="F355" t="str">
            <v>Телефон AVAYA  i139</v>
          </cell>
          <cell r="G355">
            <v>2024</v>
          </cell>
          <cell r="H355" t="str">
            <v>13.09.2024</v>
          </cell>
          <cell r="I355" t="str">
            <v>Electronic equipment BSTP</v>
          </cell>
          <cell r="K355" t="str">
            <v>ДОБАВЛЕНО</v>
          </cell>
          <cell r="L355">
            <v>273.49</v>
          </cell>
        </row>
        <row r="356">
          <cell r="E356">
            <v>20146</v>
          </cell>
          <cell r="F356" t="str">
            <v>Телефон AVAYA  i139</v>
          </cell>
          <cell r="G356">
            <v>2024</v>
          </cell>
          <cell r="H356" t="str">
            <v>13.09.2024</v>
          </cell>
          <cell r="I356" t="str">
            <v>Electronic equipment BSTP</v>
          </cell>
          <cell r="K356" t="str">
            <v>ДОБАВЛЕНО</v>
          </cell>
          <cell r="L356">
            <v>273.49</v>
          </cell>
        </row>
        <row r="357">
          <cell r="E357">
            <v>20147</v>
          </cell>
          <cell r="F357" t="str">
            <v>Телефон AVAYA  i139</v>
          </cell>
          <cell r="G357">
            <v>2024</v>
          </cell>
          <cell r="H357" t="str">
            <v>13.09.2024</v>
          </cell>
          <cell r="I357" t="str">
            <v>Electronic equipment BSTP</v>
          </cell>
          <cell r="K357" t="str">
            <v>ДОБАВЛЕНО</v>
          </cell>
          <cell r="L357">
            <v>273.49</v>
          </cell>
        </row>
        <row r="358">
          <cell r="E358">
            <v>20700</v>
          </cell>
          <cell r="F358" t="str">
            <v>Телефон AVAYA  i139</v>
          </cell>
          <cell r="G358">
            <v>2024</v>
          </cell>
          <cell r="H358" t="str">
            <v>31.12.2024</v>
          </cell>
          <cell r="I358" t="str">
            <v>Electronic equipment BSTP</v>
          </cell>
          <cell r="K358" t="str">
            <v>ДОБАВЛЕНО</v>
          </cell>
          <cell r="L358">
            <v>273.49</v>
          </cell>
        </row>
        <row r="359">
          <cell r="E359">
            <v>20573</v>
          </cell>
          <cell r="F359" t="str">
            <v>Телефонный аппарат IP PHONE  i139</v>
          </cell>
          <cell r="G359">
            <v>2024</v>
          </cell>
          <cell r="H359" t="str">
            <v>24.01.2024</v>
          </cell>
          <cell r="I359" t="str">
            <v>Electronic equipment BSTP</v>
          </cell>
          <cell r="K359" t="str">
            <v>ДОБАВЛЕНО</v>
          </cell>
          <cell r="L359">
            <v>273.49</v>
          </cell>
        </row>
        <row r="360">
          <cell r="E360">
            <v>20574</v>
          </cell>
          <cell r="F360" t="str">
            <v>Телефонный аппарат IP PHONE  i139</v>
          </cell>
          <cell r="G360">
            <v>2024</v>
          </cell>
          <cell r="H360" t="str">
            <v>24.01.2024</v>
          </cell>
          <cell r="I360" t="str">
            <v>Electronic equipment BSTP</v>
          </cell>
          <cell r="K360" t="str">
            <v>ДОБАВЛЕНО</v>
          </cell>
          <cell r="L360">
            <v>273.49</v>
          </cell>
        </row>
        <row r="361">
          <cell r="E361">
            <v>20575</v>
          </cell>
          <cell r="F361" t="str">
            <v>Телефонный аппарат IP PHONE  i139</v>
          </cell>
          <cell r="G361">
            <v>2024</v>
          </cell>
          <cell r="H361">
            <v>0</v>
          </cell>
          <cell r="I361" t="str">
            <v>Electronic equipment BSTP</v>
          </cell>
          <cell r="K361" t="str">
            <v>ДОБАВЛЕНО</v>
          </cell>
          <cell r="L361">
            <v>273.49</v>
          </cell>
        </row>
        <row r="362">
          <cell r="E362">
            <v>20576</v>
          </cell>
          <cell r="F362" t="str">
            <v>Телефонный аппарат IP PHONE  i139</v>
          </cell>
          <cell r="G362">
            <v>2024</v>
          </cell>
          <cell r="H362" t="str">
            <v>24.01.2024</v>
          </cell>
          <cell r="I362" t="str">
            <v>Electronic equipment BSTP</v>
          </cell>
          <cell r="K362" t="str">
            <v>ДОБАВЛЕНО</v>
          </cell>
          <cell r="L362">
            <v>273.49</v>
          </cell>
        </row>
        <row r="363">
          <cell r="E363">
            <v>20577</v>
          </cell>
          <cell r="F363" t="str">
            <v>Телефонный аппарат IP PHONE  i139</v>
          </cell>
          <cell r="G363">
            <v>2024</v>
          </cell>
          <cell r="H363" t="str">
            <v>24.01.2024</v>
          </cell>
          <cell r="I363" t="str">
            <v>Electronic equipment BSTP</v>
          </cell>
          <cell r="K363" t="str">
            <v>ДОБАВЛЕНО</v>
          </cell>
          <cell r="L363">
            <v>273.49</v>
          </cell>
        </row>
        <row r="364">
          <cell r="E364">
            <v>20578</v>
          </cell>
          <cell r="F364" t="str">
            <v>Телефонный аппарат IP PHONE  i139</v>
          </cell>
          <cell r="G364">
            <v>2024</v>
          </cell>
          <cell r="H364" t="str">
            <v>24.01.2024</v>
          </cell>
          <cell r="I364" t="str">
            <v>Electronic equipment BSTP</v>
          </cell>
          <cell r="K364" t="str">
            <v>ДОБАВЛЕНО</v>
          </cell>
          <cell r="L364">
            <v>273.49</v>
          </cell>
        </row>
        <row r="365">
          <cell r="E365">
            <v>20579</v>
          </cell>
          <cell r="F365" t="str">
            <v>Телефонный аппарат IP PHONE  i139</v>
          </cell>
          <cell r="G365">
            <v>2024</v>
          </cell>
          <cell r="H365" t="str">
            <v>24.01.2024</v>
          </cell>
          <cell r="I365" t="str">
            <v>Electronic equipment BSTP</v>
          </cell>
          <cell r="K365" t="str">
            <v>ДОБАВЛЕНО</v>
          </cell>
          <cell r="L365">
            <v>273.49</v>
          </cell>
        </row>
        <row r="366">
          <cell r="E366">
            <v>20687</v>
          </cell>
          <cell r="F366" t="str">
            <v>Телефонный аппарат IP PHONE  i139</v>
          </cell>
          <cell r="G366">
            <v>2024</v>
          </cell>
          <cell r="H366" t="str">
            <v>20.12.2024</v>
          </cell>
          <cell r="I366" t="str">
            <v>Electronic equipment BSTP</v>
          </cell>
          <cell r="K366" t="str">
            <v>ДОБАВЛЕНО</v>
          </cell>
          <cell r="L366">
            <v>273.49</v>
          </cell>
        </row>
        <row r="367">
          <cell r="E367">
            <v>20688</v>
          </cell>
          <cell r="F367" t="str">
            <v>Телефонный аппарат IP PHONE  i139</v>
          </cell>
          <cell r="G367">
            <v>2024</v>
          </cell>
          <cell r="H367" t="str">
            <v>20.12.2024</v>
          </cell>
          <cell r="I367" t="str">
            <v>Electronic equipment BSTP</v>
          </cell>
          <cell r="K367" t="str">
            <v>ДОБАВЛЕНО</v>
          </cell>
          <cell r="L367">
            <v>273.49</v>
          </cell>
        </row>
        <row r="368">
          <cell r="E368">
            <v>20689</v>
          </cell>
          <cell r="F368" t="str">
            <v>Телефонный аппарат IP PHONE  i139</v>
          </cell>
          <cell r="G368">
            <v>2024</v>
          </cell>
          <cell r="H368" t="str">
            <v>20.12.2024</v>
          </cell>
          <cell r="I368" t="str">
            <v>Electronic equipment BSTP</v>
          </cell>
          <cell r="K368" t="str">
            <v>ДОБАВЛЕНО</v>
          </cell>
          <cell r="L368">
            <v>273.49</v>
          </cell>
        </row>
        <row r="369">
          <cell r="E369">
            <v>20690</v>
          </cell>
          <cell r="F369" t="str">
            <v>Телефонный аппарат IP PHONE  i139</v>
          </cell>
          <cell r="G369">
            <v>2024</v>
          </cell>
          <cell r="H369" t="str">
            <v>20.12.2024</v>
          </cell>
          <cell r="I369" t="str">
            <v>Electronic equipment BSTP</v>
          </cell>
          <cell r="K369" t="str">
            <v>ДОБАВЛЕНО</v>
          </cell>
          <cell r="L369">
            <v>273.49</v>
          </cell>
        </row>
        <row r="370">
          <cell r="E370">
            <v>20691</v>
          </cell>
          <cell r="F370" t="str">
            <v>Телефонный аппарат IP PHONE  i139</v>
          </cell>
          <cell r="G370">
            <v>2024</v>
          </cell>
          <cell r="H370" t="str">
            <v>20.12.2024</v>
          </cell>
          <cell r="I370" t="str">
            <v>Electronic equipment BSTP</v>
          </cell>
          <cell r="K370" t="str">
            <v>ДОБАВЛЕНО</v>
          </cell>
          <cell r="L370">
            <v>273.49</v>
          </cell>
        </row>
        <row r="371">
          <cell r="E371">
            <v>20449</v>
          </cell>
          <cell r="F371" t="str">
            <v>Терминал доступа ( спец, устройство считывания QRкода и RFIDкарт)</v>
          </cell>
          <cell r="G371">
            <v>2023</v>
          </cell>
          <cell r="H371" t="str">
            <v>27.04.2023</v>
          </cell>
          <cell r="I371" t="str">
            <v>Electronic equipment BSTP</v>
          </cell>
          <cell r="K371" t="str">
            <v>ДОБАВЛЕНО</v>
          </cell>
          <cell r="L371">
            <v>2279.69</v>
          </cell>
        </row>
        <row r="372">
          <cell r="E372">
            <v>20450</v>
          </cell>
          <cell r="F372" t="str">
            <v>Терминал доступа ( спец, устройство считывания QRкода и RFIDкарт)</v>
          </cell>
          <cell r="G372">
            <v>2023</v>
          </cell>
          <cell r="H372" t="str">
            <v>27.04.2023</v>
          </cell>
          <cell r="I372" t="str">
            <v>Electronic equipment BSTP</v>
          </cell>
          <cell r="K372" t="str">
            <v>ДОБАВЛЕНО</v>
          </cell>
          <cell r="L372">
            <v>2279.69</v>
          </cell>
        </row>
        <row r="373">
          <cell r="E373">
            <v>20451</v>
          </cell>
          <cell r="F373" t="str">
            <v>Терминал доступа ( спец, устройство считывания QRкода и RFIDкарт)</v>
          </cell>
          <cell r="G373">
            <v>2023</v>
          </cell>
          <cell r="H373" t="str">
            <v>27.04.2023</v>
          </cell>
          <cell r="I373" t="str">
            <v>Electronic equipment BSTP</v>
          </cell>
          <cell r="K373" t="str">
            <v>ДОБАВЛЕНО</v>
          </cell>
          <cell r="L373">
            <v>2279.69</v>
          </cell>
        </row>
        <row r="374">
          <cell r="E374">
            <v>20447</v>
          </cell>
          <cell r="F374" t="str">
            <v>Терминал доступа ( спец, устройство считывания QRкода и RFIDкарт)</v>
          </cell>
          <cell r="G374">
            <v>2023</v>
          </cell>
          <cell r="H374" t="str">
            <v>27.04.2023</v>
          </cell>
          <cell r="I374" t="str">
            <v>Electronic equipment BSTP</v>
          </cell>
          <cell r="K374" t="str">
            <v>ДОБАВЛЕНО</v>
          </cell>
          <cell r="L374">
            <v>2279.69</v>
          </cell>
        </row>
        <row r="375">
          <cell r="E375">
            <v>20448</v>
          </cell>
          <cell r="F375" t="str">
            <v>Терминал доступа ( спец, устройство считывания QRкода и RFIDкарт)</v>
          </cell>
          <cell r="G375">
            <v>2023</v>
          </cell>
          <cell r="H375" t="str">
            <v>27.04.2023</v>
          </cell>
          <cell r="I375" t="str">
            <v>Electronic equipment BSTP</v>
          </cell>
          <cell r="K375" t="str">
            <v>ДОБАВЛЕНО</v>
          </cell>
          <cell r="L375">
            <v>2279.69</v>
          </cell>
        </row>
        <row r="376">
          <cell r="E376">
            <v>20452</v>
          </cell>
          <cell r="F376" t="str">
            <v>Терминал доступа ( спец, устройство считывания QRкода и RFIDкарт)</v>
          </cell>
          <cell r="G376">
            <v>2023</v>
          </cell>
          <cell r="H376" t="str">
            <v>27.04.2023</v>
          </cell>
          <cell r="I376" t="str">
            <v>Electronic equipment BSTP</v>
          </cell>
          <cell r="K376" t="str">
            <v>ДОБАВЛЕНО</v>
          </cell>
          <cell r="L376">
            <v>2279.69</v>
          </cell>
        </row>
        <row r="377">
          <cell r="E377">
            <v>20453</v>
          </cell>
          <cell r="F377" t="str">
            <v>Терминал доступа ( спец, устройство считывания QRкода и RFIDкарт)</v>
          </cell>
          <cell r="G377">
            <v>2023</v>
          </cell>
          <cell r="H377" t="str">
            <v>27.04.2023</v>
          </cell>
          <cell r="I377" t="str">
            <v>Electronic equipment BSTP</v>
          </cell>
          <cell r="K377" t="str">
            <v>ДОБАВЛЕНО</v>
          </cell>
          <cell r="L377">
            <v>2279.69</v>
          </cell>
        </row>
        <row r="378">
          <cell r="E378">
            <v>20454</v>
          </cell>
          <cell r="F378" t="str">
            <v>Терминал доступа ( спец, устройство считывания QRкода и RFIDкарт)</v>
          </cell>
          <cell r="G378">
            <v>2023</v>
          </cell>
          <cell r="H378" t="str">
            <v>27.04.2023</v>
          </cell>
          <cell r="I378" t="str">
            <v>Electronic equipment BSTP</v>
          </cell>
          <cell r="K378" t="str">
            <v>ДОБАВЛЕНО</v>
          </cell>
          <cell r="L378">
            <v>2279.69</v>
          </cell>
        </row>
        <row r="379">
          <cell r="E379">
            <v>20455</v>
          </cell>
          <cell r="F379" t="str">
            <v>Терминал доступа ( спец, устройство считывания QRкода и RFIDкарт)</v>
          </cell>
          <cell r="G379">
            <v>2023</v>
          </cell>
          <cell r="H379" t="str">
            <v>27.04.2023</v>
          </cell>
          <cell r="I379" t="str">
            <v>Electronic equipment BSTP</v>
          </cell>
          <cell r="K379" t="str">
            <v>ДОБАВЛЕНО</v>
          </cell>
          <cell r="L379">
            <v>2279.69</v>
          </cell>
        </row>
        <row r="380">
          <cell r="E380">
            <v>20446</v>
          </cell>
          <cell r="F380" t="str">
            <v>Терминал доступа ( спец, устройство считывания QRкода и RFIDкарт)</v>
          </cell>
          <cell r="G380">
            <v>2023</v>
          </cell>
          <cell r="H380" t="str">
            <v>27.04.2023</v>
          </cell>
          <cell r="I380" t="str">
            <v>Electronic equipment BSTP</v>
          </cell>
          <cell r="K380" t="str">
            <v>ДОБАВЛЕНО</v>
          </cell>
          <cell r="L380">
            <v>2279.69</v>
          </cell>
        </row>
        <row r="381">
          <cell r="E381" t="str">
            <v>Z0091</v>
          </cell>
          <cell r="F381" t="str">
            <v>Колонка   эл. Альбатрос</v>
          </cell>
          <cell r="G381">
            <v>2003</v>
          </cell>
          <cell r="H381">
            <v>37865</v>
          </cell>
          <cell r="I381" t="str">
            <v>Electrical Power Equipment</v>
          </cell>
          <cell r="J381">
            <v>1324.0934313491771</v>
          </cell>
          <cell r="K381" t="str">
            <v>Списание</v>
          </cell>
          <cell r="L381">
            <v>0</v>
          </cell>
        </row>
        <row r="382">
          <cell r="E382">
            <v>10684</v>
          </cell>
          <cell r="F382" t="str">
            <v>Колонка   электрическая крановая, тип ЭПП-2М-660/630 двух постовая,</v>
          </cell>
          <cell r="G382">
            <v>2015</v>
          </cell>
          <cell r="H382">
            <v>42048</v>
          </cell>
          <cell r="I382" t="str">
            <v>Electrical Power Equipment</v>
          </cell>
          <cell r="J382">
            <v>2804.5254409999011</v>
          </cell>
          <cell r="K382">
            <v>0</v>
          </cell>
          <cell r="L382">
            <v>2804.5254409999011</v>
          </cell>
        </row>
        <row r="383">
          <cell r="E383">
            <v>10685</v>
          </cell>
          <cell r="F383" t="str">
            <v>Колонка   электрическая крановая, тип ЭПП-2М-660/630 двух постовая,</v>
          </cell>
          <cell r="G383">
            <v>2015</v>
          </cell>
          <cell r="H383">
            <v>42048</v>
          </cell>
          <cell r="I383" t="str">
            <v>Electrical Power Equipment</v>
          </cell>
          <cell r="J383">
            <v>2804.5254409999011</v>
          </cell>
          <cell r="K383">
            <v>0</v>
          </cell>
          <cell r="L383">
            <v>2804.5254409999011</v>
          </cell>
        </row>
        <row r="384">
          <cell r="E384">
            <v>10686</v>
          </cell>
          <cell r="F384" t="str">
            <v>Колонка   электрическая крановая, тип ЭПП-2М-660/630 двух постовая,</v>
          </cell>
          <cell r="G384">
            <v>2015</v>
          </cell>
          <cell r="H384">
            <v>42048</v>
          </cell>
          <cell r="I384" t="str">
            <v>Electrical Power Equipment</v>
          </cell>
          <cell r="J384">
            <v>2804.5254409999011</v>
          </cell>
          <cell r="K384">
            <v>0</v>
          </cell>
          <cell r="L384">
            <v>2804.5254409999011</v>
          </cell>
        </row>
        <row r="385">
          <cell r="E385">
            <v>10687</v>
          </cell>
          <cell r="F385" t="str">
            <v>Колонка   электрическая крановая, тип ЭПП-2М-660/630 двух постовая,</v>
          </cell>
          <cell r="G385">
            <v>2015</v>
          </cell>
          <cell r="H385">
            <v>42048</v>
          </cell>
          <cell r="I385" t="str">
            <v>Electrical Power Equipment</v>
          </cell>
          <cell r="J385">
            <v>2804.5254409999011</v>
          </cell>
          <cell r="K385">
            <v>0</v>
          </cell>
          <cell r="L385">
            <v>2804.5254409999011</v>
          </cell>
        </row>
        <row r="386">
          <cell r="E386">
            <v>10688</v>
          </cell>
          <cell r="F386" t="str">
            <v>Колонка   электрическая крановая, тип ЭПП-2М-660/630 двух постовая,</v>
          </cell>
          <cell r="G386">
            <v>2015</v>
          </cell>
          <cell r="H386">
            <v>42048</v>
          </cell>
          <cell r="I386" t="str">
            <v>Electrical Power Equipment</v>
          </cell>
          <cell r="J386">
            <v>2804.5254409999011</v>
          </cell>
          <cell r="K386">
            <v>0</v>
          </cell>
          <cell r="L386">
            <v>2804.5254409999011</v>
          </cell>
        </row>
        <row r="387">
          <cell r="E387">
            <v>10689</v>
          </cell>
          <cell r="F387" t="str">
            <v>Колонка   электрическая крановая, тип ЭПП-2М-660/630 двух постовая,</v>
          </cell>
          <cell r="G387">
            <v>2015</v>
          </cell>
          <cell r="H387">
            <v>42048</v>
          </cell>
          <cell r="I387" t="str">
            <v>Electrical Power Equipment</v>
          </cell>
          <cell r="J387">
            <v>2804.5254409999011</v>
          </cell>
          <cell r="K387">
            <v>0</v>
          </cell>
          <cell r="L387">
            <v>2804.5254409999011</v>
          </cell>
        </row>
        <row r="388">
          <cell r="E388">
            <v>10598</v>
          </cell>
          <cell r="F388" t="str">
            <v>Колонка   электрическая крановая, тип ЭПП-2М-660/630 двух постовая,</v>
          </cell>
          <cell r="G388">
            <v>2014</v>
          </cell>
          <cell r="H388">
            <v>41702</v>
          </cell>
          <cell r="I388" t="str">
            <v>Electrical Power Equipment</v>
          </cell>
          <cell r="J388">
            <v>3510.7960076774466</v>
          </cell>
          <cell r="K388">
            <v>0</v>
          </cell>
          <cell r="L388">
            <v>3510.7960076774466</v>
          </cell>
        </row>
        <row r="389">
          <cell r="E389">
            <v>10605</v>
          </cell>
          <cell r="F389" t="str">
            <v>Колонка   электрическая крановая, тип ЭПП-2М-660/630 двух постовая,</v>
          </cell>
          <cell r="G389">
            <v>2014</v>
          </cell>
          <cell r="H389">
            <v>41702</v>
          </cell>
          <cell r="I389" t="str">
            <v>Electrical Power Equipment</v>
          </cell>
          <cell r="J389">
            <v>3510.7960076774466</v>
          </cell>
          <cell r="K389">
            <v>0</v>
          </cell>
          <cell r="L389">
            <v>3510.7960076774466</v>
          </cell>
        </row>
        <row r="390">
          <cell r="E390">
            <v>10606</v>
          </cell>
          <cell r="F390" t="str">
            <v>Колонка   электрическая крановая, тип ЭПП-2М-660/630 двух постовая,</v>
          </cell>
          <cell r="G390">
            <v>2014</v>
          </cell>
          <cell r="H390">
            <v>41702</v>
          </cell>
          <cell r="I390" t="str">
            <v>Electrical Power Equipment</v>
          </cell>
          <cell r="J390">
            <v>3510.7960076774466</v>
          </cell>
          <cell r="K390">
            <v>0</v>
          </cell>
          <cell r="L390">
            <v>3510.7960076774466</v>
          </cell>
        </row>
        <row r="391">
          <cell r="E391">
            <v>10607</v>
          </cell>
          <cell r="F391" t="str">
            <v>Колонка   электрическая крановая, тип ЭПП-2М-660/630 двух постовая,</v>
          </cell>
          <cell r="G391">
            <v>2014</v>
          </cell>
          <cell r="H391">
            <v>41702</v>
          </cell>
          <cell r="I391" t="str">
            <v>Electrical Power Equipment</v>
          </cell>
          <cell r="J391">
            <v>3510.7960076774466</v>
          </cell>
          <cell r="K391">
            <v>0</v>
          </cell>
          <cell r="L391">
            <v>3510.7960076774466</v>
          </cell>
        </row>
        <row r="392">
          <cell r="E392">
            <v>10608</v>
          </cell>
          <cell r="F392" t="str">
            <v>Колонка   электрическая крановая, тип ЭПП-2М-660/630 двух постовая,</v>
          </cell>
          <cell r="G392">
            <v>2014</v>
          </cell>
          <cell r="H392">
            <v>41702</v>
          </cell>
          <cell r="I392" t="str">
            <v>Electrical Power Equipment</v>
          </cell>
          <cell r="J392">
            <v>3510.7960076774466</v>
          </cell>
          <cell r="K392">
            <v>0</v>
          </cell>
          <cell r="L392">
            <v>3510.7960076774466</v>
          </cell>
        </row>
        <row r="393">
          <cell r="E393">
            <v>10609</v>
          </cell>
          <cell r="F393" t="str">
            <v>Колонка   электрическая крановая, тип ЭПП-2М-660/630 двух постовая,</v>
          </cell>
          <cell r="G393">
            <v>2014</v>
          </cell>
          <cell r="H393">
            <v>41702</v>
          </cell>
          <cell r="I393" t="str">
            <v>Electrical Power Equipment</v>
          </cell>
          <cell r="J393">
            <v>3510.7960076774466</v>
          </cell>
          <cell r="K393">
            <v>0</v>
          </cell>
          <cell r="L393">
            <v>3510.7960076774466</v>
          </cell>
        </row>
        <row r="394">
          <cell r="E394" t="str">
            <v>Z0090</v>
          </cell>
          <cell r="F394" t="str">
            <v>Колонка эл.</v>
          </cell>
          <cell r="G394">
            <v>2003</v>
          </cell>
          <cell r="H394">
            <v>37681</v>
          </cell>
          <cell r="I394" t="str">
            <v>Electrical Power Equipment</v>
          </cell>
          <cell r="J394">
            <v>20431.313613656373</v>
          </cell>
          <cell r="K394" t="str">
            <v>Списание</v>
          </cell>
          <cell r="L394">
            <v>0</v>
          </cell>
        </row>
        <row r="395">
          <cell r="E395">
            <v>6621</v>
          </cell>
          <cell r="F395" t="str">
            <v>Конденсаторные установки для автоматического регулирования</v>
          </cell>
          <cell r="G395">
            <v>2010</v>
          </cell>
          <cell r="H395">
            <v>40450</v>
          </cell>
          <cell r="I395" t="str">
            <v>Electrical Power Equipment</v>
          </cell>
          <cell r="J395">
            <v>4160.0990351650316</v>
          </cell>
          <cell r="K395">
            <v>0</v>
          </cell>
          <cell r="L395">
            <v>4160.0990351650316</v>
          </cell>
        </row>
        <row r="396">
          <cell r="E396">
            <v>6622</v>
          </cell>
          <cell r="F396" t="str">
            <v>Конденсаторные установки для автоматического регулирования</v>
          </cell>
          <cell r="G396">
            <v>2010</v>
          </cell>
          <cell r="H396">
            <v>40450</v>
          </cell>
          <cell r="I396" t="str">
            <v>Electrical Power Equipment</v>
          </cell>
          <cell r="J396">
            <v>4160.0990351650316</v>
          </cell>
          <cell r="K396">
            <v>0</v>
          </cell>
          <cell r="L396">
            <v>4160.0990351650316</v>
          </cell>
        </row>
        <row r="397">
          <cell r="E397" t="str">
            <v>Z0043</v>
          </cell>
          <cell r="F397" t="str">
            <v>Навигатор</v>
          </cell>
          <cell r="G397">
            <v>2005</v>
          </cell>
          <cell r="H397">
            <v>38626</v>
          </cell>
          <cell r="I397" t="str">
            <v>Electrical &amp; communication equipment BSTP</v>
          </cell>
          <cell r="J397">
            <v>0</v>
          </cell>
          <cell r="K397">
            <v>0</v>
          </cell>
          <cell r="L397">
            <v>0</v>
          </cell>
        </row>
        <row r="398">
          <cell r="E398">
            <v>9026</v>
          </cell>
          <cell r="F398" t="str">
            <v>Однопостовая электроколонка типа ЕПН-1-660,630,</v>
          </cell>
          <cell r="G398">
            <v>2010</v>
          </cell>
          <cell r="H398">
            <v>40543</v>
          </cell>
          <cell r="I398" t="str">
            <v>Electrical Power Equipment</v>
          </cell>
          <cell r="J398">
            <v>861.12245761071983</v>
          </cell>
          <cell r="K398">
            <v>0</v>
          </cell>
          <cell r="L398">
            <v>861.12245761071983</v>
          </cell>
        </row>
        <row r="399">
          <cell r="E399">
            <v>9027</v>
          </cell>
          <cell r="F399" t="str">
            <v>Однопостовая электроколонка типа ЕПН-1-660,630,</v>
          </cell>
          <cell r="G399">
            <v>2010</v>
          </cell>
          <cell r="H399">
            <v>40543</v>
          </cell>
          <cell r="I399" t="str">
            <v>Electrical Power Equipment</v>
          </cell>
          <cell r="J399">
            <v>861.12245761071983</v>
          </cell>
          <cell r="K399">
            <v>0</v>
          </cell>
          <cell r="L399">
            <v>861.12245761071983</v>
          </cell>
        </row>
        <row r="400">
          <cell r="E400">
            <v>6019</v>
          </cell>
          <cell r="F400" t="str">
            <v>Подавитель эл.помех (комп)</v>
          </cell>
          <cell r="G400">
            <v>2008</v>
          </cell>
          <cell r="H400">
            <v>39771</v>
          </cell>
          <cell r="I400" t="str">
            <v>Electrical Power Equipment</v>
          </cell>
          <cell r="J400">
            <v>1120.0328816933591</v>
          </cell>
          <cell r="K400">
            <v>0</v>
          </cell>
          <cell r="L400">
            <v>1120.0328816933591</v>
          </cell>
        </row>
        <row r="401">
          <cell r="E401">
            <v>195</v>
          </cell>
          <cell r="F401" t="str">
            <v>Прибор д\зарядки аккамул.</v>
          </cell>
          <cell r="G401">
            <v>1998</v>
          </cell>
          <cell r="H401">
            <v>35886</v>
          </cell>
          <cell r="I401" t="str">
            <v>Electrical Power Equipment</v>
          </cell>
          <cell r="J401">
            <v>301.9633402131476</v>
          </cell>
          <cell r="K401">
            <v>0</v>
          </cell>
          <cell r="L401">
            <v>301.9633402131476</v>
          </cell>
        </row>
        <row r="402">
          <cell r="E402">
            <v>1640</v>
          </cell>
          <cell r="F402" t="str">
            <v>Пульт дис г.упр.пду-в</v>
          </cell>
          <cell r="G402">
            <v>1975</v>
          </cell>
          <cell r="H402">
            <v>27395</v>
          </cell>
          <cell r="I402" t="str">
            <v>Electrical Power Equipment</v>
          </cell>
          <cell r="J402">
            <v>9.4293273590860274</v>
          </cell>
          <cell r="K402">
            <v>0</v>
          </cell>
          <cell r="L402">
            <v>9.4293273590860274</v>
          </cell>
        </row>
        <row r="403">
          <cell r="E403" t="str">
            <v>Z0044</v>
          </cell>
          <cell r="F403" t="str">
            <v>Радар</v>
          </cell>
          <cell r="G403">
            <v>2005</v>
          </cell>
          <cell r="H403">
            <v>38626</v>
          </cell>
          <cell r="I403" t="str">
            <v>Electrical &amp; communication equipment BSTP</v>
          </cell>
          <cell r="J403">
            <v>370.70198065955998</v>
          </cell>
          <cell r="K403">
            <v>0</v>
          </cell>
          <cell r="L403">
            <v>370.70198065955998</v>
          </cell>
        </row>
        <row r="404">
          <cell r="E404">
            <v>5794</v>
          </cell>
          <cell r="F404" t="str">
            <v>Радио-локационный ответчик</v>
          </cell>
          <cell r="G404">
            <v>2007</v>
          </cell>
          <cell r="H404">
            <v>39357</v>
          </cell>
          <cell r="I404" t="str">
            <v>Electrical &amp; communication equipment BSTP</v>
          </cell>
          <cell r="J404">
            <v>384.14694832931485</v>
          </cell>
          <cell r="K404">
            <v>0</v>
          </cell>
          <cell r="L404">
            <v>384.14694832931485</v>
          </cell>
        </row>
        <row r="405">
          <cell r="E405" t="str">
            <v>Z0045</v>
          </cell>
          <cell r="F405" t="str">
            <v>Радио-станция</v>
          </cell>
          <cell r="G405">
            <v>2005</v>
          </cell>
          <cell r="H405">
            <v>38626</v>
          </cell>
          <cell r="I405" t="str">
            <v>Electrical &amp; communication equipment BSTP</v>
          </cell>
          <cell r="J405">
            <v>0</v>
          </cell>
          <cell r="K405">
            <v>0</v>
          </cell>
          <cell r="L405">
            <v>0</v>
          </cell>
        </row>
        <row r="406">
          <cell r="E406" t="str">
            <v>Z0046</v>
          </cell>
          <cell r="F406" t="str">
            <v>Радио-станция</v>
          </cell>
          <cell r="G406">
            <v>2005</v>
          </cell>
          <cell r="H406">
            <v>38626</v>
          </cell>
          <cell r="I406" t="str">
            <v>Electrical &amp; communication equipment BSTP</v>
          </cell>
          <cell r="J406">
            <v>0</v>
          </cell>
          <cell r="K406" t="str">
            <v>Списание</v>
          </cell>
          <cell r="L406">
            <v>0</v>
          </cell>
        </row>
        <row r="407">
          <cell r="E407" t="str">
            <v>Z0131</v>
          </cell>
          <cell r="F407" t="str">
            <v>Радио-станция</v>
          </cell>
          <cell r="G407">
            <v>2005</v>
          </cell>
          <cell r="H407">
            <v>38657</v>
          </cell>
          <cell r="I407" t="str">
            <v>Electrical &amp; communication equipment BSTP</v>
          </cell>
          <cell r="J407">
            <v>0</v>
          </cell>
          <cell r="K407">
            <v>0</v>
          </cell>
          <cell r="L407">
            <v>0</v>
          </cell>
        </row>
        <row r="408">
          <cell r="E408">
            <v>5784</v>
          </cell>
          <cell r="F408" t="str">
            <v>Радио-станция</v>
          </cell>
          <cell r="G408">
            <v>2005</v>
          </cell>
          <cell r="H408">
            <v>38626</v>
          </cell>
          <cell r="I408" t="str">
            <v>Electrical &amp; communication equipment BSTP</v>
          </cell>
          <cell r="J408">
            <v>0</v>
          </cell>
          <cell r="K408">
            <v>0</v>
          </cell>
          <cell r="L408">
            <v>0</v>
          </cell>
        </row>
        <row r="409">
          <cell r="E409">
            <v>5839</v>
          </cell>
          <cell r="F409" t="str">
            <v>Радио-станция</v>
          </cell>
          <cell r="G409">
            <v>2006</v>
          </cell>
          <cell r="H409">
            <v>38718</v>
          </cell>
          <cell r="I409" t="str">
            <v>Electrical &amp; communication equipment BSTP</v>
          </cell>
          <cell r="J409">
            <v>0</v>
          </cell>
          <cell r="K409" t="str">
            <v>Списание</v>
          </cell>
          <cell r="L409">
            <v>0</v>
          </cell>
        </row>
        <row r="410">
          <cell r="E410">
            <v>5844</v>
          </cell>
          <cell r="F410" t="str">
            <v>Радио-станция</v>
          </cell>
          <cell r="G410">
            <v>2006</v>
          </cell>
          <cell r="H410">
            <v>38718</v>
          </cell>
          <cell r="I410" t="str">
            <v>Electrical &amp; communication aquipment BSTP</v>
          </cell>
          <cell r="J410">
            <v>0</v>
          </cell>
          <cell r="K410" t="str">
            <v>Списание</v>
          </cell>
          <cell r="L410">
            <v>0</v>
          </cell>
        </row>
        <row r="411">
          <cell r="E411">
            <v>10701</v>
          </cell>
          <cell r="F411" t="str">
            <v>Радио-станция</v>
          </cell>
          <cell r="G411">
            <v>2015</v>
          </cell>
          <cell r="H411">
            <v>42139</v>
          </cell>
          <cell r="I411" t="str">
            <v>Electrical &amp; communication aquipment BSTP</v>
          </cell>
          <cell r="J411">
            <v>0</v>
          </cell>
          <cell r="K411">
            <v>0</v>
          </cell>
          <cell r="L411">
            <v>0</v>
          </cell>
        </row>
        <row r="412">
          <cell r="E412">
            <v>10702</v>
          </cell>
          <cell r="F412" t="str">
            <v>Радио-станция</v>
          </cell>
          <cell r="G412">
            <v>2015</v>
          </cell>
          <cell r="H412">
            <v>42139</v>
          </cell>
          <cell r="I412" t="str">
            <v>Electrical &amp; communication aquipment BSTP</v>
          </cell>
          <cell r="J412">
            <v>0</v>
          </cell>
          <cell r="K412">
            <v>0</v>
          </cell>
          <cell r="L412">
            <v>0</v>
          </cell>
        </row>
        <row r="413">
          <cell r="E413">
            <v>10703</v>
          </cell>
          <cell r="F413" t="str">
            <v>Радио-станция</v>
          </cell>
          <cell r="G413">
            <v>2015</v>
          </cell>
          <cell r="H413">
            <v>42139</v>
          </cell>
          <cell r="I413" t="str">
            <v>Electrical &amp; communication aquipment BSTP</v>
          </cell>
          <cell r="J413">
            <v>0</v>
          </cell>
          <cell r="K413">
            <v>0</v>
          </cell>
          <cell r="L413">
            <v>0</v>
          </cell>
        </row>
        <row r="414">
          <cell r="E414">
            <v>10704</v>
          </cell>
          <cell r="F414" t="str">
            <v>Радио-станция</v>
          </cell>
          <cell r="G414">
            <v>2015</v>
          </cell>
          <cell r="H414">
            <v>42139</v>
          </cell>
          <cell r="I414" t="str">
            <v>Electrical &amp; communication aquipment BSTP</v>
          </cell>
          <cell r="J414">
            <v>0</v>
          </cell>
          <cell r="K414">
            <v>0</v>
          </cell>
          <cell r="L414">
            <v>0</v>
          </cell>
        </row>
        <row r="415">
          <cell r="E415">
            <v>10705</v>
          </cell>
          <cell r="F415" t="str">
            <v>Радио-станция</v>
          </cell>
          <cell r="G415">
            <v>2015</v>
          </cell>
          <cell r="H415">
            <v>42139</v>
          </cell>
          <cell r="I415" t="str">
            <v>Electrical &amp; communication aquipment BSTP</v>
          </cell>
          <cell r="J415">
            <v>0</v>
          </cell>
          <cell r="K415">
            <v>0</v>
          </cell>
          <cell r="L415">
            <v>0</v>
          </cell>
        </row>
        <row r="416">
          <cell r="E416">
            <v>10706</v>
          </cell>
          <cell r="F416" t="str">
            <v>Радио-станция</v>
          </cell>
          <cell r="G416">
            <v>2015</v>
          </cell>
          <cell r="H416">
            <v>42139</v>
          </cell>
          <cell r="I416" t="str">
            <v>Electrical &amp; communication aquipment BSTP</v>
          </cell>
          <cell r="J416">
            <v>0</v>
          </cell>
          <cell r="K416">
            <v>0</v>
          </cell>
          <cell r="L416">
            <v>0</v>
          </cell>
        </row>
        <row r="417">
          <cell r="E417">
            <v>10707</v>
          </cell>
          <cell r="F417" t="str">
            <v>Радио-станция</v>
          </cell>
          <cell r="G417">
            <v>2015</v>
          </cell>
          <cell r="H417">
            <v>42139</v>
          </cell>
          <cell r="I417" t="str">
            <v>Electrical &amp; communication aquipment BSTP</v>
          </cell>
          <cell r="J417">
            <v>0</v>
          </cell>
          <cell r="K417">
            <v>0</v>
          </cell>
          <cell r="L417">
            <v>0</v>
          </cell>
        </row>
        <row r="418">
          <cell r="E418">
            <v>10708</v>
          </cell>
          <cell r="F418" t="str">
            <v>Радио-станция</v>
          </cell>
          <cell r="G418">
            <v>2015</v>
          </cell>
          <cell r="H418">
            <v>42139</v>
          </cell>
          <cell r="I418" t="str">
            <v>Electrical &amp; communication aquipment BSTP</v>
          </cell>
          <cell r="J418">
            <v>0</v>
          </cell>
          <cell r="K418">
            <v>0</v>
          </cell>
          <cell r="L418">
            <v>0</v>
          </cell>
        </row>
        <row r="419">
          <cell r="E419">
            <v>10709</v>
          </cell>
          <cell r="F419" t="str">
            <v>Радио-станция</v>
          </cell>
          <cell r="G419">
            <v>2015</v>
          </cell>
          <cell r="H419">
            <v>42139</v>
          </cell>
          <cell r="I419" t="str">
            <v>Electrical &amp; communication aquipment BSTP</v>
          </cell>
          <cell r="J419">
            <v>0</v>
          </cell>
          <cell r="K419">
            <v>0</v>
          </cell>
          <cell r="L419">
            <v>0</v>
          </cell>
        </row>
        <row r="420">
          <cell r="E420">
            <v>10710</v>
          </cell>
          <cell r="F420" t="str">
            <v>Радио-станция</v>
          </cell>
          <cell r="G420">
            <v>2015</v>
          </cell>
          <cell r="H420">
            <v>42139</v>
          </cell>
          <cell r="I420" t="str">
            <v>Electrical &amp; communication aquipment BSTP</v>
          </cell>
          <cell r="J420">
            <v>0</v>
          </cell>
          <cell r="K420">
            <v>0</v>
          </cell>
          <cell r="L420">
            <v>0</v>
          </cell>
        </row>
        <row r="421">
          <cell r="E421">
            <v>5957</v>
          </cell>
          <cell r="F421" t="str">
            <v>Радио-станция    Рация  Vertex Standard Horizon-370S</v>
          </cell>
          <cell r="G421">
            <v>2008</v>
          </cell>
          <cell r="H421">
            <v>39633</v>
          </cell>
          <cell r="I421" t="str">
            <v>Electrical &amp; communication aquipment BSTP</v>
          </cell>
          <cell r="J421">
            <v>0</v>
          </cell>
          <cell r="K421">
            <v>0</v>
          </cell>
          <cell r="L421">
            <v>0</v>
          </cell>
        </row>
        <row r="422">
          <cell r="E422">
            <v>6119</v>
          </cell>
          <cell r="F422" t="str">
            <v>Радио-станция  Motorola  cp 180</v>
          </cell>
          <cell r="G422">
            <v>2006</v>
          </cell>
          <cell r="H422">
            <v>38718</v>
          </cell>
          <cell r="I422" t="str">
            <v>Electrical &amp; communication aquipment BSTP</v>
          </cell>
          <cell r="J422">
            <v>0</v>
          </cell>
          <cell r="K422">
            <v>0</v>
          </cell>
          <cell r="L422">
            <v>0</v>
          </cell>
        </row>
        <row r="423">
          <cell r="E423">
            <v>10844</v>
          </cell>
          <cell r="F423" t="str">
            <v>Радио-станция  Motorolla P-165 S/N 1335RU7061</v>
          </cell>
          <cell r="G423">
            <v>2016</v>
          </cell>
          <cell r="H423">
            <v>42482</v>
          </cell>
          <cell r="I423" t="str">
            <v>Electrical &amp; communication aquipment BSTP</v>
          </cell>
          <cell r="J423">
            <v>67.23</v>
          </cell>
          <cell r="K423">
            <v>0</v>
          </cell>
          <cell r="L423">
            <v>67.23</v>
          </cell>
        </row>
        <row r="424">
          <cell r="E424">
            <v>10836</v>
          </cell>
          <cell r="F424" t="str">
            <v>Радио-станция  Motorolla P-165 S/N 1335RU7065</v>
          </cell>
          <cell r="G424">
            <v>2016</v>
          </cell>
          <cell r="H424">
            <v>42480</v>
          </cell>
          <cell r="I424" t="str">
            <v>Electrical &amp; communication aquipment BSTP</v>
          </cell>
          <cell r="J424">
            <v>67.23</v>
          </cell>
          <cell r="K424">
            <v>0</v>
          </cell>
          <cell r="L424">
            <v>67.23</v>
          </cell>
        </row>
        <row r="425">
          <cell r="E425">
            <v>10838</v>
          </cell>
          <cell r="F425" t="str">
            <v>Радио-станция  Motorolla P-165 S/N 1335RU7077</v>
          </cell>
          <cell r="G425">
            <v>2016</v>
          </cell>
          <cell r="H425">
            <v>42480</v>
          </cell>
          <cell r="I425" t="str">
            <v>Electrical &amp; communication aquipment BSTP</v>
          </cell>
          <cell r="J425">
            <v>67.23</v>
          </cell>
          <cell r="K425">
            <v>0</v>
          </cell>
          <cell r="L425">
            <v>67.23</v>
          </cell>
        </row>
        <row r="426">
          <cell r="E426">
            <v>10839</v>
          </cell>
          <cell r="F426" t="str">
            <v>Радио-станция  Motorolla P-165 S/N 1335RU7078</v>
          </cell>
          <cell r="G426">
            <v>2016</v>
          </cell>
          <cell r="H426">
            <v>42480</v>
          </cell>
          <cell r="I426" t="str">
            <v>Electrical &amp; communication aquipment BSTP</v>
          </cell>
          <cell r="J426">
            <v>67.23</v>
          </cell>
          <cell r="K426">
            <v>0</v>
          </cell>
          <cell r="L426">
            <v>67.23</v>
          </cell>
        </row>
        <row r="427">
          <cell r="E427">
            <v>10837</v>
          </cell>
          <cell r="F427" t="str">
            <v>Радио-станция  Motorolla P-165 S/N 1335RU7096</v>
          </cell>
          <cell r="G427">
            <v>2016</v>
          </cell>
          <cell r="H427">
            <v>42480</v>
          </cell>
          <cell r="I427" t="str">
            <v>Electrical &amp; communication aquipment BSTP</v>
          </cell>
          <cell r="J427">
            <v>67.23</v>
          </cell>
          <cell r="K427">
            <v>0</v>
          </cell>
          <cell r="L427">
            <v>67.23</v>
          </cell>
        </row>
        <row r="428">
          <cell r="E428">
            <v>10843</v>
          </cell>
          <cell r="F428" t="str">
            <v>Радио-станция  Motorolla P-165 S/N 1335RZ4608</v>
          </cell>
          <cell r="G428">
            <v>2016</v>
          </cell>
          <cell r="H428">
            <v>42482</v>
          </cell>
          <cell r="I428" t="str">
            <v>Electrical &amp; communication aquipment BSTP</v>
          </cell>
          <cell r="J428">
            <v>67.23</v>
          </cell>
          <cell r="K428">
            <v>0</v>
          </cell>
          <cell r="L428">
            <v>67.23</v>
          </cell>
        </row>
        <row r="429">
          <cell r="E429">
            <v>10835</v>
          </cell>
          <cell r="F429" t="str">
            <v>Радио-станция  Motorolla P-165 S/N 1335RZ4613</v>
          </cell>
          <cell r="G429">
            <v>2016</v>
          </cell>
          <cell r="H429">
            <v>42480</v>
          </cell>
          <cell r="I429" t="str">
            <v>Electrical &amp; communication aquipment BSTP</v>
          </cell>
          <cell r="J429">
            <v>67.23</v>
          </cell>
          <cell r="K429">
            <v>0</v>
          </cell>
          <cell r="L429">
            <v>67.23</v>
          </cell>
        </row>
        <row r="430">
          <cell r="E430">
            <v>10833</v>
          </cell>
          <cell r="F430" t="str">
            <v>Радио-станция  Motorolla P-165 S/N 1335RZ4614</v>
          </cell>
          <cell r="G430">
            <v>2016</v>
          </cell>
          <cell r="H430">
            <v>42480</v>
          </cell>
          <cell r="I430" t="str">
            <v>Electrical &amp; communication aquipment BSTP</v>
          </cell>
          <cell r="J430">
            <v>67.23</v>
          </cell>
          <cell r="K430">
            <v>0</v>
          </cell>
          <cell r="L430">
            <v>67.23</v>
          </cell>
        </row>
        <row r="431">
          <cell r="E431">
            <v>10834</v>
          </cell>
          <cell r="F431" t="str">
            <v>Радио-станция  Motorolla P-165 S/N 1335RZ4616</v>
          </cell>
          <cell r="G431">
            <v>2016</v>
          </cell>
          <cell r="H431">
            <v>42480</v>
          </cell>
          <cell r="I431" t="str">
            <v>Electrical &amp; communication aquipment BSTP</v>
          </cell>
          <cell r="J431">
            <v>67.23</v>
          </cell>
          <cell r="K431">
            <v>0</v>
          </cell>
          <cell r="L431">
            <v>67.23</v>
          </cell>
        </row>
        <row r="432">
          <cell r="E432">
            <v>10830</v>
          </cell>
          <cell r="F432" t="str">
            <v>Радио-станция  Motorolla P-165 S/N 1335RZ4619</v>
          </cell>
          <cell r="G432">
            <v>2016</v>
          </cell>
          <cell r="H432">
            <v>42480</v>
          </cell>
          <cell r="I432" t="str">
            <v>Electrical &amp; communication aquipment BSTP</v>
          </cell>
          <cell r="J432">
            <v>67.23</v>
          </cell>
          <cell r="K432">
            <v>0</v>
          </cell>
          <cell r="L432">
            <v>67.23</v>
          </cell>
        </row>
        <row r="433">
          <cell r="E433">
            <v>10831</v>
          </cell>
          <cell r="F433" t="str">
            <v>Радио-станция  Motorolla P-165 S/N 1335RZ4622</v>
          </cell>
          <cell r="G433">
            <v>2016</v>
          </cell>
          <cell r="H433">
            <v>42480</v>
          </cell>
          <cell r="I433" t="str">
            <v>Electrical &amp; communication aquipment BSTP</v>
          </cell>
          <cell r="J433">
            <v>67.23</v>
          </cell>
          <cell r="K433">
            <v>0</v>
          </cell>
          <cell r="L433">
            <v>67.23</v>
          </cell>
        </row>
        <row r="434">
          <cell r="E434">
            <v>10841</v>
          </cell>
          <cell r="F434" t="str">
            <v>Радио-станция  Motorolla P-165 S/N 1335RZ4625</v>
          </cell>
          <cell r="G434">
            <v>2016</v>
          </cell>
          <cell r="H434">
            <v>42482</v>
          </cell>
          <cell r="I434" t="str">
            <v>Electrical &amp; communication aquipment BSTP</v>
          </cell>
          <cell r="J434">
            <v>67.23</v>
          </cell>
          <cell r="K434">
            <v>0</v>
          </cell>
          <cell r="L434">
            <v>67.23</v>
          </cell>
        </row>
        <row r="435">
          <cell r="E435">
            <v>10840</v>
          </cell>
          <cell r="F435" t="str">
            <v>Радио-станция  Motorolla P-165 S/N 1335RZ4626</v>
          </cell>
          <cell r="G435">
            <v>2016</v>
          </cell>
          <cell r="H435">
            <v>42480</v>
          </cell>
          <cell r="I435" t="str">
            <v>Electrical &amp; communication aquipment BSTP</v>
          </cell>
          <cell r="J435">
            <v>67.23</v>
          </cell>
          <cell r="K435">
            <v>0</v>
          </cell>
          <cell r="L435">
            <v>67.23</v>
          </cell>
        </row>
        <row r="436">
          <cell r="E436">
            <v>10842</v>
          </cell>
          <cell r="F436" t="str">
            <v>Радио-станция  Motorolla P-165 S/N 1335RZ4630</v>
          </cell>
          <cell r="G436">
            <v>2016</v>
          </cell>
          <cell r="H436">
            <v>42482</v>
          </cell>
          <cell r="I436" t="str">
            <v>Electrical &amp; communication aquipment BSTP</v>
          </cell>
          <cell r="J436">
            <v>67.23</v>
          </cell>
          <cell r="K436">
            <v>0</v>
          </cell>
          <cell r="L436">
            <v>67.23</v>
          </cell>
        </row>
        <row r="437">
          <cell r="E437">
            <v>10832</v>
          </cell>
          <cell r="F437" t="str">
            <v>Радио-станция  Motorolla P-165 S/N 1335RZ4631</v>
          </cell>
          <cell r="G437">
            <v>2016</v>
          </cell>
          <cell r="H437">
            <v>42480</v>
          </cell>
          <cell r="I437" t="str">
            <v>Electrical &amp; communication aquipment BSTP</v>
          </cell>
          <cell r="J437">
            <v>67.23</v>
          </cell>
          <cell r="K437">
            <v>0</v>
          </cell>
          <cell r="L437">
            <v>67.23</v>
          </cell>
        </row>
        <row r="438">
          <cell r="E438">
            <v>6183</v>
          </cell>
          <cell r="F438" t="str">
            <v>Радио-станция ( аварийная )</v>
          </cell>
          <cell r="G438">
            <v>2006</v>
          </cell>
          <cell r="H438">
            <v>38718</v>
          </cell>
          <cell r="I438" t="str">
            <v>Electrical &amp; communication aquipment BSTP</v>
          </cell>
          <cell r="J438">
            <v>0</v>
          </cell>
          <cell r="K438" t="str">
            <v>Списание</v>
          </cell>
          <cell r="L438">
            <v>0</v>
          </cell>
        </row>
        <row r="439">
          <cell r="E439" t="str">
            <v>Z0129</v>
          </cell>
          <cell r="F439" t="str">
            <v>Радио-станция (motorola )</v>
          </cell>
          <cell r="G439">
            <v>2006</v>
          </cell>
          <cell r="H439">
            <v>38718</v>
          </cell>
          <cell r="I439" t="str">
            <v>Electrical &amp; communication aquipment BSTP</v>
          </cell>
          <cell r="J439">
            <v>0</v>
          </cell>
          <cell r="K439">
            <v>0</v>
          </cell>
          <cell r="L439">
            <v>0</v>
          </cell>
        </row>
        <row r="440">
          <cell r="E440" t="str">
            <v>Z0070</v>
          </cell>
          <cell r="F440" t="str">
            <v>Радио-станция (ручная рация)</v>
          </cell>
          <cell r="G440">
            <v>2006</v>
          </cell>
          <cell r="H440">
            <v>38718</v>
          </cell>
          <cell r="I440" t="str">
            <v>Electrical &amp; communication aquipment BSTP</v>
          </cell>
          <cell r="J440">
            <v>0</v>
          </cell>
          <cell r="K440" t="str">
            <v>Списание</v>
          </cell>
          <cell r="L440">
            <v>0</v>
          </cell>
        </row>
        <row r="441">
          <cell r="E441">
            <v>10730</v>
          </cell>
          <cell r="F441" t="str">
            <v>Радио-станция cobra HH125</v>
          </cell>
          <cell r="G441">
            <v>2015</v>
          </cell>
          <cell r="H441">
            <v>42174</v>
          </cell>
          <cell r="I441" t="str">
            <v>Electrical &amp; communication aquipment BSTP</v>
          </cell>
          <cell r="J441">
            <v>55.79</v>
          </cell>
          <cell r="K441">
            <v>0</v>
          </cell>
          <cell r="L441">
            <v>55.79</v>
          </cell>
        </row>
        <row r="442">
          <cell r="E442">
            <v>10731</v>
          </cell>
          <cell r="F442" t="str">
            <v>Радио-станция Cobra HH125</v>
          </cell>
          <cell r="G442">
            <v>2015</v>
          </cell>
          <cell r="H442">
            <v>42174</v>
          </cell>
          <cell r="I442" t="str">
            <v>Electrical &amp; communication aquipment BSTP</v>
          </cell>
          <cell r="J442">
            <v>55.78</v>
          </cell>
          <cell r="K442">
            <v>0</v>
          </cell>
          <cell r="L442">
            <v>55.78</v>
          </cell>
        </row>
        <row r="443">
          <cell r="E443">
            <v>10719</v>
          </cell>
          <cell r="F443" t="str">
            <v>Радио-станция ICOM IC-M23</v>
          </cell>
          <cell r="G443">
            <v>2015</v>
          </cell>
          <cell r="H443">
            <v>42135</v>
          </cell>
          <cell r="I443" t="str">
            <v>Electrical &amp; communication aquipment BSTP</v>
          </cell>
          <cell r="J443">
            <v>55.78</v>
          </cell>
          <cell r="K443">
            <v>0</v>
          </cell>
          <cell r="L443">
            <v>55.78</v>
          </cell>
        </row>
        <row r="444">
          <cell r="E444">
            <v>10720</v>
          </cell>
          <cell r="F444" t="str">
            <v>Радио-станция ICOM IC-M23</v>
          </cell>
          <cell r="G444">
            <v>2015</v>
          </cell>
          <cell r="H444">
            <v>42135</v>
          </cell>
          <cell r="I444" t="str">
            <v>Electrical &amp; communication aquipment BSTP</v>
          </cell>
          <cell r="J444">
            <v>55.78</v>
          </cell>
          <cell r="K444">
            <v>0</v>
          </cell>
          <cell r="L444">
            <v>55.78</v>
          </cell>
        </row>
        <row r="445">
          <cell r="E445">
            <v>10721</v>
          </cell>
          <cell r="F445" t="str">
            <v>Радио-станция ICOM IC-M23</v>
          </cell>
          <cell r="G445">
            <v>2015</v>
          </cell>
          <cell r="H445">
            <v>42135</v>
          </cell>
          <cell r="I445" t="str">
            <v>Electrical &amp; communication aquipment BSTP</v>
          </cell>
          <cell r="J445">
            <v>55.78</v>
          </cell>
          <cell r="K445">
            <v>0</v>
          </cell>
          <cell r="L445">
            <v>55.78</v>
          </cell>
        </row>
        <row r="446">
          <cell r="E446">
            <v>10722</v>
          </cell>
          <cell r="F446" t="str">
            <v>Радио-станция ICOM IC-M23</v>
          </cell>
          <cell r="G446">
            <v>2015</v>
          </cell>
          <cell r="H446">
            <v>42135</v>
          </cell>
          <cell r="I446" t="str">
            <v>Electrical &amp; communication aquipment BSTP</v>
          </cell>
          <cell r="J446">
            <v>55.78</v>
          </cell>
          <cell r="K446">
            <v>0</v>
          </cell>
          <cell r="L446">
            <v>55.78</v>
          </cell>
        </row>
        <row r="447">
          <cell r="E447">
            <v>10723</v>
          </cell>
          <cell r="F447" t="str">
            <v>Радио-станция ICOM IC-M23</v>
          </cell>
          <cell r="G447">
            <v>2015</v>
          </cell>
          <cell r="H447">
            <v>42135</v>
          </cell>
          <cell r="I447" t="str">
            <v>Electrical &amp; communication aquipment BSTP</v>
          </cell>
          <cell r="J447">
            <v>55.78</v>
          </cell>
          <cell r="K447">
            <v>0</v>
          </cell>
          <cell r="L447">
            <v>55.78</v>
          </cell>
        </row>
        <row r="448">
          <cell r="E448">
            <v>10724</v>
          </cell>
          <cell r="F448" t="str">
            <v>Радио-станция ICOM IC-M23</v>
          </cell>
          <cell r="G448">
            <v>2015</v>
          </cell>
          <cell r="H448">
            <v>42135</v>
          </cell>
          <cell r="I448" t="str">
            <v>Electrical &amp; communication aquipment BSTP</v>
          </cell>
          <cell r="J448">
            <v>55.78</v>
          </cell>
          <cell r="K448">
            <v>0</v>
          </cell>
          <cell r="L448">
            <v>55.78</v>
          </cell>
        </row>
        <row r="449">
          <cell r="E449">
            <v>10725</v>
          </cell>
          <cell r="F449" t="str">
            <v>Радио-станция ICOM IC-M23</v>
          </cell>
          <cell r="G449">
            <v>2015</v>
          </cell>
          <cell r="H449">
            <v>42135</v>
          </cell>
          <cell r="I449" t="str">
            <v>Electrical &amp; communication aquipment BSTP</v>
          </cell>
          <cell r="J449">
            <v>55.78</v>
          </cell>
          <cell r="K449">
            <v>0</v>
          </cell>
          <cell r="L449">
            <v>55.78</v>
          </cell>
        </row>
        <row r="450">
          <cell r="E450">
            <v>10726</v>
          </cell>
          <cell r="F450" t="str">
            <v>Радио-станция ICOM IC-M23</v>
          </cell>
          <cell r="G450">
            <v>2015</v>
          </cell>
          <cell r="H450">
            <v>42135</v>
          </cell>
          <cell r="I450" t="str">
            <v>Electrical &amp; communication aquipment BSTP</v>
          </cell>
          <cell r="J450">
            <v>55.78</v>
          </cell>
          <cell r="K450">
            <v>0</v>
          </cell>
          <cell r="L450">
            <v>55.78</v>
          </cell>
        </row>
        <row r="451">
          <cell r="E451">
            <v>10728</v>
          </cell>
          <cell r="F451" t="str">
            <v>Радио-станция ICOM IC-M23</v>
          </cell>
          <cell r="G451">
            <v>2015</v>
          </cell>
          <cell r="H451">
            <v>42135</v>
          </cell>
          <cell r="I451" t="str">
            <v>Electrical &amp; communication aquipment BSTP</v>
          </cell>
          <cell r="J451">
            <v>55.78</v>
          </cell>
          <cell r="K451">
            <v>0</v>
          </cell>
          <cell r="L451">
            <v>55.78</v>
          </cell>
        </row>
        <row r="452">
          <cell r="E452">
            <v>10727</v>
          </cell>
          <cell r="F452" t="str">
            <v>Радио-станция ICOM IC-M23</v>
          </cell>
          <cell r="G452">
            <v>2015</v>
          </cell>
          <cell r="H452">
            <v>42135</v>
          </cell>
          <cell r="I452" t="str">
            <v>Electrical &amp; communication aquipment BSTP</v>
          </cell>
          <cell r="J452">
            <v>55.78</v>
          </cell>
          <cell r="K452">
            <v>0</v>
          </cell>
          <cell r="L452">
            <v>55.78</v>
          </cell>
        </row>
        <row r="453">
          <cell r="E453" t="str">
            <v>Z0132</v>
          </cell>
          <cell r="F453" t="str">
            <v>Радио-станция навтекс</v>
          </cell>
          <cell r="G453">
            <v>2001</v>
          </cell>
          <cell r="H453">
            <v>36951</v>
          </cell>
          <cell r="I453" t="str">
            <v>Electrical &amp; communication aquipment BSTP</v>
          </cell>
          <cell r="J453">
            <v>0</v>
          </cell>
          <cell r="K453">
            <v>0</v>
          </cell>
          <cell r="L453">
            <v>0</v>
          </cell>
        </row>
        <row r="454">
          <cell r="E454">
            <v>5845</v>
          </cell>
          <cell r="F454" t="str">
            <v>Радио-станция навтекс</v>
          </cell>
          <cell r="G454">
            <v>2001</v>
          </cell>
          <cell r="H454">
            <v>36951</v>
          </cell>
          <cell r="I454" t="str">
            <v>Electrical &amp; communication aquipment BSTP</v>
          </cell>
          <cell r="J454">
            <v>0</v>
          </cell>
          <cell r="K454">
            <v>0</v>
          </cell>
          <cell r="L454">
            <v>0</v>
          </cell>
        </row>
        <row r="455">
          <cell r="E455">
            <v>5795</v>
          </cell>
          <cell r="F455" t="str">
            <v>Радиостанция Портальная сзарядкой</v>
          </cell>
          <cell r="G455">
            <v>2007</v>
          </cell>
          <cell r="H455">
            <v>39357</v>
          </cell>
          <cell r="I455" t="str">
            <v>Electrical &amp; communication aquipment BSTP</v>
          </cell>
          <cell r="J455">
            <v>0</v>
          </cell>
          <cell r="K455">
            <v>0</v>
          </cell>
          <cell r="L455">
            <v>0</v>
          </cell>
        </row>
        <row r="456">
          <cell r="E456">
            <v>9839</v>
          </cell>
          <cell r="F456" t="str">
            <v>Распределителний пункт высокого напряжения 6кв  (КТП 2 Х 1000 ква)</v>
          </cell>
          <cell r="G456">
            <v>2001</v>
          </cell>
          <cell r="H456">
            <v>37226</v>
          </cell>
          <cell r="I456" t="str">
            <v>Electrical Power Equipment</v>
          </cell>
          <cell r="J456">
            <v>27183.701407540502</v>
          </cell>
          <cell r="K456" t="str">
            <v>Списание</v>
          </cell>
          <cell r="L456">
            <v>0</v>
          </cell>
        </row>
        <row r="457">
          <cell r="E457">
            <v>9840</v>
          </cell>
          <cell r="F457" t="str">
            <v>Распределителний пункт среднего напряжения 0.4кв (КТП 2 Х 1000 ква)</v>
          </cell>
          <cell r="G457">
            <v>2001</v>
          </cell>
          <cell r="H457">
            <v>37226</v>
          </cell>
          <cell r="I457" t="str">
            <v>Electrical Power Equipment</v>
          </cell>
          <cell r="J457">
            <v>57454.615561782855</v>
          </cell>
          <cell r="K457" t="str">
            <v>Списание</v>
          </cell>
          <cell r="L457">
            <v>0</v>
          </cell>
        </row>
        <row r="458">
          <cell r="E458">
            <v>6006</v>
          </cell>
          <cell r="F458" t="str">
            <v>Рация Motorola  CP-160</v>
          </cell>
          <cell r="G458">
            <v>2008</v>
          </cell>
          <cell r="H458">
            <v>39767</v>
          </cell>
          <cell r="I458" t="str">
            <v>Electrical &amp; communication aquipment BSTP</v>
          </cell>
          <cell r="J458">
            <v>0</v>
          </cell>
          <cell r="K458">
            <v>0</v>
          </cell>
          <cell r="L458">
            <v>0</v>
          </cell>
        </row>
        <row r="459">
          <cell r="E459">
            <v>6007</v>
          </cell>
          <cell r="F459" t="str">
            <v>Рация Motorola  CP-160</v>
          </cell>
          <cell r="G459">
            <v>2008</v>
          </cell>
          <cell r="H459">
            <v>39767</v>
          </cell>
          <cell r="I459" t="str">
            <v>Electrical &amp; communication aquipment BSTP</v>
          </cell>
          <cell r="J459">
            <v>0</v>
          </cell>
          <cell r="K459">
            <v>0</v>
          </cell>
          <cell r="L459">
            <v>0</v>
          </cell>
        </row>
        <row r="460">
          <cell r="E460">
            <v>6008</v>
          </cell>
          <cell r="F460" t="str">
            <v>Рация Motorola  CP-160</v>
          </cell>
          <cell r="G460">
            <v>2008</v>
          </cell>
          <cell r="H460">
            <v>39767</v>
          </cell>
          <cell r="I460" t="str">
            <v>Electrical &amp; communication aquipment BSTP</v>
          </cell>
          <cell r="J460">
            <v>0</v>
          </cell>
          <cell r="K460">
            <v>0</v>
          </cell>
          <cell r="L460">
            <v>0</v>
          </cell>
        </row>
        <row r="461">
          <cell r="E461">
            <v>6009</v>
          </cell>
          <cell r="F461" t="str">
            <v>Рация Motorola  CP-160</v>
          </cell>
          <cell r="G461">
            <v>2008</v>
          </cell>
          <cell r="H461">
            <v>39767</v>
          </cell>
          <cell r="I461" t="str">
            <v>Electrical &amp; communication aquipment BSTP</v>
          </cell>
          <cell r="J461">
            <v>0</v>
          </cell>
          <cell r="K461">
            <v>0</v>
          </cell>
          <cell r="L461">
            <v>0</v>
          </cell>
        </row>
        <row r="462">
          <cell r="E462">
            <v>10711</v>
          </cell>
          <cell r="F462" t="str">
            <v>Рация ручная TLKR-T80 Quad Pack</v>
          </cell>
          <cell r="G462">
            <v>2015</v>
          </cell>
          <cell r="H462">
            <v>42136</v>
          </cell>
          <cell r="I462" t="str">
            <v>Electrical &amp; communication aquipment BSTP</v>
          </cell>
          <cell r="J462">
            <v>0</v>
          </cell>
          <cell r="K462">
            <v>0</v>
          </cell>
          <cell r="L462">
            <v>0</v>
          </cell>
        </row>
        <row r="463">
          <cell r="E463">
            <v>10712</v>
          </cell>
          <cell r="F463" t="str">
            <v>Рация ручная TLKR-T80 Quad Pack</v>
          </cell>
          <cell r="G463">
            <v>2015</v>
          </cell>
          <cell r="H463">
            <v>42136</v>
          </cell>
          <cell r="I463" t="str">
            <v>Electrical &amp; communication aquipment BSTP</v>
          </cell>
          <cell r="J463">
            <v>0</v>
          </cell>
          <cell r="K463">
            <v>0</v>
          </cell>
          <cell r="L463">
            <v>0</v>
          </cell>
        </row>
        <row r="464">
          <cell r="E464">
            <v>10713</v>
          </cell>
          <cell r="F464" t="str">
            <v>Рация ручная TLKR-T80 Quad Pack</v>
          </cell>
          <cell r="G464">
            <v>2015</v>
          </cell>
          <cell r="H464">
            <v>42136</v>
          </cell>
          <cell r="I464" t="str">
            <v>Electrical &amp; communication aquipment BSTP</v>
          </cell>
          <cell r="J464">
            <v>0</v>
          </cell>
          <cell r="K464">
            <v>0</v>
          </cell>
          <cell r="L464">
            <v>0</v>
          </cell>
        </row>
        <row r="465">
          <cell r="E465">
            <v>10714</v>
          </cell>
          <cell r="F465" t="str">
            <v>Рация ручная TLKR-T80 Quad Pack</v>
          </cell>
          <cell r="G465">
            <v>2015</v>
          </cell>
          <cell r="H465">
            <v>42136</v>
          </cell>
          <cell r="I465" t="str">
            <v>Electrical &amp; communication aquipment BSTP</v>
          </cell>
          <cell r="J465">
            <v>0</v>
          </cell>
          <cell r="K465">
            <v>0</v>
          </cell>
          <cell r="L465">
            <v>0</v>
          </cell>
        </row>
        <row r="466">
          <cell r="E466">
            <v>10715</v>
          </cell>
          <cell r="F466" t="str">
            <v>Рация ручная TLKR-T80 Quad Pack</v>
          </cell>
          <cell r="G466">
            <v>2015</v>
          </cell>
          <cell r="H466">
            <v>42136</v>
          </cell>
          <cell r="I466" t="str">
            <v>Electrical &amp; communication aquipment BSTP</v>
          </cell>
          <cell r="J466">
            <v>0</v>
          </cell>
          <cell r="K466">
            <v>0</v>
          </cell>
          <cell r="L466">
            <v>0</v>
          </cell>
        </row>
        <row r="467">
          <cell r="E467">
            <v>10716</v>
          </cell>
          <cell r="F467" t="str">
            <v>Рация ручная TLKR-T80 Quad Pack</v>
          </cell>
          <cell r="G467">
            <v>2015</v>
          </cell>
          <cell r="H467">
            <v>42136</v>
          </cell>
          <cell r="I467" t="str">
            <v>Electrical &amp; communication aquipment BSTP</v>
          </cell>
          <cell r="J467">
            <v>0</v>
          </cell>
          <cell r="K467">
            <v>0</v>
          </cell>
          <cell r="L467">
            <v>0</v>
          </cell>
        </row>
        <row r="468">
          <cell r="E468">
            <v>10717</v>
          </cell>
          <cell r="F468" t="str">
            <v>Рация ручная TLKR-T80 Quad Pack</v>
          </cell>
          <cell r="G468">
            <v>2015</v>
          </cell>
          <cell r="H468">
            <v>42136</v>
          </cell>
          <cell r="I468" t="str">
            <v>Electrical &amp; communication aquipment BSTP</v>
          </cell>
          <cell r="J468">
            <v>0</v>
          </cell>
          <cell r="K468">
            <v>0</v>
          </cell>
          <cell r="L468">
            <v>0</v>
          </cell>
        </row>
        <row r="469">
          <cell r="E469">
            <v>10718</v>
          </cell>
          <cell r="F469" t="str">
            <v>Рация ручная TLKR-T80 Quad Pack</v>
          </cell>
          <cell r="G469">
            <v>2015</v>
          </cell>
          <cell r="H469">
            <v>42136</v>
          </cell>
          <cell r="I469" t="str">
            <v>Electrical &amp; communication aquipment BSTP</v>
          </cell>
          <cell r="J469">
            <v>0</v>
          </cell>
          <cell r="K469">
            <v>0</v>
          </cell>
          <cell r="L469">
            <v>0</v>
          </cell>
        </row>
        <row r="470">
          <cell r="E470">
            <v>6381</v>
          </cell>
          <cell r="F470" t="str">
            <v>Трансляционная установка PA-1200</v>
          </cell>
          <cell r="G470">
            <v>2010</v>
          </cell>
          <cell r="H470">
            <v>40329</v>
          </cell>
          <cell r="I470" t="str">
            <v>Electrical Power Equipment</v>
          </cell>
          <cell r="J470">
            <v>2623.3774004149964</v>
          </cell>
          <cell r="K470">
            <v>0</v>
          </cell>
          <cell r="L470">
            <v>2623.3774004149964</v>
          </cell>
        </row>
        <row r="471">
          <cell r="E471">
            <v>5846</v>
          </cell>
          <cell r="F471" t="str">
            <v>Установка  GMD</v>
          </cell>
          <cell r="G471">
            <v>2002</v>
          </cell>
          <cell r="H471">
            <v>37316</v>
          </cell>
          <cell r="I471" t="str">
            <v>Electrical Power Equipment</v>
          </cell>
          <cell r="J471">
            <v>42.514423514098517</v>
          </cell>
          <cell r="K471">
            <v>0</v>
          </cell>
          <cell r="L471">
            <v>42.514423514098517</v>
          </cell>
        </row>
        <row r="472">
          <cell r="E472" t="str">
            <v>Z0047</v>
          </cell>
          <cell r="F472" t="str">
            <v>Установка радио-локационная</v>
          </cell>
          <cell r="G472">
            <v>2002</v>
          </cell>
          <cell r="H472">
            <v>37316</v>
          </cell>
          <cell r="I472" t="str">
            <v>Electrical &amp; communication aquipment BSTP</v>
          </cell>
          <cell r="J472">
            <v>237.14161426914904</v>
          </cell>
          <cell r="K472">
            <v>0</v>
          </cell>
          <cell r="L472">
            <v>237.14161426914904</v>
          </cell>
        </row>
        <row r="473">
          <cell r="E473" t="str">
            <v>Z0048</v>
          </cell>
          <cell r="F473" t="str">
            <v>Установка радио-локационная</v>
          </cell>
          <cell r="G473">
            <v>2005</v>
          </cell>
          <cell r="H473">
            <v>38626</v>
          </cell>
          <cell r="I473" t="str">
            <v>Electrical &amp; communication aquipment BSTP</v>
          </cell>
          <cell r="J473">
            <v>316.5710664382492</v>
          </cell>
          <cell r="K473" t="str">
            <v>Списание</v>
          </cell>
          <cell r="L473">
            <v>0</v>
          </cell>
        </row>
        <row r="474">
          <cell r="E474">
            <v>5847</v>
          </cell>
          <cell r="F474" t="str">
            <v>Установка радио-локационная</v>
          </cell>
          <cell r="G474">
            <v>2002</v>
          </cell>
          <cell r="H474">
            <v>37316</v>
          </cell>
          <cell r="I474" t="str">
            <v>Electrical &amp; communication aquipment BSTP</v>
          </cell>
          <cell r="J474">
            <v>237.14161426914904</v>
          </cell>
          <cell r="K474">
            <v>0</v>
          </cell>
          <cell r="L474">
            <v>237.14161426914904</v>
          </cell>
        </row>
        <row r="475">
          <cell r="E475">
            <v>6278</v>
          </cell>
          <cell r="F475" t="str">
            <v>Cвитч  WS-C3560-24PS-S Catalyst 3560 24 10100 PoE+2SFP SMI</v>
          </cell>
          <cell r="G475">
            <v>2009</v>
          </cell>
          <cell r="H475">
            <v>40164</v>
          </cell>
          <cell r="I475" t="str">
            <v>Electronic equipment BSTP</v>
          </cell>
          <cell r="J475">
            <v>0</v>
          </cell>
          <cell r="K475">
            <v>0</v>
          </cell>
          <cell r="L475">
            <v>0</v>
          </cell>
        </row>
        <row r="476">
          <cell r="E476">
            <v>6272</v>
          </cell>
          <cell r="F476" t="str">
            <v>UPS  APC 3000  VA   для  сервера</v>
          </cell>
          <cell r="G476">
            <v>2009</v>
          </cell>
          <cell r="H476">
            <v>40177</v>
          </cell>
          <cell r="I476" t="str">
            <v>Electronic equipment BSTP</v>
          </cell>
          <cell r="J476">
            <v>0</v>
          </cell>
          <cell r="K476">
            <v>0</v>
          </cell>
          <cell r="L476">
            <v>0</v>
          </cell>
        </row>
        <row r="477">
          <cell r="E477">
            <v>6273</v>
          </cell>
          <cell r="F477" t="str">
            <v>UPS  APC 3000  VA   для  сервера</v>
          </cell>
          <cell r="G477">
            <v>2009</v>
          </cell>
          <cell r="H477">
            <v>40177</v>
          </cell>
          <cell r="I477" t="str">
            <v>Electronic equipment BSTP</v>
          </cell>
          <cell r="J477">
            <v>0</v>
          </cell>
          <cell r="K477">
            <v>0</v>
          </cell>
          <cell r="L477">
            <v>0</v>
          </cell>
        </row>
        <row r="478">
          <cell r="E478">
            <v>6382</v>
          </cell>
          <cell r="F478" t="str">
            <v>UPS APC SURT 10000  XLI 10000VA/8000W   для  сервера</v>
          </cell>
          <cell r="G478">
            <v>2010</v>
          </cell>
          <cell r="H478">
            <v>40339</v>
          </cell>
          <cell r="I478" t="str">
            <v>Electronic equipment BSTP</v>
          </cell>
          <cell r="J478">
            <v>0</v>
          </cell>
          <cell r="K478">
            <v>0</v>
          </cell>
          <cell r="L478">
            <v>0</v>
          </cell>
        </row>
        <row r="479">
          <cell r="E479">
            <v>9114</v>
          </cell>
          <cell r="F479" t="str">
            <v>Батарейный блок  APC SURT192XLBP</v>
          </cell>
          <cell r="G479">
            <v>2011</v>
          </cell>
          <cell r="H479">
            <v>40682</v>
          </cell>
          <cell r="I479" t="str">
            <v>Electronic equipment BSTP</v>
          </cell>
          <cell r="J479">
            <v>0.39</v>
          </cell>
          <cell r="K479">
            <v>0</v>
          </cell>
          <cell r="L479">
            <v>0.39</v>
          </cell>
        </row>
        <row r="480">
          <cell r="E480">
            <v>9115</v>
          </cell>
          <cell r="F480" t="str">
            <v>Батарейный блок  APC SURT192XLBP</v>
          </cell>
          <cell r="G480">
            <v>2011</v>
          </cell>
          <cell r="H480">
            <v>40682</v>
          </cell>
          <cell r="I480" t="str">
            <v>Electronic equipment BSTP</v>
          </cell>
          <cell r="J480">
            <v>0.39</v>
          </cell>
          <cell r="K480">
            <v>0</v>
          </cell>
          <cell r="L480">
            <v>0.39</v>
          </cell>
        </row>
        <row r="481">
          <cell r="E481">
            <v>9116</v>
          </cell>
          <cell r="F481" t="str">
            <v>Батарейный блок APC SURT192XLBP</v>
          </cell>
          <cell r="G481">
            <v>2011</v>
          </cell>
          <cell r="H481">
            <v>40682</v>
          </cell>
          <cell r="I481" t="str">
            <v>Electronic equipment BSTP</v>
          </cell>
          <cell r="J481">
            <v>0.39</v>
          </cell>
          <cell r="K481">
            <v>0</v>
          </cell>
          <cell r="L481">
            <v>0.39</v>
          </cell>
        </row>
        <row r="482">
          <cell r="E482">
            <v>9121</v>
          </cell>
          <cell r="F482" t="str">
            <v>Батарейный блок APC SURT192XLBP</v>
          </cell>
          <cell r="G482">
            <v>2011</v>
          </cell>
          <cell r="H482">
            <v>40682</v>
          </cell>
          <cell r="I482" t="str">
            <v>Electronic equipment BSTP</v>
          </cell>
          <cell r="J482">
            <v>0.39</v>
          </cell>
          <cell r="K482">
            <v>0</v>
          </cell>
          <cell r="L482">
            <v>0.39</v>
          </cell>
        </row>
        <row r="483">
          <cell r="E483">
            <v>9113</v>
          </cell>
          <cell r="F483" t="str">
            <v>Батарейный блок APC SURT192XLPB</v>
          </cell>
          <cell r="G483">
            <v>2011</v>
          </cell>
          <cell r="H483">
            <v>40682</v>
          </cell>
          <cell r="I483" t="str">
            <v>Electronic equipment BSTP</v>
          </cell>
          <cell r="J483">
            <v>0.39</v>
          </cell>
          <cell r="K483">
            <v>0</v>
          </cell>
          <cell r="L483">
            <v>0.39</v>
          </cell>
        </row>
        <row r="484">
          <cell r="E484">
            <v>10743</v>
          </cell>
          <cell r="F484" t="str">
            <v>Вилочный захват 3т гр/п</v>
          </cell>
          <cell r="G484">
            <v>2015</v>
          </cell>
          <cell r="H484">
            <v>42209</v>
          </cell>
          <cell r="I484" t="str">
            <v>Machinery &amp; Equipment BSTP</v>
          </cell>
          <cell r="J484">
            <v>2760.7001939504776</v>
          </cell>
          <cell r="K484">
            <v>0</v>
          </cell>
          <cell r="L484">
            <v>2760.7001939504776</v>
          </cell>
        </row>
        <row r="485">
          <cell r="E485">
            <v>10744</v>
          </cell>
          <cell r="F485" t="str">
            <v>Двухветвевой захват универсального назначения 20т гр/п</v>
          </cell>
          <cell r="G485">
            <v>2015</v>
          </cell>
          <cell r="H485">
            <v>42209</v>
          </cell>
          <cell r="I485" t="str">
            <v>Machinery &amp; Equipment BSTP</v>
          </cell>
          <cell r="J485">
            <v>5978.1550456946261</v>
          </cell>
          <cell r="K485">
            <v>0</v>
          </cell>
          <cell r="L485">
            <v>5978.1550456946261</v>
          </cell>
        </row>
        <row r="486">
          <cell r="E486">
            <v>10745</v>
          </cell>
          <cell r="F486" t="str">
            <v>Двухветвевой захват универсального назначения 20т гр/п</v>
          </cell>
          <cell r="G486">
            <v>2015</v>
          </cell>
          <cell r="H486">
            <v>42209</v>
          </cell>
          <cell r="I486" t="str">
            <v>Machinery &amp; Equipment BSTP</v>
          </cell>
          <cell r="J486">
            <v>5978.1550456946261</v>
          </cell>
          <cell r="K486">
            <v>0</v>
          </cell>
          <cell r="L486">
            <v>5978.1550456946261</v>
          </cell>
        </row>
        <row r="487">
          <cell r="E487" t="str">
            <v>Z0088</v>
          </cell>
          <cell r="F487" t="str">
            <v>Дозиметр</v>
          </cell>
          <cell r="G487">
            <v>2001</v>
          </cell>
          <cell r="H487">
            <v>37043</v>
          </cell>
          <cell r="I487" t="str">
            <v>Electronic equipment BSTP</v>
          </cell>
          <cell r="J487">
            <v>1660.6816855172162</v>
          </cell>
          <cell r="K487">
            <v>0</v>
          </cell>
          <cell r="L487">
            <v>1660.6816855172162</v>
          </cell>
        </row>
        <row r="488">
          <cell r="E488" t="str">
            <v>Z0089</v>
          </cell>
          <cell r="F488" t="str">
            <v>Дозиметр микропроц. Карман.</v>
          </cell>
          <cell r="G488">
            <v>2001</v>
          </cell>
          <cell r="H488">
            <v>37043</v>
          </cell>
          <cell r="I488" t="str">
            <v>Electronic equipment BSTP</v>
          </cell>
          <cell r="J488">
            <v>440.18519913040808</v>
          </cell>
          <cell r="K488">
            <v>0</v>
          </cell>
          <cell r="L488">
            <v>440.18519913040808</v>
          </cell>
        </row>
        <row r="489">
          <cell r="E489">
            <v>5812</v>
          </cell>
          <cell r="F489" t="str">
            <v>Дозиметр микропроц. Карман.</v>
          </cell>
          <cell r="G489">
            <v>2001</v>
          </cell>
          <cell r="H489">
            <v>37043</v>
          </cell>
          <cell r="I489" t="str">
            <v>Electronic equipment BSTP</v>
          </cell>
          <cell r="J489">
            <v>440.18519913040808</v>
          </cell>
          <cell r="K489">
            <v>0</v>
          </cell>
          <cell r="L489">
            <v>440.18519913040808</v>
          </cell>
        </row>
        <row r="490">
          <cell r="E490">
            <v>5689</v>
          </cell>
          <cell r="F490" t="str">
            <v>Компьютер P4  Core Duo E6300</v>
          </cell>
          <cell r="G490">
            <v>2007</v>
          </cell>
          <cell r="H490">
            <v>39098</v>
          </cell>
          <cell r="I490" t="str">
            <v>Electronic equipment BSTP</v>
          </cell>
          <cell r="J490">
            <v>0</v>
          </cell>
          <cell r="K490">
            <v>0</v>
          </cell>
          <cell r="L490">
            <v>0</v>
          </cell>
        </row>
        <row r="491">
          <cell r="E491">
            <v>5708</v>
          </cell>
          <cell r="F491" t="str">
            <v>Компьютер Пентиум 4 3,05/512мб/160гб/6200мб/комбо/юпс/</v>
          </cell>
          <cell r="G491">
            <v>2007</v>
          </cell>
          <cell r="H491">
            <v>39141</v>
          </cell>
          <cell r="I491" t="str">
            <v>Electronic equipment BSTP</v>
          </cell>
          <cell r="J491">
            <v>0</v>
          </cell>
          <cell r="K491">
            <v>0</v>
          </cell>
          <cell r="L491">
            <v>0</v>
          </cell>
        </row>
        <row r="492">
          <cell r="E492">
            <v>5997</v>
          </cell>
          <cell r="F492" t="str">
            <v>Компьютер персональный  (комп.)   Core 2 Duo E22002.2,  1MB/Asus P5KPL</v>
          </cell>
          <cell r="G492">
            <v>2008</v>
          </cell>
          <cell r="H492">
            <v>39736</v>
          </cell>
          <cell r="I492" t="str">
            <v>Electronic equipment BSTP</v>
          </cell>
          <cell r="J492">
            <v>0</v>
          </cell>
          <cell r="K492">
            <v>0</v>
          </cell>
          <cell r="L492">
            <v>0</v>
          </cell>
        </row>
        <row r="493">
          <cell r="E493">
            <v>6038</v>
          </cell>
          <cell r="F493" t="str">
            <v>Компьютер персональный  (комп.)   Core 2 Duo E7300 2661  Asus P5B-UM ATX 37671</v>
          </cell>
          <cell r="G493">
            <v>2008</v>
          </cell>
          <cell r="H493">
            <v>39806</v>
          </cell>
          <cell r="I493" t="str">
            <v>Electronic equipment BSTP</v>
          </cell>
          <cell r="J493">
            <v>0</v>
          </cell>
          <cell r="K493">
            <v>0</v>
          </cell>
          <cell r="L493">
            <v>0</v>
          </cell>
        </row>
        <row r="494">
          <cell r="E494">
            <v>6389</v>
          </cell>
          <cell r="F494" t="str">
            <v>Компьютер персональный  Intel Core2Deo E7500 2GB DDR2,320GB SVG GF9500 GT 1GB ,</v>
          </cell>
          <cell r="G494">
            <v>2010</v>
          </cell>
          <cell r="H494">
            <v>40358</v>
          </cell>
          <cell r="I494" t="str">
            <v>Electronic equipment BSTP</v>
          </cell>
          <cell r="J494">
            <v>0</v>
          </cell>
          <cell r="K494" t="str">
            <v>Списание</v>
          </cell>
          <cell r="L494">
            <v>0</v>
          </cell>
        </row>
        <row r="495">
          <cell r="E495">
            <v>6387</v>
          </cell>
          <cell r="F495" t="str">
            <v>Компьютер персональный  Intel i3 530 Asus P7P55-M , 2GB R3 1333, 500 GB Samsung,</v>
          </cell>
          <cell r="G495">
            <v>2010</v>
          </cell>
          <cell r="H495">
            <v>40358</v>
          </cell>
          <cell r="I495" t="str">
            <v>Electronic equipment BSTP</v>
          </cell>
          <cell r="J495">
            <v>0</v>
          </cell>
          <cell r="K495" t="str">
            <v>Списание</v>
          </cell>
          <cell r="L495">
            <v>0</v>
          </cell>
        </row>
        <row r="496">
          <cell r="E496">
            <v>6093</v>
          </cell>
          <cell r="F496" t="str">
            <v>Компьютер персональный ( процесор )       Celeron Dual Core E1200 1.6/Palit/)</v>
          </cell>
          <cell r="G496">
            <v>2009</v>
          </cell>
          <cell r="H496">
            <v>39833</v>
          </cell>
          <cell r="I496" t="str">
            <v>Electronic equipment BSTP</v>
          </cell>
          <cell r="J496">
            <v>0</v>
          </cell>
          <cell r="K496">
            <v>0</v>
          </cell>
          <cell r="L496">
            <v>0</v>
          </cell>
        </row>
        <row r="497">
          <cell r="E497">
            <v>6098</v>
          </cell>
          <cell r="F497" t="str">
            <v>Компьютер персональный ( процесор )       Celeron Dual Core E1200 1.6/Palit/)</v>
          </cell>
          <cell r="G497">
            <v>2009</v>
          </cell>
          <cell r="H497">
            <v>39833</v>
          </cell>
          <cell r="I497" t="str">
            <v>Electronic equipment BSTP</v>
          </cell>
          <cell r="J497">
            <v>0</v>
          </cell>
          <cell r="K497">
            <v>0</v>
          </cell>
          <cell r="L497">
            <v>0</v>
          </cell>
        </row>
        <row r="498">
          <cell r="E498">
            <v>6100</v>
          </cell>
          <cell r="F498" t="str">
            <v>Компьютер персональный ( процесор )       Core 2Duo E8400 3.0ПРЯ 6MG/</v>
          </cell>
          <cell r="G498">
            <v>2009</v>
          </cell>
          <cell r="H498">
            <v>39843</v>
          </cell>
          <cell r="I498" t="str">
            <v>Electronic equipment BSTP</v>
          </cell>
          <cell r="J498">
            <v>0</v>
          </cell>
          <cell r="K498" t="str">
            <v>Списание</v>
          </cell>
          <cell r="L498">
            <v>0</v>
          </cell>
        </row>
        <row r="499">
          <cell r="E499">
            <v>10769</v>
          </cell>
          <cell r="F499" t="str">
            <v>Компютер моноблок "Lenovo IC560"</v>
          </cell>
          <cell r="G499">
            <v>2015</v>
          </cell>
          <cell r="H499">
            <v>42277</v>
          </cell>
          <cell r="I499" t="str">
            <v>Electronic equipment BSTP</v>
          </cell>
          <cell r="J499">
            <v>103.75</v>
          </cell>
          <cell r="K499">
            <v>0</v>
          </cell>
          <cell r="L499">
            <v>103.75</v>
          </cell>
        </row>
        <row r="500">
          <cell r="E500">
            <v>10770</v>
          </cell>
          <cell r="F500" t="str">
            <v>Компютер моноблок "Lenovo IC560"</v>
          </cell>
          <cell r="G500">
            <v>2015</v>
          </cell>
          <cell r="H500">
            <v>42277</v>
          </cell>
          <cell r="I500" t="str">
            <v>Electronic equipment BSTP</v>
          </cell>
          <cell r="J500">
            <v>103.75</v>
          </cell>
          <cell r="K500">
            <v>0</v>
          </cell>
          <cell r="L500">
            <v>103.75</v>
          </cell>
        </row>
        <row r="501">
          <cell r="E501">
            <v>10771</v>
          </cell>
          <cell r="F501" t="str">
            <v>Компютер моноблок "Lenovo IC560"</v>
          </cell>
          <cell r="G501">
            <v>2015</v>
          </cell>
          <cell r="H501">
            <v>42277</v>
          </cell>
          <cell r="I501" t="str">
            <v>Electronic equipment BSTP</v>
          </cell>
          <cell r="J501">
            <v>103.75</v>
          </cell>
          <cell r="K501">
            <v>0</v>
          </cell>
          <cell r="L501">
            <v>103.75</v>
          </cell>
        </row>
        <row r="502">
          <cell r="E502">
            <v>10772</v>
          </cell>
          <cell r="F502" t="str">
            <v>Компютер моноблок "Lenovo IC560"</v>
          </cell>
          <cell r="G502">
            <v>2015</v>
          </cell>
          <cell r="H502">
            <v>42277</v>
          </cell>
          <cell r="I502" t="str">
            <v>Electronic equipment BSTP</v>
          </cell>
          <cell r="J502">
            <v>103.75</v>
          </cell>
          <cell r="K502">
            <v>0</v>
          </cell>
          <cell r="L502">
            <v>103.75</v>
          </cell>
        </row>
        <row r="503">
          <cell r="E503">
            <v>10773</v>
          </cell>
          <cell r="F503" t="str">
            <v>Компютер моноблок "Lenovo IC560"</v>
          </cell>
          <cell r="G503">
            <v>2015</v>
          </cell>
          <cell r="H503">
            <v>42277</v>
          </cell>
          <cell r="I503" t="str">
            <v>Electronic equipment BSTP</v>
          </cell>
          <cell r="J503">
            <v>103.75</v>
          </cell>
          <cell r="K503">
            <v>0</v>
          </cell>
          <cell r="L503">
            <v>103.75</v>
          </cell>
        </row>
        <row r="504">
          <cell r="E504">
            <v>10775</v>
          </cell>
          <cell r="F504" t="str">
            <v>Компютер моноблок "Lenovo IC560"</v>
          </cell>
          <cell r="G504">
            <v>2015</v>
          </cell>
          <cell r="H504">
            <v>42277</v>
          </cell>
          <cell r="I504" t="str">
            <v>Electronic equipment BSTP</v>
          </cell>
          <cell r="J504">
            <v>103.75</v>
          </cell>
          <cell r="K504">
            <v>0</v>
          </cell>
          <cell r="L504">
            <v>103.75</v>
          </cell>
        </row>
        <row r="505">
          <cell r="E505">
            <v>10776</v>
          </cell>
          <cell r="F505" t="str">
            <v>Компютер моноблок "Lenovo IC560"</v>
          </cell>
          <cell r="G505">
            <v>2015</v>
          </cell>
          <cell r="H505">
            <v>42277</v>
          </cell>
          <cell r="I505" t="str">
            <v>Electronic equipment BSTP</v>
          </cell>
          <cell r="J505">
            <v>103.75</v>
          </cell>
          <cell r="K505">
            <v>0</v>
          </cell>
          <cell r="L505">
            <v>103.75</v>
          </cell>
        </row>
        <row r="506">
          <cell r="E506">
            <v>5872</v>
          </cell>
          <cell r="F506" t="str">
            <v>Компютер пент.4</v>
          </cell>
          <cell r="G506">
            <v>2006</v>
          </cell>
          <cell r="H506">
            <v>38808</v>
          </cell>
          <cell r="I506" t="str">
            <v>Electronic equipment BSTP</v>
          </cell>
          <cell r="J506">
            <v>0</v>
          </cell>
          <cell r="K506">
            <v>0</v>
          </cell>
          <cell r="L506">
            <v>0</v>
          </cell>
        </row>
        <row r="507">
          <cell r="E507">
            <v>10553</v>
          </cell>
          <cell r="F507" t="str">
            <v>Компютер персональный</v>
          </cell>
          <cell r="G507">
            <v>2001</v>
          </cell>
          <cell r="H507">
            <v>37135</v>
          </cell>
          <cell r="I507" t="str">
            <v>Electronic equipment BSTP</v>
          </cell>
          <cell r="J507">
            <v>0</v>
          </cell>
          <cell r="K507">
            <v>0</v>
          </cell>
          <cell r="L507">
            <v>0</v>
          </cell>
        </row>
        <row r="508">
          <cell r="E508">
            <v>6220</v>
          </cell>
          <cell r="F508" t="str">
            <v>Монитор  Samsung T220</v>
          </cell>
          <cell r="G508">
            <v>2009</v>
          </cell>
          <cell r="H508">
            <v>40056</v>
          </cell>
          <cell r="I508" t="str">
            <v>Electronic equipment BSTP</v>
          </cell>
          <cell r="J508">
            <v>0</v>
          </cell>
          <cell r="K508">
            <v>0</v>
          </cell>
          <cell r="L508">
            <v>0</v>
          </cell>
        </row>
        <row r="509">
          <cell r="E509">
            <v>6234</v>
          </cell>
          <cell r="F509" t="str">
            <v>Монитор  TOPVIEW  19</v>
          </cell>
          <cell r="G509">
            <v>2009</v>
          </cell>
          <cell r="H509">
            <v>40105</v>
          </cell>
          <cell r="I509" t="str">
            <v>Electronic equipment BSTP</v>
          </cell>
          <cell r="J509">
            <v>0</v>
          </cell>
          <cell r="K509">
            <v>0</v>
          </cell>
          <cell r="L509">
            <v>0</v>
          </cell>
        </row>
        <row r="510">
          <cell r="E510">
            <v>6106</v>
          </cell>
          <cell r="F510" t="str">
            <v>Монитор  Viewsonic VX 2255 WMH</v>
          </cell>
          <cell r="G510">
            <v>2009</v>
          </cell>
          <cell r="H510">
            <v>39867</v>
          </cell>
          <cell r="I510" t="str">
            <v>Electronic equipment BSTP</v>
          </cell>
          <cell r="J510">
            <v>0</v>
          </cell>
          <cell r="K510">
            <v>0</v>
          </cell>
          <cell r="L510">
            <v>0</v>
          </cell>
        </row>
        <row r="511">
          <cell r="E511" t="str">
            <v>Z0274</v>
          </cell>
          <cell r="F511" t="str">
            <v>Монитор LCD</v>
          </cell>
          <cell r="G511">
            <v>2006</v>
          </cell>
          <cell r="H511">
            <v>38899</v>
          </cell>
          <cell r="I511" t="str">
            <v>Electronic equipment BSTP</v>
          </cell>
          <cell r="J511">
            <v>0</v>
          </cell>
          <cell r="K511" t="str">
            <v>Списание</v>
          </cell>
          <cell r="L511">
            <v>0</v>
          </cell>
        </row>
        <row r="512">
          <cell r="E512">
            <v>6178</v>
          </cell>
          <cell r="F512" t="str">
            <v>Монитор LG W 2042 S-PF</v>
          </cell>
          <cell r="G512">
            <v>2009</v>
          </cell>
          <cell r="H512">
            <v>39968</v>
          </cell>
          <cell r="I512" t="str">
            <v>Electronic equipment BSTP</v>
          </cell>
          <cell r="J512">
            <v>0</v>
          </cell>
          <cell r="K512">
            <v>0</v>
          </cell>
          <cell r="L512">
            <v>0</v>
          </cell>
        </row>
        <row r="513">
          <cell r="E513" t="str">
            <v>Z0277</v>
          </cell>
          <cell r="F513" t="str">
            <v>Монитор самсунг 17</v>
          </cell>
          <cell r="G513">
            <v>2005</v>
          </cell>
          <cell r="H513">
            <v>38657</v>
          </cell>
          <cell r="I513" t="str">
            <v>Electronic equipment BSTP</v>
          </cell>
          <cell r="J513">
            <v>0</v>
          </cell>
          <cell r="K513">
            <v>0</v>
          </cell>
          <cell r="L513">
            <v>0</v>
          </cell>
        </row>
        <row r="514">
          <cell r="E514" t="str">
            <v>Z0295</v>
          </cell>
          <cell r="F514" t="str">
            <v>Ноутбук</v>
          </cell>
          <cell r="G514">
            <v>2002</v>
          </cell>
          <cell r="H514">
            <v>37469</v>
          </cell>
          <cell r="I514" t="str">
            <v>Electronic equipment BSTP</v>
          </cell>
          <cell r="J514">
            <v>0</v>
          </cell>
          <cell r="K514">
            <v>0</v>
          </cell>
          <cell r="L514">
            <v>0</v>
          </cell>
        </row>
        <row r="515">
          <cell r="E515">
            <v>6386</v>
          </cell>
          <cell r="F515" t="str">
            <v>Ноутбук  DELL Inpiron 1564</v>
          </cell>
          <cell r="G515">
            <v>2010</v>
          </cell>
          <cell r="H515">
            <v>40358</v>
          </cell>
          <cell r="I515" t="str">
            <v>Electronic equipment BSTP</v>
          </cell>
          <cell r="J515">
            <v>0</v>
          </cell>
          <cell r="K515">
            <v>0</v>
          </cell>
          <cell r="L515">
            <v>0</v>
          </cell>
        </row>
        <row r="516">
          <cell r="E516">
            <v>10653</v>
          </cell>
          <cell r="F516" t="str">
            <v>Ноутбук  DELL Inspiron 15500 (5547)Moon Silver Glare HD i5-4210U</v>
          </cell>
          <cell r="G516">
            <v>2014</v>
          </cell>
          <cell r="H516">
            <v>41963</v>
          </cell>
          <cell r="I516" t="str">
            <v>Electronic equipment BSTP</v>
          </cell>
          <cell r="J516">
            <v>51.68</v>
          </cell>
          <cell r="K516">
            <v>0</v>
          </cell>
          <cell r="L516">
            <v>51.68</v>
          </cell>
        </row>
        <row r="517">
          <cell r="E517">
            <v>10646</v>
          </cell>
          <cell r="F517" t="str">
            <v>Ноутбук  DELL Inspiron 3537 Вlak 15.6 HD LED Glare i7-4500U, Radeon HD 880M2GBGDDR5.8GB DDR3,</v>
          </cell>
          <cell r="G517">
            <v>2014</v>
          </cell>
          <cell r="H517">
            <v>41904</v>
          </cell>
          <cell r="I517" t="str">
            <v>Electronic equipment BSTP</v>
          </cell>
          <cell r="J517">
            <v>49.23</v>
          </cell>
          <cell r="K517">
            <v>0</v>
          </cell>
          <cell r="L517">
            <v>49.23</v>
          </cell>
        </row>
        <row r="518">
          <cell r="E518">
            <v>6104</v>
          </cell>
          <cell r="F518" t="str">
            <v>Ноутбук  HP  6830S</v>
          </cell>
          <cell r="G518">
            <v>2009</v>
          </cell>
          <cell r="H518">
            <v>39844</v>
          </cell>
          <cell r="I518" t="str">
            <v>Electronic equipment BSTP</v>
          </cell>
          <cell r="J518">
            <v>0</v>
          </cell>
          <cell r="K518">
            <v>0</v>
          </cell>
          <cell r="L518">
            <v>0</v>
          </cell>
        </row>
        <row r="519">
          <cell r="E519">
            <v>5944</v>
          </cell>
          <cell r="F519" t="str">
            <v>Ноутбук  HP GR 649EA</v>
          </cell>
          <cell r="G519">
            <v>2008</v>
          </cell>
          <cell r="H519">
            <v>39626</v>
          </cell>
          <cell r="I519" t="str">
            <v>Electronic equipment BSTP</v>
          </cell>
          <cell r="J519">
            <v>0</v>
          </cell>
          <cell r="K519">
            <v>0</v>
          </cell>
          <cell r="L519">
            <v>0</v>
          </cell>
        </row>
        <row r="520">
          <cell r="E520">
            <v>6384</v>
          </cell>
          <cell r="F520" t="str">
            <v>Ноутбук  HP ProBook  4720s</v>
          </cell>
          <cell r="G520">
            <v>2010</v>
          </cell>
          <cell r="H520">
            <v>40358</v>
          </cell>
          <cell r="I520" t="str">
            <v>Electronic equipment BSTP</v>
          </cell>
          <cell r="J520">
            <v>0</v>
          </cell>
          <cell r="K520">
            <v>0</v>
          </cell>
          <cell r="L520">
            <v>0</v>
          </cell>
        </row>
        <row r="521">
          <cell r="E521">
            <v>6028</v>
          </cell>
          <cell r="F521" t="str">
            <v>Ноутбук  Samsung  NP-R20 T5450</v>
          </cell>
          <cell r="G521">
            <v>2008</v>
          </cell>
          <cell r="H521">
            <v>39771</v>
          </cell>
          <cell r="I521" t="str">
            <v>Electronic equipment BSTP</v>
          </cell>
          <cell r="J521">
            <v>0</v>
          </cell>
          <cell r="K521">
            <v>0</v>
          </cell>
          <cell r="L521">
            <v>0</v>
          </cell>
        </row>
        <row r="522">
          <cell r="E522">
            <v>10822</v>
          </cell>
          <cell r="F522" t="str">
            <v>Ноутбук - apple 15 Retina Core i7 SSD</v>
          </cell>
          <cell r="G522">
            <v>2016</v>
          </cell>
          <cell r="H522">
            <v>42461</v>
          </cell>
          <cell r="I522" t="str">
            <v>Electronic equipment BSTP</v>
          </cell>
          <cell r="J522">
            <v>420.61</v>
          </cell>
          <cell r="K522">
            <v>0</v>
          </cell>
          <cell r="L522">
            <v>420.61</v>
          </cell>
        </row>
        <row r="523">
          <cell r="E523">
            <v>10623</v>
          </cell>
          <cell r="F523" t="str">
            <v>Ноутбук - HP E9Y15EA/Intel i5-4200M 2.5/15.6HD/1366х768/4</v>
          </cell>
          <cell r="G523">
            <v>2014</v>
          </cell>
          <cell r="H523">
            <v>41736</v>
          </cell>
          <cell r="I523" t="str">
            <v>Electronic equipment BSTP</v>
          </cell>
          <cell r="J523">
            <v>44.23</v>
          </cell>
          <cell r="K523">
            <v>0</v>
          </cell>
          <cell r="L523">
            <v>44.23</v>
          </cell>
        </row>
        <row r="524">
          <cell r="E524">
            <v>10621</v>
          </cell>
          <cell r="F524" t="str">
            <v>Ноутбук - HP FIN52EA/HPSpectre 13 Pro platform/AIR/UMA i7-4500U 8 GB 13Pro/13.3QHD BV</v>
          </cell>
          <cell r="G524">
            <v>2014</v>
          </cell>
          <cell r="H524">
            <v>41736</v>
          </cell>
          <cell r="I524" t="str">
            <v>Electronic equipment BSTP</v>
          </cell>
          <cell r="J524">
            <v>0</v>
          </cell>
          <cell r="K524">
            <v>0</v>
          </cell>
          <cell r="L524">
            <v>0</v>
          </cell>
        </row>
        <row r="525">
          <cell r="E525">
            <v>10622</v>
          </cell>
          <cell r="F525" t="str">
            <v>Ноутбук - HP FIN52EA/HPSpectre 13 Pro platform/AIR/UMA i7-4500U 8 GB 13Pro/13.3QHD BV</v>
          </cell>
          <cell r="G525">
            <v>2014</v>
          </cell>
          <cell r="H525">
            <v>41736</v>
          </cell>
          <cell r="I525" t="str">
            <v>Electronic equipment BSTP</v>
          </cell>
          <cell r="J525">
            <v>95.92</v>
          </cell>
          <cell r="K525">
            <v>0</v>
          </cell>
          <cell r="L525">
            <v>95.92</v>
          </cell>
        </row>
        <row r="526">
          <cell r="E526">
            <v>6001</v>
          </cell>
          <cell r="F526" t="str">
            <v>Ноутбук (Лептоп)  Samsung NP - R 60I</v>
          </cell>
          <cell r="G526">
            <v>2008</v>
          </cell>
          <cell r="H526">
            <v>39738</v>
          </cell>
          <cell r="I526" t="str">
            <v>Electronic equipment BSTP</v>
          </cell>
          <cell r="J526">
            <v>0</v>
          </cell>
          <cell r="K526">
            <v>0</v>
          </cell>
          <cell r="L526">
            <v>0</v>
          </cell>
        </row>
        <row r="527">
          <cell r="E527">
            <v>6017</v>
          </cell>
          <cell r="F527" t="str">
            <v>Ноутбук Asus : X586</v>
          </cell>
          <cell r="G527">
            <v>2008</v>
          </cell>
          <cell r="H527">
            <v>39762</v>
          </cell>
          <cell r="I527" t="str">
            <v>Electronic equipment BSTP</v>
          </cell>
          <cell r="J527">
            <v>0</v>
          </cell>
          <cell r="K527">
            <v>0</v>
          </cell>
          <cell r="L527">
            <v>0</v>
          </cell>
        </row>
        <row r="528">
          <cell r="E528">
            <v>5837</v>
          </cell>
          <cell r="F528" t="str">
            <v>Ноутбук FUJ : TSU SIEMENS Espn:mo Mob:le</v>
          </cell>
          <cell r="G528">
            <v>2007</v>
          </cell>
          <cell r="H528">
            <v>39386</v>
          </cell>
          <cell r="I528" t="str">
            <v>Electronic equipment BSTP</v>
          </cell>
          <cell r="J528">
            <v>0</v>
          </cell>
          <cell r="K528">
            <v>0</v>
          </cell>
          <cell r="L528">
            <v>0</v>
          </cell>
        </row>
        <row r="529">
          <cell r="E529">
            <v>10582</v>
          </cell>
          <cell r="F529" t="str">
            <v>Ноутвук  ASUS X75VD-TY015V Blak 17.3 HD+ Intel i5-3210M 2.5GHz</v>
          </cell>
          <cell r="G529">
            <v>2013</v>
          </cell>
          <cell r="H529">
            <v>41523</v>
          </cell>
          <cell r="I529" t="str">
            <v>Electronic equipment BSTP</v>
          </cell>
          <cell r="J529">
            <v>26.83</v>
          </cell>
          <cell r="K529">
            <v>0</v>
          </cell>
          <cell r="L529">
            <v>26.83</v>
          </cell>
        </row>
        <row r="530">
          <cell r="E530">
            <v>9912</v>
          </cell>
          <cell r="F530" t="str">
            <v>Принтер  струйный - Epsno WorkForcr WF-7015-A3+USB,LAN,Wi-Fi,CHПЧ Epson WF-7015</v>
          </cell>
          <cell r="G530">
            <v>2013</v>
          </cell>
          <cell r="H530">
            <v>41523</v>
          </cell>
          <cell r="I530" t="str">
            <v>Electronic equipment BSTP</v>
          </cell>
          <cell r="J530">
            <v>22.89</v>
          </cell>
          <cell r="K530" t="str">
            <v>Списание</v>
          </cell>
          <cell r="L530">
            <v>0</v>
          </cell>
        </row>
        <row r="531">
          <cell r="E531">
            <v>10823</v>
          </cell>
          <cell r="F531" t="str">
            <v>Принтер Epson L210 A4 СНПЧ цветной</v>
          </cell>
          <cell r="G531">
            <v>2016</v>
          </cell>
          <cell r="H531">
            <v>42461</v>
          </cell>
          <cell r="I531" t="str">
            <v>Electronic equipment BSTP</v>
          </cell>
          <cell r="J531">
            <v>57.42</v>
          </cell>
          <cell r="K531">
            <v>0</v>
          </cell>
          <cell r="L531">
            <v>57.42</v>
          </cell>
        </row>
        <row r="532">
          <cell r="E532">
            <v>10824</v>
          </cell>
          <cell r="F532" t="str">
            <v>Принтер Epson L210 A4 СНПЧ цветной</v>
          </cell>
          <cell r="G532">
            <v>2016</v>
          </cell>
          <cell r="H532">
            <v>42461</v>
          </cell>
          <cell r="I532" t="str">
            <v>Electronic equipment BSTP</v>
          </cell>
          <cell r="J532">
            <v>57.42</v>
          </cell>
          <cell r="K532">
            <v>0</v>
          </cell>
          <cell r="L532">
            <v>57.42</v>
          </cell>
        </row>
        <row r="533">
          <cell r="E533">
            <v>10624</v>
          </cell>
          <cell r="F533" t="str">
            <v>Проектор Еpson EB-W18 3LCD Digital projeqtor</v>
          </cell>
          <cell r="G533">
            <v>2014</v>
          </cell>
          <cell r="H533">
            <v>41736</v>
          </cell>
          <cell r="I533" t="str">
            <v>Electronic equipment BSTP</v>
          </cell>
          <cell r="J533">
            <v>40.93</v>
          </cell>
          <cell r="K533">
            <v>0</v>
          </cell>
          <cell r="L533">
            <v>40.93</v>
          </cell>
        </row>
        <row r="534">
          <cell r="E534">
            <v>6210</v>
          </cell>
          <cell r="F534" t="str">
            <v>Процесор  Dial Core E 5200/Asus P5KPL-AM/ATX 6223/DDR II 2GB/HDD 160 GB/DVD-RW</v>
          </cell>
          <cell r="G534">
            <v>2009</v>
          </cell>
          <cell r="H534">
            <v>39968</v>
          </cell>
          <cell r="I534" t="str">
            <v>Electronic equipment BSTP</v>
          </cell>
          <cell r="J534">
            <v>0</v>
          </cell>
          <cell r="K534">
            <v>0</v>
          </cell>
          <cell r="L534">
            <v>0</v>
          </cell>
        </row>
        <row r="535">
          <cell r="E535">
            <v>6117</v>
          </cell>
          <cell r="F535" t="str">
            <v>Процесор CPU Dial Core E 5200 2/5GHz 2 MB</v>
          </cell>
          <cell r="G535">
            <v>2009</v>
          </cell>
          <cell r="H535">
            <v>39918</v>
          </cell>
          <cell r="I535" t="str">
            <v>Electronic equipment BSTP</v>
          </cell>
          <cell r="J535">
            <v>0</v>
          </cell>
          <cell r="K535" t="str">
            <v>Списание</v>
          </cell>
          <cell r="L535">
            <v>0</v>
          </cell>
        </row>
        <row r="536">
          <cell r="E536">
            <v>6118</v>
          </cell>
          <cell r="F536" t="str">
            <v>Процесор CPU Dial Core E 5200 2/5GHz 2 MB</v>
          </cell>
          <cell r="G536">
            <v>2009</v>
          </cell>
          <cell r="H536">
            <v>39918</v>
          </cell>
          <cell r="I536" t="str">
            <v>Electronic equipment BSTP</v>
          </cell>
          <cell r="J536">
            <v>0</v>
          </cell>
          <cell r="K536" t="str">
            <v>Списание</v>
          </cell>
          <cell r="L536">
            <v>0</v>
          </cell>
        </row>
        <row r="537">
          <cell r="E537">
            <v>6176</v>
          </cell>
          <cell r="F537" t="str">
            <v>Процесор CPU Dial Core E 5200 2/5GHz 2 MB</v>
          </cell>
          <cell r="G537">
            <v>2009</v>
          </cell>
          <cell r="H537">
            <v>39968</v>
          </cell>
          <cell r="I537" t="str">
            <v>Electronic equipment BSTP</v>
          </cell>
          <cell r="J537">
            <v>0</v>
          </cell>
          <cell r="K537" t="str">
            <v>Списание</v>
          </cell>
          <cell r="L537">
            <v>0</v>
          </cell>
        </row>
        <row r="538">
          <cell r="E538">
            <v>6177</v>
          </cell>
          <cell r="F538" t="str">
            <v>Процесор CPU Dial Core E 5200 2/5GHz 2 MB</v>
          </cell>
          <cell r="G538">
            <v>2009</v>
          </cell>
          <cell r="H538">
            <v>39968</v>
          </cell>
          <cell r="I538" t="str">
            <v>Electronic equipment BSTP</v>
          </cell>
          <cell r="J538">
            <v>0</v>
          </cell>
          <cell r="K538" t="str">
            <v>Списание</v>
          </cell>
          <cell r="L538">
            <v>0</v>
          </cell>
        </row>
        <row r="539">
          <cell r="E539">
            <v>10814</v>
          </cell>
          <cell r="F539" t="str">
            <v>процессор intel Core 13 540 (2GB)</v>
          </cell>
          <cell r="G539">
            <v>2016</v>
          </cell>
          <cell r="H539">
            <v>42460</v>
          </cell>
          <cell r="I539" t="str">
            <v>Electronic equipment BSTP</v>
          </cell>
          <cell r="J539">
            <v>71.5</v>
          </cell>
          <cell r="K539">
            <v>0</v>
          </cell>
          <cell r="L539">
            <v>71.5</v>
          </cell>
        </row>
        <row r="540">
          <cell r="E540">
            <v>10815</v>
          </cell>
          <cell r="F540" t="str">
            <v>процессор intel Core 13 540 (2GB)</v>
          </cell>
          <cell r="G540">
            <v>2016</v>
          </cell>
          <cell r="H540">
            <v>42460</v>
          </cell>
          <cell r="I540" t="str">
            <v>Electronic equipment BSTP</v>
          </cell>
          <cell r="J540">
            <v>56.63</v>
          </cell>
          <cell r="K540">
            <v>0</v>
          </cell>
          <cell r="L540">
            <v>56.63</v>
          </cell>
        </row>
        <row r="541">
          <cell r="E541">
            <v>10816</v>
          </cell>
          <cell r="F541" t="str">
            <v>процессор intel Core 13 540 (2GB)</v>
          </cell>
          <cell r="G541">
            <v>2016</v>
          </cell>
          <cell r="H541">
            <v>42460</v>
          </cell>
          <cell r="I541" t="str">
            <v>Electronic equipment BSTP</v>
          </cell>
          <cell r="J541">
            <v>79.180000000000007</v>
          </cell>
          <cell r="K541" t="str">
            <v>Списание</v>
          </cell>
          <cell r="L541">
            <v>0</v>
          </cell>
        </row>
        <row r="542">
          <cell r="E542">
            <v>10817</v>
          </cell>
          <cell r="F542" t="str">
            <v>процессор intel Core 13 540 (2GB)</v>
          </cell>
          <cell r="G542">
            <v>2016</v>
          </cell>
          <cell r="H542">
            <v>42460</v>
          </cell>
          <cell r="I542" t="str">
            <v>Electronic equipment BSTP</v>
          </cell>
          <cell r="J542">
            <v>138.87</v>
          </cell>
          <cell r="K542">
            <v>0</v>
          </cell>
          <cell r="L542">
            <v>138.87</v>
          </cell>
        </row>
        <row r="543">
          <cell r="E543">
            <v>6202</v>
          </cell>
          <cell r="F543" t="str">
            <v>Распределитель  для сервера  CIS002  APC AP7920 8 port</v>
          </cell>
          <cell r="G543">
            <v>2009</v>
          </cell>
          <cell r="H543">
            <v>39994</v>
          </cell>
          <cell r="I543" t="str">
            <v>Electronic equipment BSTP</v>
          </cell>
          <cell r="J543">
            <v>0</v>
          </cell>
          <cell r="K543">
            <v>0</v>
          </cell>
          <cell r="L543">
            <v>0</v>
          </cell>
        </row>
        <row r="544">
          <cell r="E544">
            <v>6204</v>
          </cell>
          <cell r="F544" t="str">
            <v>Распределитель  для сервера CIS001   APC AP7920 8 port</v>
          </cell>
          <cell r="G544">
            <v>2009</v>
          </cell>
          <cell r="H544">
            <v>39994</v>
          </cell>
          <cell r="I544" t="str">
            <v>Electronic equipment BSTP</v>
          </cell>
          <cell r="J544">
            <v>0</v>
          </cell>
          <cell r="K544">
            <v>0</v>
          </cell>
          <cell r="L544">
            <v>0</v>
          </cell>
        </row>
        <row r="545">
          <cell r="E545">
            <v>6203</v>
          </cell>
          <cell r="F545" t="str">
            <v>Распределитель  для сервера CIS002   APC AP7920 8 port</v>
          </cell>
          <cell r="G545">
            <v>2009</v>
          </cell>
          <cell r="H545">
            <v>39994</v>
          </cell>
          <cell r="I545" t="str">
            <v>Electronic equipment BSTP</v>
          </cell>
          <cell r="J545">
            <v>0</v>
          </cell>
          <cell r="K545">
            <v>0</v>
          </cell>
          <cell r="L545">
            <v>0</v>
          </cell>
        </row>
        <row r="546">
          <cell r="E546">
            <v>10601</v>
          </cell>
          <cell r="F546" t="str">
            <v>Свитч Cisco SF300-48P</v>
          </cell>
          <cell r="G546">
            <v>2014</v>
          </cell>
          <cell r="H546">
            <v>41698</v>
          </cell>
          <cell r="I546" t="str">
            <v>Electronic equipment BSTP</v>
          </cell>
          <cell r="J546">
            <v>46.2</v>
          </cell>
          <cell r="K546">
            <v>0</v>
          </cell>
          <cell r="L546">
            <v>46.2</v>
          </cell>
        </row>
        <row r="547">
          <cell r="E547">
            <v>10602</v>
          </cell>
          <cell r="F547" t="str">
            <v>Свитч Cisco SF300-48P</v>
          </cell>
          <cell r="G547">
            <v>2014</v>
          </cell>
          <cell r="H547">
            <v>41698</v>
          </cell>
          <cell r="I547" t="str">
            <v>Electronic equipment BSTP</v>
          </cell>
          <cell r="J547">
            <v>46.2</v>
          </cell>
          <cell r="K547">
            <v>0</v>
          </cell>
          <cell r="L547">
            <v>46.2</v>
          </cell>
        </row>
        <row r="548">
          <cell r="E548">
            <v>10603</v>
          </cell>
          <cell r="F548" t="str">
            <v>Свитч Cisco SF300-48P</v>
          </cell>
          <cell r="G548">
            <v>2014</v>
          </cell>
          <cell r="H548">
            <v>41698</v>
          </cell>
          <cell r="I548" t="str">
            <v>Electronic equipment BSTP</v>
          </cell>
          <cell r="J548">
            <v>46.2</v>
          </cell>
          <cell r="K548">
            <v>0</v>
          </cell>
          <cell r="L548">
            <v>46.2</v>
          </cell>
        </row>
        <row r="549">
          <cell r="E549">
            <v>10604</v>
          </cell>
          <cell r="F549" t="str">
            <v>Свитч Cisco SG300-28P</v>
          </cell>
          <cell r="G549">
            <v>2014</v>
          </cell>
          <cell r="H549">
            <v>41698</v>
          </cell>
          <cell r="I549" t="str">
            <v>Electronic equipment BSTP</v>
          </cell>
          <cell r="J549">
            <v>32.869999999999997</v>
          </cell>
          <cell r="K549">
            <v>0</v>
          </cell>
          <cell r="L549">
            <v>32.869999999999997</v>
          </cell>
        </row>
        <row r="550">
          <cell r="E550">
            <v>9915</v>
          </cell>
          <cell r="F550" t="str">
            <v>Свитч Сatalyst 3560X48 Port Data IP</v>
          </cell>
          <cell r="G550">
            <v>2013</v>
          </cell>
          <cell r="H550">
            <v>41544</v>
          </cell>
          <cell r="I550" t="str">
            <v>Electronic equipment BSTP</v>
          </cell>
          <cell r="J550">
            <v>330.73</v>
          </cell>
          <cell r="K550">
            <v>0</v>
          </cell>
          <cell r="L550">
            <v>330.73</v>
          </cell>
        </row>
        <row r="551">
          <cell r="E551">
            <v>10657</v>
          </cell>
          <cell r="F551" t="str">
            <v>Сервер   HP Proliant DL380p G8 intel Xeon 2xE5-2620v2</v>
          </cell>
          <cell r="G551">
            <v>2014</v>
          </cell>
          <cell r="H551">
            <v>41982</v>
          </cell>
          <cell r="I551" t="str">
            <v>Electronic equipment BSTP</v>
          </cell>
          <cell r="J551">
            <v>3205.24</v>
          </cell>
          <cell r="K551">
            <v>0</v>
          </cell>
          <cell r="L551">
            <v>3205.24</v>
          </cell>
        </row>
        <row r="552">
          <cell r="E552">
            <v>6280</v>
          </cell>
          <cell r="F552" t="str">
            <v>Сервер   Supermicro 6026T-URF Barebone</v>
          </cell>
          <cell r="G552">
            <v>2009</v>
          </cell>
          <cell r="H552">
            <v>40172</v>
          </cell>
          <cell r="I552" t="str">
            <v>Electronic equipment BSTP</v>
          </cell>
          <cell r="J552">
            <v>0</v>
          </cell>
          <cell r="K552">
            <v>0</v>
          </cell>
          <cell r="L552">
            <v>0</v>
          </cell>
        </row>
        <row r="553">
          <cell r="E553">
            <v>9119</v>
          </cell>
          <cell r="F553" t="str">
            <v>Сервер - DELL T710 rack rails</v>
          </cell>
          <cell r="G553">
            <v>2011</v>
          </cell>
          <cell r="H553">
            <v>40708</v>
          </cell>
          <cell r="I553" t="str">
            <v>Electronic equipment BSTP</v>
          </cell>
          <cell r="J553">
            <v>14764.46</v>
          </cell>
          <cell r="K553">
            <v>0</v>
          </cell>
          <cell r="L553">
            <v>14764.46</v>
          </cell>
        </row>
        <row r="554">
          <cell r="E554">
            <v>9120</v>
          </cell>
          <cell r="F554" t="str">
            <v>Сервер - DELL T710 rack rails</v>
          </cell>
          <cell r="G554">
            <v>2011</v>
          </cell>
          <cell r="H554">
            <v>40708</v>
          </cell>
          <cell r="I554" t="str">
            <v>Electronic equipment BSTP</v>
          </cell>
          <cell r="J554">
            <v>1058.03</v>
          </cell>
          <cell r="K554">
            <v>0</v>
          </cell>
          <cell r="L554">
            <v>1058.03</v>
          </cell>
        </row>
        <row r="555">
          <cell r="E555">
            <v>10641</v>
          </cell>
          <cell r="F555" t="str">
            <v>Система видео наблюдения (сервер на новых 80 камер -  старые 72 камеры списанны)</v>
          </cell>
          <cell r="G555">
            <v>2014</v>
          </cell>
          <cell r="H555">
            <v>41754</v>
          </cell>
          <cell r="I555" t="str">
            <v>Office equipment BSTP</v>
          </cell>
          <cell r="J555">
            <v>115414.18</v>
          </cell>
          <cell r="K555">
            <v>0</v>
          </cell>
          <cell r="L555">
            <v>115414.18</v>
          </cell>
        </row>
        <row r="556">
          <cell r="E556">
            <v>10750</v>
          </cell>
          <cell r="F556" t="str">
            <v>Система противопожарного голосового оповещения</v>
          </cell>
          <cell r="G556">
            <v>2015</v>
          </cell>
          <cell r="H556">
            <v>42243</v>
          </cell>
          <cell r="I556" t="str">
            <v>Office equipment BSTP</v>
          </cell>
          <cell r="J556">
            <v>5327.7293744457584</v>
          </cell>
          <cell r="K556">
            <v>0</v>
          </cell>
          <cell r="L556">
            <v>5327.7293744457584</v>
          </cell>
        </row>
        <row r="557">
          <cell r="E557">
            <v>6105</v>
          </cell>
          <cell r="F557" t="str">
            <v>Системний блок( процесор )       Core 2Duo E8400 3. 16 GHz 6MB/Asus P5Q-PRO/</v>
          </cell>
          <cell r="G557">
            <v>2009</v>
          </cell>
          <cell r="H557">
            <v>39867</v>
          </cell>
          <cell r="I557" t="str">
            <v>Electronic equipment BSTP</v>
          </cell>
          <cell r="J557">
            <v>0</v>
          </cell>
          <cell r="K557" t="str">
            <v>Списание</v>
          </cell>
          <cell r="L557">
            <v>0</v>
          </cell>
        </row>
        <row r="558">
          <cell r="E558">
            <v>9771</v>
          </cell>
          <cell r="F558" t="str">
            <v>Системные блок i5 2320 3,0GHz  Windows PRO 32 bit OEM English      ШТ</v>
          </cell>
          <cell r="G558">
            <v>2012</v>
          </cell>
          <cell r="H558">
            <v>41029</v>
          </cell>
          <cell r="I558" t="str">
            <v>Electronic equipment BSTP</v>
          </cell>
          <cell r="J558">
            <v>5.74</v>
          </cell>
          <cell r="K558">
            <v>0</v>
          </cell>
          <cell r="L558">
            <v>5.74</v>
          </cell>
        </row>
        <row r="559">
          <cell r="E559">
            <v>9772</v>
          </cell>
          <cell r="F559" t="str">
            <v>Системные блок i5 2320 3,0GHz  Windows PRO 32 bit OEM English      ШТ</v>
          </cell>
          <cell r="G559">
            <v>2012</v>
          </cell>
          <cell r="H559">
            <v>41029</v>
          </cell>
          <cell r="I559" t="str">
            <v>Electronic equipment BSTP</v>
          </cell>
          <cell r="J559">
            <v>5.74</v>
          </cell>
          <cell r="K559">
            <v>0</v>
          </cell>
          <cell r="L559">
            <v>5.74</v>
          </cell>
        </row>
        <row r="560">
          <cell r="E560">
            <v>9828</v>
          </cell>
          <cell r="F560" t="str">
            <v>Системные блок i5 2320 3,0GHz  Windows PRO 32 bit OEM English      ШТ</v>
          </cell>
          <cell r="G560">
            <v>2012</v>
          </cell>
          <cell r="H560">
            <v>41250</v>
          </cell>
          <cell r="I560" t="str">
            <v>Electronic equipment BSTP</v>
          </cell>
          <cell r="J560">
            <v>5.73</v>
          </cell>
          <cell r="K560">
            <v>0</v>
          </cell>
          <cell r="L560">
            <v>5.73</v>
          </cell>
        </row>
        <row r="561">
          <cell r="E561">
            <v>9829</v>
          </cell>
          <cell r="F561" t="str">
            <v>Системные блок i5 2320 3,0GHz  Windows PRO 32 bit OEM English      ШТ</v>
          </cell>
          <cell r="G561">
            <v>2012</v>
          </cell>
          <cell r="H561">
            <v>41250</v>
          </cell>
          <cell r="I561" t="str">
            <v>Electronic equipment BSTP</v>
          </cell>
          <cell r="J561">
            <v>5.73</v>
          </cell>
          <cell r="K561" t="str">
            <v>Списание</v>
          </cell>
          <cell r="L561">
            <v>0</v>
          </cell>
        </row>
        <row r="562">
          <cell r="E562">
            <v>9830</v>
          </cell>
          <cell r="F562" t="str">
            <v>Системные блок i5 2320 3,0GHz  Windows PRO 32 bit OEM English      ШТ</v>
          </cell>
          <cell r="G562">
            <v>2012</v>
          </cell>
          <cell r="H562">
            <v>41250</v>
          </cell>
          <cell r="I562" t="str">
            <v>Electronic equipment BSTP</v>
          </cell>
          <cell r="J562">
            <v>5.73</v>
          </cell>
          <cell r="K562">
            <v>0</v>
          </cell>
          <cell r="L562">
            <v>5.73</v>
          </cell>
        </row>
        <row r="563">
          <cell r="E563">
            <v>9832</v>
          </cell>
          <cell r="F563" t="str">
            <v>Системные блок i5 2320 3,0GHz  Windows PRO 32 bit OEM English      ШТ</v>
          </cell>
          <cell r="G563">
            <v>2012</v>
          </cell>
          <cell r="H563">
            <v>41250</v>
          </cell>
          <cell r="I563" t="str">
            <v>Electronic equipment BSTP</v>
          </cell>
          <cell r="J563">
            <v>5.73</v>
          </cell>
          <cell r="K563">
            <v>0</v>
          </cell>
          <cell r="L563">
            <v>5.73</v>
          </cell>
        </row>
        <row r="564">
          <cell r="E564">
            <v>9833</v>
          </cell>
          <cell r="F564" t="str">
            <v>Системные блок i5 2320 3,0GHz  Windows PRO 32 bit OEM English      ШТ</v>
          </cell>
          <cell r="G564">
            <v>2012</v>
          </cell>
          <cell r="H564">
            <v>41250</v>
          </cell>
          <cell r="I564" t="str">
            <v>Electronic equipment BSTP</v>
          </cell>
          <cell r="J564">
            <v>5.74</v>
          </cell>
          <cell r="K564">
            <v>0</v>
          </cell>
          <cell r="L564">
            <v>5.74</v>
          </cell>
        </row>
        <row r="565">
          <cell r="E565">
            <v>9834</v>
          </cell>
          <cell r="F565" t="str">
            <v>Системные блок i5 2320 3,0GHz  Windows PRO 32 bit OEM English      ШТ</v>
          </cell>
          <cell r="G565">
            <v>2012</v>
          </cell>
          <cell r="H565">
            <v>41250</v>
          </cell>
          <cell r="I565" t="str">
            <v>Electronic equipment BSTP</v>
          </cell>
          <cell r="J565">
            <v>5.74</v>
          </cell>
          <cell r="K565" t="str">
            <v>Списание</v>
          </cell>
          <cell r="L565">
            <v>0</v>
          </cell>
        </row>
        <row r="566">
          <cell r="E566">
            <v>9835</v>
          </cell>
          <cell r="F566" t="str">
            <v>Системные блок i5 2320 3,0GHz  Windows PRO 32 bit OEM English      ШТ</v>
          </cell>
          <cell r="G566">
            <v>2012</v>
          </cell>
          <cell r="H566">
            <v>41250</v>
          </cell>
          <cell r="I566" t="str">
            <v>Electronic equipment BSTP</v>
          </cell>
          <cell r="J566">
            <v>5.74</v>
          </cell>
          <cell r="K566">
            <v>0</v>
          </cell>
          <cell r="L566">
            <v>5.74</v>
          </cell>
        </row>
        <row r="567">
          <cell r="E567">
            <v>10612</v>
          </cell>
          <cell r="F567" t="str">
            <v>Системные блок i7 3770  4 соre 8 threads 3,4 GHz/MBASUSB75M-PIUS-DDR3 4 gb/HDD1TB/DVD-RW/SVGAinboard</v>
          </cell>
          <cell r="G567">
            <v>2014</v>
          </cell>
          <cell r="H567">
            <v>41736</v>
          </cell>
          <cell r="I567" t="str">
            <v>Electronic equipment BSTP</v>
          </cell>
          <cell r="J567">
            <v>45.79</v>
          </cell>
          <cell r="K567">
            <v>0</v>
          </cell>
          <cell r="L567">
            <v>45.79</v>
          </cell>
        </row>
        <row r="568">
          <cell r="E568">
            <v>10613</v>
          </cell>
          <cell r="F568" t="str">
            <v>Системные блок i7 3770  4 соre 8 threads 3,4 GHz/MBASUSB75M-PIUS-DDR3 4 gb/HDD1TB/DVD-RW/SVGAinboard</v>
          </cell>
          <cell r="G568">
            <v>2014</v>
          </cell>
          <cell r="H568">
            <v>41736</v>
          </cell>
          <cell r="I568" t="str">
            <v>Electronic equipment BSTP</v>
          </cell>
          <cell r="J568">
            <v>45.79</v>
          </cell>
          <cell r="K568" t="str">
            <v>Списание</v>
          </cell>
          <cell r="L568">
            <v>0</v>
          </cell>
        </row>
        <row r="569">
          <cell r="E569">
            <v>10614</v>
          </cell>
          <cell r="F569" t="str">
            <v>Системные блок i7 3770  4 соre 8 threads 3,4 GHz/MBASUSB75M-PIUS-DDR3 4 gb/HDD1TB/DVD-RW/SVGAinboard</v>
          </cell>
          <cell r="G569">
            <v>2014</v>
          </cell>
          <cell r="H569">
            <v>41736</v>
          </cell>
          <cell r="I569" t="str">
            <v>Electronic equipment BSTP</v>
          </cell>
          <cell r="J569">
            <v>45.79</v>
          </cell>
          <cell r="K569">
            <v>0</v>
          </cell>
          <cell r="L569">
            <v>45.79</v>
          </cell>
        </row>
        <row r="570">
          <cell r="E570">
            <v>10615</v>
          </cell>
          <cell r="F570" t="str">
            <v>Системные блок i7 3770  4 соre 8 threads 3,4 GHz/MBASUSB75M-PIUS-DDR3 4 gb/HDD1TB/DVD-RW/SVGAinboard</v>
          </cell>
          <cell r="G570">
            <v>2014</v>
          </cell>
          <cell r="H570">
            <v>41736</v>
          </cell>
          <cell r="I570" t="str">
            <v>Electronic equipment BSTP</v>
          </cell>
          <cell r="J570">
            <v>45.79</v>
          </cell>
          <cell r="K570">
            <v>0</v>
          </cell>
          <cell r="L570">
            <v>45.79</v>
          </cell>
        </row>
        <row r="571">
          <cell r="E571">
            <v>10616</v>
          </cell>
          <cell r="F571" t="str">
            <v>Системные блок i7 3770  4 соre 8 threads 3,4 GHz/MBASUSB75M-PIUS-DDR3 4 gb/HDD1TB/DVD-RW/SVGAinboard</v>
          </cell>
          <cell r="G571">
            <v>2014</v>
          </cell>
          <cell r="H571">
            <v>41736</v>
          </cell>
          <cell r="I571" t="str">
            <v>Electronic equipment BSTP</v>
          </cell>
          <cell r="J571">
            <v>45.79</v>
          </cell>
          <cell r="K571" t="str">
            <v>Списание</v>
          </cell>
          <cell r="L571">
            <v>0</v>
          </cell>
        </row>
        <row r="572">
          <cell r="E572">
            <v>10617</v>
          </cell>
          <cell r="F572" t="str">
            <v>Системные блок i7 3770  4 соre 8 threads 3,4 GHz/MBASUSB75M-PIUS-DDR3 4 gb/HDD1TB/DVD-RW/SVGAinboard</v>
          </cell>
          <cell r="G572">
            <v>2014</v>
          </cell>
          <cell r="H572">
            <v>41736</v>
          </cell>
          <cell r="I572" t="str">
            <v>Electronic equipment BSTP</v>
          </cell>
          <cell r="J572">
            <v>45.79</v>
          </cell>
          <cell r="K572" t="str">
            <v>Списание</v>
          </cell>
          <cell r="L572">
            <v>0</v>
          </cell>
        </row>
        <row r="573">
          <cell r="E573">
            <v>10618</v>
          </cell>
          <cell r="F573" t="str">
            <v>Системные блок i7 3770  4 соre 8 threads 3,4 GHz/MBASUSB75M-PIUS-DDR3 4 gb/HDD1TB/DVD-RW/SVGAinboard</v>
          </cell>
          <cell r="G573">
            <v>2014</v>
          </cell>
          <cell r="H573">
            <v>41736</v>
          </cell>
          <cell r="I573" t="str">
            <v>Electronic equipment BSTP</v>
          </cell>
          <cell r="J573">
            <v>45.79</v>
          </cell>
          <cell r="K573">
            <v>0</v>
          </cell>
          <cell r="L573">
            <v>45.79</v>
          </cell>
        </row>
        <row r="574">
          <cell r="E574">
            <v>10619</v>
          </cell>
          <cell r="F574" t="str">
            <v>Системные блок i7 3770  4 соre 8 threads 3,4 GHz/MBASUSB75M-PIUS-DDR3 4 gb/HDD1TB/DVD-RW/SVGAinboard</v>
          </cell>
          <cell r="G574">
            <v>2014</v>
          </cell>
          <cell r="H574">
            <v>41736</v>
          </cell>
          <cell r="I574" t="str">
            <v>Electronic equipment BSTP</v>
          </cell>
          <cell r="J574">
            <v>45.79</v>
          </cell>
          <cell r="K574" t="str">
            <v>Списание</v>
          </cell>
          <cell r="L574">
            <v>0</v>
          </cell>
        </row>
        <row r="575">
          <cell r="E575">
            <v>10620</v>
          </cell>
          <cell r="F575" t="str">
            <v>Системные блок i7 3770  4 соre 8 threads 3,4 GHz/MBASUSB75M-PIUS-DDR3 4 gb/HDD1TB/DVD-RW/SVGAinboard</v>
          </cell>
          <cell r="G575">
            <v>2014</v>
          </cell>
          <cell r="H575">
            <v>41736</v>
          </cell>
          <cell r="I575" t="str">
            <v>Electronic equipment BSTP</v>
          </cell>
          <cell r="J575">
            <v>45.79</v>
          </cell>
          <cell r="K575">
            <v>0</v>
          </cell>
          <cell r="L575">
            <v>45.79</v>
          </cell>
        </row>
        <row r="576">
          <cell r="E576">
            <v>10611</v>
          </cell>
          <cell r="F576" t="str">
            <v>Системные блок i7 3770  4 соre 8 threads 3,4 GHz/MBASUSB75M-PIUS-DDR3 4 gb/HDD1TB/DVD-RW/SVGAinboard</v>
          </cell>
          <cell r="G576">
            <v>2014</v>
          </cell>
          <cell r="H576">
            <v>41736</v>
          </cell>
          <cell r="I576" t="str">
            <v>Electronic equipment BSTP</v>
          </cell>
          <cell r="J576">
            <v>45.79</v>
          </cell>
          <cell r="K576" t="str">
            <v>Списание</v>
          </cell>
          <cell r="L576">
            <v>0</v>
          </cell>
        </row>
        <row r="577">
          <cell r="E577">
            <v>9034</v>
          </cell>
          <cell r="F577" t="str">
            <v>Системный блок HP Compaq 6005 Pro Microtower PC</v>
          </cell>
          <cell r="G577">
            <v>2010</v>
          </cell>
          <cell r="H577">
            <v>40543</v>
          </cell>
          <cell r="I577" t="str">
            <v>Electronic equipment BSTP</v>
          </cell>
          <cell r="J577">
            <v>0</v>
          </cell>
          <cell r="K577" t="str">
            <v>Списание</v>
          </cell>
          <cell r="L577">
            <v>0</v>
          </cell>
        </row>
        <row r="578">
          <cell r="E578">
            <v>9035</v>
          </cell>
          <cell r="F578" t="str">
            <v>Системный блок HP Compaq 6005 Pro Microtower PC</v>
          </cell>
          <cell r="G578">
            <v>2010</v>
          </cell>
          <cell r="H578">
            <v>40543</v>
          </cell>
          <cell r="I578" t="str">
            <v>Electronic equipment BSTP</v>
          </cell>
          <cell r="J578">
            <v>0</v>
          </cell>
          <cell r="K578">
            <v>0</v>
          </cell>
          <cell r="L578">
            <v>0</v>
          </cell>
        </row>
        <row r="579">
          <cell r="E579">
            <v>9036</v>
          </cell>
          <cell r="F579" t="str">
            <v>Системный блок HP Compaq 6005 Pro Microtower PC</v>
          </cell>
          <cell r="G579">
            <v>2010</v>
          </cell>
          <cell r="H579">
            <v>40543</v>
          </cell>
          <cell r="I579" t="str">
            <v>Electronic equipment BSTP</v>
          </cell>
          <cell r="J579">
            <v>0</v>
          </cell>
          <cell r="K579" t="str">
            <v>Списание</v>
          </cell>
          <cell r="L579">
            <v>0</v>
          </cell>
        </row>
        <row r="580">
          <cell r="E580">
            <v>9037</v>
          </cell>
          <cell r="F580" t="str">
            <v>Системный блок HP Compaq 6005 Pro Microtower PC</v>
          </cell>
          <cell r="G580">
            <v>2010</v>
          </cell>
          <cell r="H580">
            <v>40543</v>
          </cell>
          <cell r="I580" t="str">
            <v>Electronic equipment BSTP</v>
          </cell>
          <cell r="J580">
            <v>0</v>
          </cell>
          <cell r="K580">
            <v>0</v>
          </cell>
          <cell r="L580">
            <v>0</v>
          </cell>
        </row>
        <row r="581">
          <cell r="E581">
            <v>9038</v>
          </cell>
          <cell r="F581" t="str">
            <v>Системный блок HP Compaq 6005 Pro Microtower PC</v>
          </cell>
          <cell r="G581">
            <v>2010</v>
          </cell>
          <cell r="H581">
            <v>40543</v>
          </cell>
          <cell r="I581" t="str">
            <v>Electronic equipment BSTP</v>
          </cell>
          <cell r="J581">
            <v>0</v>
          </cell>
          <cell r="K581">
            <v>0</v>
          </cell>
          <cell r="L581">
            <v>0</v>
          </cell>
        </row>
        <row r="582">
          <cell r="E582">
            <v>9039</v>
          </cell>
          <cell r="F582" t="str">
            <v>Системный блок HP Compaq 6005 Pro Microtower PC</v>
          </cell>
          <cell r="G582">
            <v>2010</v>
          </cell>
          <cell r="H582">
            <v>40543</v>
          </cell>
          <cell r="I582" t="str">
            <v>Electronic equipment BSTP</v>
          </cell>
          <cell r="J582">
            <v>0</v>
          </cell>
          <cell r="K582">
            <v>0</v>
          </cell>
          <cell r="L582">
            <v>0</v>
          </cell>
        </row>
        <row r="583">
          <cell r="E583">
            <v>9041</v>
          </cell>
          <cell r="F583" t="str">
            <v>Системный блок HP Compaq 6005 Pro Microtower PC</v>
          </cell>
          <cell r="G583">
            <v>2010</v>
          </cell>
          <cell r="H583">
            <v>40543</v>
          </cell>
          <cell r="I583" t="str">
            <v>Electronic equipment BSTP</v>
          </cell>
          <cell r="J583">
            <v>0</v>
          </cell>
          <cell r="K583">
            <v>0</v>
          </cell>
          <cell r="L583">
            <v>0</v>
          </cell>
        </row>
        <row r="584">
          <cell r="E584">
            <v>9042</v>
          </cell>
          <cell r="F584" t="str">
            <v>Системный блок HP Compaq 6005 Pro Microtower PC</v>
          </cell>
          <cell r="G584">
            <v>2010</v>
          </cell>
          <cell r="H584">
            <v>40543</v>
          </cell>
          <cell r="I584" t="str">
            <v>Electronic equipment BSTP</v>
          </cell>
          <cell r="J584">
            <v>0</v>
          </cell>
          <cell r="K584" t="str">
            <v>Списание</v>
          </cell>
          <cell r="L584">
            <v>0</v>
          </cell>
        </row>
        <row r="585">
          <cell r="E585">
            <v>9043</v>
          </cell>
          <cell r="F585" t="str">
            <v>Системный блок HP Compaq 6005 Pro Microtower PC</v>
          </cell>
          <cell r="G585">
            <v>2010</v>
          </cell>
          <cell r="H585">
            <v>40543</v>
          </cell>
          <cell r="I585" t="str">
            <v>Electronic equipment BSTP</v>
          </cell>
          <cell r="J585">
            <v>0</v>
          </cell>
          <cell r="K585" t="str">
            <v>Списание</v>
          </cell>
          <cell r="L585">
            <v>0</v>
          </cell>
        </row>
        <row r="586">
          <cell r="E586">
            <v>9044</v>
          </cell>
          <cell r="F586" t="str">
            <v>Системный блок HP Compaq 6005 Pro Microtower PC</v>
          </cell>
          <cell r="G586">
            <v>2010</v>
          </cell>
          <cell r="H586">
            <v>40543</v>
          </cell>
          <cell r="I586" t="str">
            <v>Electronic equipment BSTP</v>
          </cell>
          <cell r="J586">
            <v>0</v>
          </cell>
          <cell r="K586" t="str">
            <v>Списание</v>
          </cell>
          <cell r="L586">
            <v>0</v>
          </cell>
        </row>
        <row r="587">
          <cell r="E587">
            <v>9045</v>
          </cell>
          <cell r="F587" t="str">
            <v>Системный блок HP Compaq 6005 Pro Microtower PC</v>
          </cell>
          <cell r="G587">
            <v>2010</v>
          </cell>
          <cell r="H587">
            <v>40543</v>
          </cell>
          <cell r="I587" t="str">
            <v>Electronic equipment BSTP</v>
          </cell>
          <cell r="J587">
            <v>0</v>
          </cell>
          <cell r="K587">
            <v>0</v>
          </cell>
          <cell r="L587">
            <v>0</v>
          </cell>
        </row>
        <row r="588">
          <cell r="E588">
            <v>9046</v>
          </cell>
          <cell r="F588" t="str">
            <v>Системный блок HP Compaq 6005 Pro Microtower PC</v>
          </cell>
          <cell r="G588">
            <v>2010</v>
          </cell>
          <cell r="H588">
            <v>40543</v>
          </cell>
          <cell r="I588" t="str">
            <v>Electronic equipment BSTP</v>
          </cell>
          <cell r="J588">
            <v>0</v>
          </cell>
          <cell r="K588">
            <v>0</v>
          </cell>
          <cell r="L588">
            <v>0</v>
          </cell>
        </row>
        <row r="589">
          <cell r="E589">
            <v>9047</v>
          </cell>
          <cell r="F589" t="str">
            <v>Системный блок HP Compaq 6005 Pro Microtower PC</v>
          </cell>
          <cell r="G589">
            <v>2010</v>
          </cell>
          <cell r="H589">
            <v>40543</v>
          </cell>
          <cell r="I589" t="str">
            <v>Electronic equipment BSTP</v>
          </cell>
          <cell r="J589">
            <v>0</v>
          </cell>
          <cell r="K589">
            <v>0</v>
          </cell>
          <cell r="L589">
            <v>0</v>
          </cell>
        </row>
        <row r="590">
          <cell r="E590">
            <v>9048</v>
          </cell>
          <cell r="F590" t="str">
            <v>Системный блок HP Compaq 6005 Pro Microtower PC</v>
          </cell>
          <cell r="G590">
            <v>2010</v>
          </cell>
          <cell r="H590">
            <v>40543</v>
          </cell>
          <cell r="I590" t="str">
            <v>Electronic equipment BSTP</v>
          </cell>
          <cell r="J590">
            <v>0</v>
          </cell>
          <cell r="K590">
            <v>0</v>
          </cell>
          <cell r="L590">
            <v>0</v>
          </cell>
        </row>
        <row r="591">
          <cell r="E591">
            <v>9049</v>
          </cell>
          <cell r="F591" t="str">
            <v>Системный блок HP Compaq 6005 Pro Microtower PC</v>
          </cell>
          <cell r="G591">
            <v>2010</v>
          </cell>
          <cell r="H591">
            <v>40543</v>
          </cell>
          <cell r="I591" t="str">
            <v>Electronic equipment BSTP</v>
          </cell>
          <cell r="J591">
            <v>0</v>
          </cell>
          <cell r="K591" t="str">
            <v>Списание</v>
          </cell>
          <cell r="L591">
            <v>0</v>
          </cell>
        </row>
        <row r="592">
          <cell r="E592">
            <v>9050</v>
          </cell>
          <cell r="F592" t="str">
            <v>Системный блок HP Compaq 6005 Pro Microtower PC</v>
          </cell>
          <cell r="G592">
            <v>2010</v>
          </cell>
          <cell r="H592">
            <v>40543</v>
          </cell>
          <cell r="I592" t="str">
            <v>Electronic equipment BSTP</v>
          </cell>
          <cell r="J592">
            <v>0</v>
          </cell>
          <cell r="K592">
            <v>0</v>
          </cell>
          <cell r="L592">
            <v>0</v>
          </cell>
        </row>
        <row r="593">
          <cell r="E593">
            <v>9051</v>
          </cell>
          <cell r="F593" t="str">
            <v>Системный блок HP Compaq 6005 Pro Microtower PC</v>
          </cell>
          <cell r="G593">
            <v>2010</v>
          </cell>
          <cell r="H593">
            <v>40543</v>
          </cell>
          <cell r="I593" t="str">
            <v>Electronic equipment BSTP</v>
          </cell>
          <cell r="J593">
            <v>0</v>
          </cell>
          <cell r="K593">
            <v>0</v>
          </cell>
          <cell r="L593">
            <v>0</v>
          </cell>
        </row>
        <row r="594">
          <cell r="E594">
            <v>9052</v>
          </cell>
          <cell r="F594" t="str">
            <v>Системный блок HP Compaq 6005 Pro Microtower PC</v>
          </cell>
          <cell r="G594">
            <v>2010</v>
          </cell>
          <cell r="H594">
            <v>40543</v>
          </cell>
          <cell r="I594" t="str">
            <v>Electronic equipment BSTP</v>
          </cell>
          <cell r="J594">
            <v>0</v>
          </cell>
          <cell r="K594">
            <v>0</v>
          </cell>
          <cell r="L594">
            <v>0</v>
          </cell>
        </row>
        <row r="595">
          <cell r="E595">
            <v>9053</v>
          </cell>
          <cell r="F595" t="str">
            <v>Системный блок HP Compaq 6005 Pro Microtower PC</v>
          </cell>
          <cell r="G595">
            <v>2010</v>
          </cell>
          <cell r="H595">
            <v>40543</v>
          </cell>
          <cell r="I595" t="str">
            <v>Electronic equipment BSTP</v>
          </cell>
          <cell r="J595">
            <v>0</v>
          </cell>
          <cell r="K595">
            <v>0</v>
          </cell>
          <cell r="L595">
            <v>0</v>
          </cell>
        </row>
        <row r="596">
          <cell r="E596">
            <v>9054</v>
          </cell>
          <cell r="F596" t="str">
            <v>Системный блок HP Compaq 6005 Pro Microtower PC</v>
          </cell>
          <cell r="G596">
            <v>2010</v>
          </cell>
          <cell r="H596">
            <v>40543</v>
          </cell>
          <cell r="I596" t="str">
            <v>Electronic equipment BSTP</v>
          </cell>
          <cell r="J596">
            <v>0</v>
          </cell>
          <cell r="K596">
            <v>0</v>
          </cell>
          <cell r="L596">
            <v>0</v>
          </cell>
        </row>
        <row r="597">
          <cell r="E597">
            <v>9055</v>
          </cell>
          <cell r="F597" t="str">
            <v>Системный блок HP Compaq 6005 Pro Microtower PC</v>
          </cell>
          <cell r="G597">
            <v>2010</v>
          </cell>
          <cell r="H597">
            <v>40543</v>
          </cell>
          <cell r="I597" t="str">
            <v>Electronic equipment BSTP</v>
          </cell>
          <cell r="J597">
            <v>0</v>
          </cell>
          <cell r="K597" t="str">
            <v>Списание</v>
          </cell>
          <cell r="L597">
            <v>0</v>
          </cell>
        </row>
        <row r="598">
          <cell r="E598">
            <v>9056</v>
          </cell>
          <cell r="F598" t="str">
            <v>Системный блок HP Compaq 6005 Pro Microtower PC</v>
          </cell>
          <cell r="G598">
            <v>2010</v>
          </cell>
          <cell r="H598">
            <v>40543</v>
          </cell>
          <cell r="I598" t="str">
            <v>Electronic equipment BSTP</v>
          </cell>
          <cell r="J598">
            <v>0</v>
          </cell>
          <cell r="K598">
            <v>0</v>
          </cell>
          <cell r="L598">
            <v>0</v>
          </cell>
        </row>
        <row r="599">
          <cell r="E599">
            <v>9057</v>
          </cell>
          <cell r="F599" t="str">
            <v>Системный блок HP Compaq 6005 Pro Microtower PC</v>
          </cell>
          <cell r="G599">
            <v>2010</v>
          </cell>
          <cell r="H599">
            <v>40543</v>
          </cell>
          <cell r="I599" t="str">
            <v>Electronic equipment BSTP</v>
          </cell>
          <cell r="J599">
            <v>0</v>
          </cell>
          <cell r="K599" t="str">
            <v>Списание</v>
          </cell>
          <cell r="L599">
            <v>0</v>
          </cell>
        </row>
        <row r="600">
          <cell r="E600">
            <v>9058</v>
          </cell>
          <cell r="F600" t="str">
            <v>Системный блок HP Compaq 6005 Pro Microtower PC</v>
          </cell>
          <cell r="G600">
            <v>2010</v>
          </cell>
          <cell r="H600">
            <v>40543</v>
          </cell>
          <cell r="I600" t="str">
            <v>Electronic equipment BSTP</v>
          </cell>
          <cell r="J600">
            <v>8.9700000000000006</v>
          </cell>
          <cell r="K600" t="str">
            <v>Списание</v>
          </cell>
          <cell r="L600">
            <v>0</v>
          </cell>
        </row>
        <row r="601">
          <cell r="E601">
            <v>9059</v>
          </cell>
          <cell r="F601" t="str">
            <v>Системный блок HP Compaq 6005 Pro Microtower PC</v>
          </cell>
          <cell r="G601">
            <v>2010</v>
          </cell>
          <cell r="H601">
            <v>40543</v>
          </cell>
          <cell r="I601" t="str">
            <v>Electronic equipment BSTP</v>
          </cell>
          <cell r="J601">
            <v>0</v>
          </cell>
          <cell r="K601">
            <v>0</v>
          </cell>
          <cell r="L601">
            <v>0</v>
          </cell>
        </row>
        <row r="602">
          <cell r="E602">
            <v>9061</v>
          </cell>
          <cell r="F602" t="str">
            <v>Системный блок HP Compaq 6005 Pro Microtower PC</v>
          </cell>
          <cell r="G602">
            <v>2010</v>
          </cell>
          <cell r="H602">
            <v>40543</v>
          </cell>
          <cell r="I602" t="str">
            <v>Electronic equipment BSTP</v>
          </cell>
          <cell r="J602">
            <v>0</v>
          </cell>
          <cell r="K602">
            <v>0</v>
          </cell>
          <cell r="L602">
            <v>0</v>
          </cell>
        </row>
        <row r="603">
          <cell r="E603">
            <v>9062</v>
          </cell>
          <cell r="F603" t="str">
            <v>Системный блок HP Compaq 6005 Pro Microtower PC</v>
          </cell>
          <cell r="G603">
            <v>2010</v>
          </cell>
          <cell r="H603">
            <v>40543</v>
          </cell>
          <cell r="I603" t="str">
            <v>Electronic equipment BSTP</v>
          </cell>
          <cell r="J603">
            <v>0</v>
          </cell>
          <cell r="K603">
            <v>0</v>
          </cell>
          <cell r="L603">
            <v>0</v>
          </cell>
        </row>
        <row r="604">
          <cell r="E604">
            <v>9107</v>
          </cell>
          <cell r="F604" t="str">
            <v>Системный блок HP P3130 SFF I3550 320G 2.OG 28 PC</v>
          </cell>
          <cell r="G604">
            <v>2011</v>
          </cell>
          <cell r="H604">
            <v>40662</v>
          </cell>
          <cell r="I604" t="str">
            <v>Electronic equipment BSTP</v>
          </cell>
          <cell r="J604">
            <v>0.19</v>
          </cell>
          <cell r="K604">
            <v>0</v>
          </cell>
          <cell r="L604">
            <v>0.19</v>
          </cell>
        </row>
        <row r="605">
          <cell r="E605">
            <v>9108</v>
          </cell>
          <cell r="F605" t="str">
            <v>Системный блок HP P3130 SFF I3550 320G 2.OG 28 PC</v>
          </cell>
          <cell r="G605">
            <v>2011</v>
          </cell>
          <cell r="H605">
            <v>40662</v>
          </cell>
          <cell r="I605" t="str">
            <v>Electronic equipment BSTP</v>
          </cell>
          <cell r="J605">
            <v>0.19</v>
          </cell>
          <cell r="K605">
            <v>0</v>
          </cell>
          <cell r="L605">
            <v>0.19</v>
          </cell>
        </row>
        <row r="606">
          <cell r="E606">
            <v>9109</v>
          </cell>
          <cell r="F606" t="str">
            <v>Системный блок HP P3130 SFF I3550 320G 2.OG 28 PC</v>
          </cell>
          <cell r="G606">
            <v>2011</v>
          </cell>
          <cell r="H606">
            <v>40662</v>
          </cell>
          <cell r="I606" t="str">
            <v>Electronic equipment BSTP</v>
          </cell>
          <cell r="J606">
            <v>0.19</v>
          </cell>
          <cell r="K606" t="str">
            <v>Списание</v>
          </cell>
          <cell r="L606">
            <v>0</v>
          </cell>
        </row>
        <row r="607">
          <cell r="E607">
            <v>9110</v>
          </cell>
          <cell r="F607" t="str">
            <v>Системный блок HP P3130 SFF I3550 320G 2.OG 28 PC</v>
          </cell>
          <cell r="G607">
            <v>2011</v>
          </cell>
          <cell r="H607">
            <v>40662</v>
          </cell>
          <cell r="I607" t="str">
            <v>Electronic equipment BSTP</v>
          </cell>
          <cell r="J607">
            <v>0.19</v>
          </cell>
          <cell r="K607">
            <v>0</v>
          </cell>
          <cell r="L607">
            <v>0.19</v>
          </cell>
        </row>
        <row r="608">
          <cell r="E608">
            <v>9111</v>
          </cell>
          <cell r="F608" t="str">
            <v>Системный блок HP P3130 SFF I3550 320G 2.OG 28 PC</v>
          </cell>
          <cell r="G608">
            <v>2011</v>
          </cell>
          <cell r="H608">
            <v>40662</v>
          </cell>
          <cell r="I608" t="str">
            <v>Electronic equipment BSTP</v>
          </cell>
          <cell r="J608">
            <v>0.19</v>
          </cell>
          <cell r="K608" t="str">
            <v>Списание</v>
          </cell>
          <cell r="L608">
            <v>0</v>
          </cell>
        </row>
        <row r="609">
          <cell r="E609">
            <v>9816</v>
          </cell>
          <cell r="F609" t="str">
            <v>Хранилища для сервера Power Vault MD1200 6x600Gb SAS,6x2Tb NLSAS PERC H800A</v>
          </cell>
          <cell r="G609">
            <v>2012</v>
          </cell>
          <cell r="H609">
            <v>41250</v>
          </cell>
          <cell r="I609" t="str">
            <v>Electronic equipment BSTP</v>
          </cell>
          <cell r="J609">
            <v>77.239999999999995</v>
          </cell>
          <cell r="K609">
            <v>0</v>
          </cell>
          <cell r="L609">
            <v>77.239999999999995</v>
          </cell>
        </row>
        <row r="610">
          <cell r="E610">
            <v>6201</v>
          </cell>
          <cell r="F610" t="str">
            <v>Циско  CIS001  CISCO  1811/K9</v>
          </cell>
          <cell r="G610">
            <v>2009</v>
          </cell>
          <cell r="H610">
            <v>39994</v>
          </cell>
          <cell r="I610" t="str">
            <v>Electronic equipment BSTP</v>
          </cell>
          <cell r="J610">
            <v>0</v>
          </cell>
          <cell r="K610">
            <v>0</v>
          </cell>
          <cell r="L610">
            <v>0</v>
          </cell>
        </row>
        <row r="611">
          <cell r="E611">
            <v>6205</v>
          </cell>
          <cell r="F611" t="str">
            <v>Шкаф  для  сервера</v>
          </cell>
          <cell r="G611">
            <v>2009</v>
          </cell>
          <cell r="H611">
            <v>39994</v>
          </cell>
          <cell r="I611" t="str">
            <v>Electronic equipment BSTP</v>
          </cell>
          <cell r="J611">
            <v>1435.6481771208869</v>
          </cell>
          <cell r="K611">
            <v>0</v>
          </cell>
          <cell r="L611">
            <v>1435.6481771208869</v>
          </cell>
        </row>
        <row r="612">
          <cell r="E612">
            <v>6620</v>
          </cell>
          <cell r="F612" t="str">
            <v>Шкаф-ESTAP Server Raks Assembled 42U, W-800mm,D-1000mm,H-2049mm</v>
          </cell>
          <cell r="G612">
            <v>2009</v>
          </cell>
          <cell r="H612">
            <v>40060</v>
          </cell>
          <cell r="I612" t="str">
            <v>Electronic equipment BSTP</v>
          </cell>
          <cell r="J612">
            <v>2443.9804299986081</v>
          </cell>
          <cell r="K612">
            <v>0</v>
          </cell>
          <cell r="L612">
            <v>2443.9804299986081</v>
          </cell>
        </row>
        <row r="613">
          <cell r="E613">
            <v>20333</v>
          </cell>
          <cell r="F613" t="str">
            <v>Диван</v>
          </cell>
          <cell r="G613">
            <v>2023</v>
          </cell>
          <cell r="H613" t="str">
            <v>04.01.2023</v>
          </cell>
          <cell r="I613" t="str">
            <v>Furniture BSTP</v>
          </cell>
          <cell r="K613" t="str">
            <v>ДОБАВЛЕНО</v>
          </cell>
          <cell r="L613">
            <v>286.83</v>
          </cell>
        </row>
        <row r="614">
          <cell r="E614">
            <v>20603</v>
          </cell>
          <cell r="F614" t="str">
            <v>Диван раскладной ( Garsia 3 )</v>
          </cell>
          <cell r="G614">
            <v>2024</v>
          </cell>
          <cell r="H614" t="str">
            <v>12.04.2024</v>
          </cell>
          <cell r="I614" t="str">
            <v>Furniture BSTP</v>
          </cell>
          <cell r="K614" t="str">
            <v>ДОБАВЛЕНО</v>
          </cell>
          <cell r="L614">
            <v>150.97</v>
          </cell>
        </row>
        <row r="615">
          <cell r="E615">
            <v>20604</v>
          </cell>
          <cell r="F615" t="str">
            <v>Диван раскладной ( Garsia 3 )</v>
          </cell>
          <cell r="G615">
            <v>2024</v>
          </cell>
          <cell r="H615" t="str">
            <v>12.04.2024</v>
          </cell>
          <cell r="I615" t="str">
            <v>Furniture BSTP</v>
          </cell>
          <cell r="K615" t="str">
            <v>ДОБАВЛЕНО</v>
          </cell>
          <cell r="L615">
            <v>150.97</v>
          </cell>
        </row>
        <row r="616">
          <cell r="E616">
            <v>20605</v>
          </cell>
          <cell r="F616" t="str">
            <v>Диван раскладной ( Garsia 3 )</v>
          </cell>
          <cell r="G616">
            <v>2024</v>
          </cell>
          <cell r="H616" t="str">
            <v>12.04.2024</v>
          </cell>
          <cell r="I616" t="str">
            <v>Furniture BSTP</v>
          </cell>
          <cell r="K616" t="str">
            <v>ДОБАВЛЕНО</v>
          </cell>
          <cell r="L616">
            <v>150.97</v>
          </cell>
        </row>
        <row r="617">
          <cell r="E617">
            <v>20606</v>
          </cell>
          <cell r="F617" t="str">
            <v>Диван раскладной ( Garsia 3 )</v>
          </cell>
          <cell r="G617">
            <v>2024</v>
          </cell>
          <cell r="H617" t="str">
            <v>12.04.2024</v>
          </cell>
          <cell r="I617" t="str">
            <v>Furniture BSTP</v>
          </cell>
          <cell r="K617" t="str">
            <v>ДОБАВЛЕНО</v>
          </cell>
          <cell r="L617">
            <v>150.97</v>
          </cell>
        </row>
        <row r="618">
          <cell r="E618">
            <v>20334</v>
          </cell>
          <cell r="F618" t="str">
            <v xml:space="preserve">кресло </v>
          </cell>
          <cell r="G618">
            <v>2023</v>
          </cell>
          <cell r="H618" t="str">
            <v>04.01.2023</v>
          </cell>
          <cell r="I618" t="str">
            <v>Furniture BSTP</v>
          </cell>
          <cell r="K618" t="str">
            <v>ДОБАВЛЕНО</v>
          </cell>
          <cell r="L618">
            <v>196.26</v>
          </cell>
        </row>
        <row r="619">
          <cell r="E619">
            <v>20335</v>
          </cell>
          <cell r="F619" t="str">
            <v xml:space="preserve">кресло </v>
          </cell>
          <cell r="G619">
            <v>2023</v>
          </cell>
          <cell r="H619" t="str">
            <v>04.01.2023</v>
          </cell>
          <cell r="I619" t="str">
            <v>Furniture BSTP</v>
          </cell>
          <cell r="K619" t="str">
            <v>ДОБАВЛЕНО</v>
          </cell>
          <cell r="L619">
            <v>196.26</v>
          </cell>
        </row>
        <row r="620">
          <cell r="E620">
            <v>20512</v>
          </cell>
          <cell r="F620" t="str">
            <v>Кресло офисное</v>
          </cell>
          <cell r="G620">
            <v>2023</v>
          </cell>
          <cell r="H620" t="str">
            <v>18.12.2023</v>
          </cell>
          <cell r="I620" t="str">
            <v>Furniture BSTP</v>
          </cell>
          <cell r="K620" t="str">
            <v>ДОБАВЛЕНО</v>
          </cell>
          <cell r="L620">
            <v>818.78</v>
          </cell>
        </row>
        <row r="621">
          <cell r="E621">
            <v>20673</v>
          </cell>
          <cell r="F621" t="str">
            <v>Кресло офисное (для начальника)</v>
          </cell>
          <cell r="G621">
            <v>2024</v>
          </cell>
          <cell r="H621" t="str">
            <v>05.08.2024</v>
          </cell>
          <cell r="I621" t="str">
            <v>Furniture BSTP</v>
          </cell>
          <cell r="K621" t="str">
            <v>ДОБАВЛЕНО</v>
          </cell>
          <cell r="L621">
            <v>938.91</v>
          </cell>
        </row>
        <row r="622">
          <cell r="E622">
            <v>20680</v>
          </cell>
          <cell r="F622" t="str">
            <v>Кресло офисное для генеральногодиректора</v>
          </cell>
          <cell r="G622">
            <v>2024</v>
          </cell>
          <cell r="H622" t="str">
            <v>18.11.2024</v>
          </cell>
          <cell r="I622" t="str">
            <v>Furniture BSTP</v>
          </cell>
          <cell r="K622" t="str">
            <v>ДОБАВЛЕНО</v>
          </cell>
          <cell r="L622">
            <v>1145.95</v>
          </cell>
        </row>
        <row r="623">
          <cell r="E623">
            <v>20640</v>
          </cell>
          <cell r="F623" t="str">
            <v>Кресло офисное для профсоюза</v>
          </cell>
          <cell r="G623">
            <v>2024</v>
          </cell>
          <cell r="H623" t="str">
            <v>21.06.2024</v>
          </cell>
          <cell r="I623" t="str">
            <v>Furniture BSTP</v>
          </cell>
          <cell r="K623" t="str">
            <v>ДОБАВЛЕНО</v>
          </cell>
          <cell r="L623">
            <v>126.81</v>
          </cell>
        </row>
        <row r="624">
          <cell r="E624">
            <v>20641</v>
          </cell>
          <cell r="F624" t="str">
            <v>Кресло офисное для профсоюза</v>
          </cell>
          <cell r="G624">
            <v>2024</v>
          </cell>
          <cell r="H624" t="str">
            <v>21.06.2024</v>
          </cell>
          <cell r="I624" t="str">
            <v>Furniture BSTP</v>
          </cell>
          <cell r="K624" t="str">
            <v>ДОБАВЛЕНО</v>
          </cell>
          <cell r="L624">
            <v>126.81</v>
          </cell>
        </row>
        <row r="625">
          <cell r="E625">
            <v>20642</v>
          </cell>
          <cell r="F625" t="str">
            <v>Кресло офисное для профсоюза</v>
          </cell>
          <cell r="G625">
            <v>2024</v>
          </cell>
          <cell r="H625" t="str">
            <v>21.06.2024</v>
          </cell>
          <cell r="I625" t="str">
            <v>Furniture BSTP</v>
          </cell>
          <cell r="K625" t="str">
            <v>ДОБАВЛЕНО</v>
          </cell>
          <cell r="L625">
            <v>126.81</v>
          </cell>
        </row>
        <row r="626">
          <cell r="E626">
            <v>20643</v>
          </cell>
          <cell r="F626" t="str">
            <v>Кресло офисное для профсоюза</v>
          </cell>
          <cell r="G626">
            <v>2024</v>
          </cell>
          <cell r="H626" t="str">
            <v>21.06.2024</v>
          </cell>
          <cell r="I626" t="str">
            <v>Furniture BSTP</v>
          </cell>
          <cell r="K626" t="str">
            <v>ДОБАВЛЕНО</v>
          </cell>
          <cell r="L626">
            <v>126.81</v>
          </cell>
        </row>
        <row r="627">
          <cell r="E627">
            <v>20647</v>
          </cell>
          <cell r="F627" t="str">
            <v>Кресло офисное для сотрудников канцелярии</v>
          </cell>
          <cell r="G627">
            <v>2024</v>
          </cell>
          <cell r="H627" t="str">
            <v>21.06.2024</v>
          </cell>
          <cell r="I627" t="str">
            <v>Furniture BSTP</v>
          </cell>
          <cell r="K627" t="str">
            <v>ДОБАВЛЕНО</v>
          </cell>
          <cell r="L627">
            <v>126.81</v>
          </cell>
        </row>
        <row r="628">
          <cell r="E628">
            <v>20648</v>
          </cell>
          <cell r="F628" t="str">
            <v>Кресло офисное для сотрудников канцелярии</v>
          </cell>
          <cell r="G628">
            <v>2024</v>
          </cell>
          <cell r="H628" t="str">
            <v>21.06.2024</v>
          </cell>
          <cell r="I628" t="str">
            <v>Furniture BSTP</v>
          </cell>
          <cell r="K628" t="str">
            <v>ДОБАВЛЕНО</v>
          </cell>
          <cell r="L628">
            <v>126.81</v>
          </cell>
        </row>
        <row r="629">
          <cell r="E629">
            <v>20644</v>
          </cell>
          <cell r="F629" t="str">
            <v>Кресло офисное для юридического отдела</v>
          </cell>
          <cell r="G629">
            <v>2024</v>
          </cell>
          <cell r="H629" t="str">
            <v>21.06.2024</v>
          </cell>
          <cell r="I629" t="str">
            <v>Furniture BSTP</v>
          </cell>
          <cell r="K629" t="str">
            <v>ДОБАВЛЕНО</v>
          </cell>
          <cell r="L629">
            <v>126.81</v>
          </cell>
        </row>
        <row r="630">
          <cell r="E630">
            <v>20645</v>
          </cell>
          <cell r="F630" t="str">
            <v>Кресло офисное для юридического отдела</v>
          </cell>
          <cell r="G630">
            <v>2024</v>
          </cell>
          <cell r="H630" t="str">
            <v>21.06.2024</v>
          </cell>
          <cell r="I630" t="str">
            <v>Furniture BSTP</v>
          </cell>
          <cell r="K630" t="str">
            <v>ДОБАВЛЕНО</v>
          </cell>
          <cell r="L630">
            <v>126.81</v>
          </cell>
        </row>
        <row r="631">
          <cell r="E631">
            <v>20646</v>
          </cell>
          <cell r="F631" t="str">
            <v>Кресло офисное для юридического отдела</v>
          </cell>
          <cell r="G631">
            <v>2024</v>
          </cell>
          <cell r="H631" t="str">
            <v>21.06.2024</v>
          </cell>
          <cell r="I631" t="str">
            <v>Furniture BSTP</v>
          </cell>
          <cell r="K631" t="str">
            <v>ДОБАВЛЕНО</v>
          </cell>
          <cell r="L631">
            <v>126.81</v>
          </cell>
        </row>
        <row r="632">
          <cell r="E632">
            <v>20607</v>
          </cell>
          <cell r="F632" t="str">
            <v>Кресло офисное кожанное черное C277H</v>
          </cell>
          <cell r="G632">
            <v>2024</v>
          </cell>
          <cell r="H632" t="str">
            <v>19.04.2024</v>
          </cell>
          <cell r="I632" t="str">
            <v>Furniture BSTP</v>
          </cell>
          <cell r="K632" t="str">
            <v>ДОБАВЛЕНО</v>
          </cell>
          <cell r="L632">
            <v>187.2</v>
          </cell>
        </row>
        <row r="633">
          <cell r="E633">
            <v>20608</v>
          </cell>
          <cell r="F633" t="str">
            <v>Кресло офисное кожанное черное C277H</v>
          </cell>
          <cell r="G633">
            <v>2024</v>
          </cell>
          <cell r="H633" t="str">
            <v>19.04.2024</v>
          </cell>
          <cell r="I633" t="str">
            <v>Furniture BSTP</v>
          </cell>
          <cell r="K633" t="str">
            <v>ДОБАВЛЕНО</v>
          </cell>
          <cell r="L633">
            <v>187.2</v>
          </cell>
        </row>
        <row r="634">
          <cell r="E634">
            <v>20601</v>
          </cell>
          <cell r="F634" t="str">
            <v>Кресло офисное черное C6087H</v>
          </cell>
          <cell r="G634">
            <v>2024</v>
          </cell>
          <cell r="H634" t="str">
            <v>05.04.2024</v>
          </cell>
          <cell r="I634" t="str">
            <v>Furniture BSTP</v>
          </cell>
          <cell r="K634" t="str">
            <v>ДОБАВЛЕНО</v>
          </cell>
          <cell r="L634">
            <v>165.76</v>
          </cell>
        </row>
        <row r="635">
          <cell r="E635">
            <v>20602</v>
          </cell>
          <cell r="F635" t="str">
            <v>Кресло офисное черное C6087H</v>
          </cell>
          <cell r="G635">
            <v>2024</v>
          </cell>
          <cell r="H635" t="str">
            <v>05.04.2024</v>
          </cell>
          <cell r="I635" t="str">
            <v>Furniture BSTP</v>
          </cell>
          <cell r="K635" t="str">
            <v>ДОБАВЛЕНО</v>
          </cell>
          <cell r="L635">
            <v>165.76</v>
          </cell>
        </row>
        <row r="636">
          <cell r="E636">
            <v>20599</v>
          </cell>
          <cell r="F636" t="str">
            <v>Кресло офисное черное А260</v>
          </cell>
          <cell r="G636">
            <v>2024</v>
          </cell>
          <cell r="H636" t="str">
            <v>12.04.2024</v>
          </cell>
          <cell r="I636" t="str">
            <v>Furniture BSTP</v>
          </cell>
          <cell r="K636" t="str">
            <v>ДОБАВЛЕНО</v>
          </cell>
          <cell r="L636">
            <v>150.66</v>
          </cell>
        </row>
        <row r="637">
          <cell r="E637">
            <v>20600</v>
          </cell>
          <cell r="F637" t="str">
            <v>Кресло офисное черное А260</v>
          </cell>
          <cell r="G637">
            <v>2024</v>
          </cell>
          <cell r="H637" t="str">
            <v>12.04.2024</v>
          </cell>
          <cell r="I637" t="str">
            <v>Furniture BSTP</v>
          </cell>
          <cell r="K637" t="str">
            <v>ДОБАВЛЕНО</v>
          </cell>
          <cell r="L637">
            <v>150.66</v>
          </cell>
        </row>
        <row r="638">
          <cell r="E638">
            <v>20611</v>
          </cell>
          <cell r="F638" t="str">
            <v>Офисное кресло FSMD-1006 80*72</v>
          </cell>
          <cell r="G638">
            <v>2024</v>
          </cell>
          <cell r="H638" t="str">
            <v>11.04.2024</v>
          </cell>
          <cell r="I638" t="str">
            <v>Furniture BSTP</v>
          </cell>
          <cell r="K638" t="str">
            <v>ДОБАВЛЕНО</v>
          </cell>
          <cell r="L638">
            <v>209.84</v>
          </cell>
        </row>
        <row r="639">
          <cell r="E639">
            <v>20612</v>
          </cell>
          <cell r="F639" t="str">
            <v>Офисное кресло FSMD-1006 80*72</v>
          </cell>
          <cell r="G639">
            <v>2024</v>
          </cell>
          <cell r="H639" t="str">
            <v>11.04.2024</v>
          </cell>
          <cell r="I639" t="str">
            <v>Furniture BSTP</v>
          </cell>
          <cell r="K639" t="str">
            <v>ДОБАВЛЕНО</v>
          </cell>
          <cell r="L639">
            <v>209.84</v>
          </cell>
        </row>
        <row r="640">
          <cell r="E640">
            <v>20609</v>
          </cell>
          <cell r="F640" t="str">
            <v>Офисный стол  YF079-160 1600*750*76</v>
          </cell>
          <cell r="G640">
            <v>2024</v>
          </cell>
          <cell r="H640" t="str">
            <v>11.04.2024</v>
          </cell>
          <cell r="I640" t="str">
            <v>Furniture BSTP</v>
          </cell>
          <cell r="K640" t="str">
            <v>ДОБАВЛЕНО</v>
          </cell>
          <cell r="L640">
            <v>309.07</v>
          </cell>
        </row>
        <row r="641">
          <cell r="E641">
            <v>20610</v>
          </cell>
          <cell r="F641" t="str">
            <v>Офисный стол  YF079-160 1600*750*76</v>
          </cell>
          <cell r="G641">
            <v>2024</v>
          </cell>
          <cell r="H641" t="str">
            <v>11.04.2024</v>
          </cell>
          <cell r="I641" t="str">
            <v>Furniture BSTP</v>
          </cell>
          <cell r="K641" t="str">
            <v>ДОБАВЛЕНО</v>
          </cell>
          <cell r="L641">
            <v>309.07</v>
          </cell>
        </row>
        <row r="642">
          <cell r="E642">
            <v>20536</v>
          </cell>
          <cell r="F642" t="str">
            <v>Офисный стол FSYF - 081 - 140X 1400*700*600</v>
          </cell>
          <cell r="G642">
            <v>2024</v>
          </cell>
          <cell r="H642" t="str">
            <v>23.01.2024</v>
          </cell>
          <cell r="I642" t="str">
            <v>Furniture BSTP</v>
          </cell>
          <cell r="K642" t="str">
            <v>ДОБАВЛЕНО</v>
          </cell>
          <cell r="L642">
            <v>82.77</v>
          </cell>
        </row>
        <row r="643">
          <cell r="E643">
            <v>20537</v>
          </cell>
          <cell r="F643" t="str">
            <v>Офисный стол FSYF - 081 - 140X 1400*700*600</v>
          </cell>
          <cell r="G643">
            <v>2024</v>
          </cell>
          <cell r="H643" t="str">
            <v>23.01.2024</v>
          </cell>
          <cell r="I643" t="str">
            <v>Furniture BSTP</v>
          </cell>
          <cell r="K643" t="str">
            <v>ДОБАВЛЕНО</v>
          </cell>
          <cell r="L643">
            <v>82.77</v>
          </cell>
        </row>
        <row r="644">
          <cell r="E644">
            <v>20534</v>
          </cell>
          <cell r="F644" t="str">
            <v>Офисный стул FSGS-359 Black</v>
          </cell>
          <cell r="G644">
            <v>2024</v>
          </cell>
          <cell r="H644" t="str">
            <v>23.01.2024</v>
          </cell>
          <cell r="I644" t="str">
            <v>Furniture BSTP</v>
          </cell>
          <cell r="K644" t="str">
            <v>ДОБАВЛЕНО</v>
          </cell>
          <cell r="L644">
            <v>71.14</v>
          </cell>
        </row>
        <row r="645">
          <cell r="E645">
            <v>20535</v>
          </cell>
          <cell r="F645" t="str">
            <v>Офисный стул FSGS-359 Black</v>
          </cell>
          <cell r="G645">
            <v>2024</v>
          </cell>
          <cell r="H645" t="str">
            <v>23.01.2024</v>
          </cell>
          <cell r="I645" t="str">
            <v>Furniture BSTP</v>
          </cell>
          <cell r="K645" t="str">
            <v>ДОБАВЛЕНО</v>
          </cell>
          <cell r="L645">
            <v>71.14</v>
          </cell>
        </row>
        <row r="646">
          <cell r="E646">
            <v>20650</v>
          </cell>
          <cell r="F646" t="str">
            <v>Офисный стул ИЗО черный</v>
          </cell>
          <cell r="G646">
            <v>2024</v>
          </cell>
          <cell r="H646" t="str">
            <v>01.07.2024</v>
          </cell>
          <cell r="I646" t="str">
            <v>Furniture BSTP</v>
          </cell>
          <cell r="K646" t="str">
            <v>ДОБАВЛЕНО</v>
          </cell>
          <cell r="L646">
            <v>35.93</v>
          </cell>
        </row>
        <row r="647">
          <cell r="E647">
            <v>20651</v>
          </cell>
          <cell r="F647" t="str">
            <v>Офисный стул ИЗО черный</v>
          </cell>
          <cell r="G647">
            <v>2024</v>
          </cell>
          <cell r="H647" t="str">
            <v>01.07.2024</v>
          </cell>
          <cell r="I647" t="str">
            <v>Furniture BSTP</v>
          </cell>
          <cell r="K647" t="str">
            <v>ДОБАВЛЕНО</v>
          </cell>
          <cell r="L647">
            <v>35.93</v>
          </cell>
        </row>
        <row r="648">
          <cell r="E648">
            <v>20652</v>
          </cell>
          <cell r="F648" t="str">
            <v>Офисный стул ИЗО черный</v>
          </cell>
          <cell r="G648">
            <v>2024</v>
          </cell>
          <cell r="H648" t="str">
            <v>01.07.2024</v>
          </cell>
          <cell r="I648" t="str">
            <v>Furniture BSTP</v>
          </cell>
          <cell r="K648" t="str">
            <v>ДОБАВЛЕНО</v>
          </cell>
          <cell r="L648">
            <v>35.93</v>
          </cell>
        </row>
        <row r="649">
          <cell r="E649">
            <v>20653</v>
          </cell>
          <cell r="F649" t="str">
            <v>Офисный стул ИЗО черный</v>
          </cell>
          <cell r="G649">
            <v>2024</v>
          </cell>
          <cell r="H649" t="str">
            <v>01.07.2024</v>
          </cell>
          <cell r="I649" t="str">
            <v>Furniture BSTP</v>
          </cell>
          <cell r="K649" t="str">
            <v>ДОБАВЛЕНО</v>
          </cell>
          <cell r="L649">
            <v>35.93</v>
          </cell>
        </row>
        <row r="650">
          <cell r="E650">
            <v>20654</v>
          </cell>
          <cell r="F650" t="str">
            <v>Офисный стул ИЗО черный</v>
          </cell>
          <cell r="G650">
            <v>2024</v>
          </cell>
          <cell r="H650" t="str">
            <v>01.07.2024</v>
          </cell>
          <cell r="I650" t="str">
            <v>Furniture BSTP</v>
          </cell>
          <cell r="K650" t="str">
            <v>ДОБАВЛЕНО</v>
          </cell>
          <cell r="L650">
            <v>35.93</v>
          </cell>
        </row>
        <row r="651">
          <cell r="E651">
            <v>20655</v>
          </cell>
          <cell r="F651" t="str">
            <v>Офисный стул ИЗО черный</v>
          </cell>
          <cell r="G651">
            <v>2024</v>
          </cell>
          <cell r="H651" t="str">
            <v>01.07.2024</v>
          </cell>
          <cell r="I651" t="str">
            <v>Furniture BSTP</v>
          </cell>
          <cell r="K651" t="str">
            <v>ДОБАВЛЕНО</v>
          </cell>
          <cell r="L651">
            <v>35.93</v>
          </cell>
        </row>
        <row r="652">
          <cell r="E652">
            <v>20656</v>
          </cell>
          <cell r="F652" t="str">
            <v>Офисный стул ИЗО черный</v>
          </cell>
          <cell r="G652">
            <v>2024</v>
          </cell>
          <cell r="H652" t="str">
            <v>01.07.2024</v>
          </cell>
          <cell r="I652" t="str">
            <v>Furniture BSTP</v>
          </cell>
          <cell r="K652" t="str">
            <v>ДОБАВЛЕНО</v>
          </cell>
          <cell r="L652">
            <v>35.93</v>
          </cell>
        </row>
        <row r="653">
          <cell r="E653">
            <v>20657</v>
          </cell>
          <cell r="F653" t="str">
            <v>Офисный стул ИЗО черный</v>
          </cell>
          <cell r="G653">
            <v>2024</v>
          </cell>
          <cell r="H653" t="str">
            <v>01.07.2024</v>
          </cell>
          <cell r="I653" t="str">
            <v>Furniture BSTP</v>
          </cell>
          <cell r="K653" t="str">
            <v>ДОБАВЛЕНО</v>
          </cell>
          <cell r="L653">
            <v>35.92</v>
          </cell>
        </row>
        <row r="654">
          <cell r="E654">
            <v>20538</v>
          </cell>
          <cell r="F654" t="str">
            <v>Офисный шкаф Varda- 182*38*97</v>
          </cell>
          <cell r="G654">
            <v>2024</v>
          </cell>
          <cell r="H654" t="str">
            <v>23.01.2024</v>
          </cell>
          <cell r="I654" t="str">
            <v>Furniture BSTP</v>
          </cell>
          <cell r="K654" t="str">
            <v>ДОБАВЛЕНО</v>
          </cell>
          <cell r="L654">
            <v>137.25</v>
          </cell>
        </row>
        <row r="655">
          <cell r="E655">
            <v>20539</v>
          </cell>
          <cell r="F655" t="str">
            <v>Раскладной диван (GARSIA)</v>
          </cell>
          <cell r="G655">
            <v>2024</v>
          </cell>
          <cell r="H655" t="str">
            <v>16.01.2024</v>
          </cell>
          <cell r="I655" t="str">
            <v>Furniture BSTP</v>
          </cell>
          <cell r="K655" t="str">
            <v>ДОБАВЛЕНО</v>
          </cell>
          <cell r="L655">
            <v>150.96</v>
          </cell>
        </row>
        <row r="656">
          <cell r="E656">
            <v>20582</v>
          </cell>
          <cell r="F656" t="str">
            <v>Раскладной диван (GARSIA)</v>
          </cell>
          <cell r="G656">
            <v>2024</v>
          </cell>
          <cell r="H656" t="str">
            <v>26.02.2024</v>
          </cell>
          <cell r="I656" t="str">
            <v>Furniture BSTP</v>
          </cell>
          <cell r="K656" t="str">
            <v>ДОБАВЛЕНО</v>
          </cell>
          <cell r="L656">
            <v>150.97</v>
          </cell>
        </row>
        <row r="657">
          <cell r="E657">
            <v>20583</v>
          </cell>
          <cell r="F657" t="str">
            <v>Раскладной диван (GARSIA)</v>
          </cell>
          <cell r="G657">
            <v>2024</v>
          </cell>
          <cell r="H657" t="str">
            <v>26.02.2024</v>
          </cell>
          <cell r="I657" t="str">
            <v>Furniture BSTP</v>
          </cell>
          <cell r="K657" t="str">
            <v>ДОБАВЛЕНО</v>
          </cell>
          <cell r="L657">
            <v>150.97</v>
          </cell>
        </row>
        <row r="658">
          <cell r="E658">
            <v>20584</v>
          </cell>
          <cell r="F658" t="str">
            <v>Раскладной диван (GARSIA)</v>
          </cell>
          <cell r="G658">
            <v>2024</v>
          </cell>
          <cell r="H658" t="str">
            <v>26.02.2024</v>
          </cell>
          <cell r="I658" t="str">
            <v>Furniture BSTP</v>
          </cell>
          <cell r="K658" t="str">
            <v>ДОБАВЛЕНО</v>
          </cell>
          <cell r="L658">
            <v>150.97</v>
          </cell>
        </row>
        <row r="659">
          <cell r="E659">
            <v>20617</v>
          </cell>
          <cell r="F659" t="str">
            <v xml:space="preserve">Стол  для  приемной    </v>
          </cell>
          <cell r="G659">
            <v>2024</v>
          </cell>
          <cell r="H659" t="str">
            <v>31.05.2024</v>
          </cell>
          <cell r="I659" t="str">
            <v>Furniture BSTP</v>
          </cell>
          <cell r="K659" t="str">
            <v>ДОБАВЛЕНО</v>
          </cell>
          <cell r="L659">
            <v>282.35000000000002</v>
          </cell>
        </row>
        <row r="660">
          <cell r="E660">
            <v>20628</v>
          </cell>
          <cell r="F660" t="str">
            <v xml:space="preserve">Стол офисный </v>
          </cell>
          <cell r="G660">
            <v>2024</v>
          </cell>
          <cell r="H660" t="str">
            <v>21.06.2024</v>
          </cell>
          <cell r="I660" t="str">
            <v>Furniture BSTP</v>
          </cell>
          <cell r="K660" t="str">
            <v>ДОБАВЛЕНО</v>
          </cell>
          <cell r="L660">
            <v>150.97</v>
          </cell>
        </row>
        <row r="661">
          <cell r="E661">
            <v>20629</v>
          </cell>
          <cell r="F661" t="str">
            <v xml:space="preserve">Стол офисный </v>
          </cell>
          <cell r="G661">
            <v>2024</v>
          </cell>
          <cell r="H661" t="str">
            <v>21.06.2024</v>
          </cell>
          <cell r="I661" t="str">
            <v>Furniture BSTP</v>
          </cell>
          <cell r="K661" t="str">
            <v>ДОБАВЛЕНО</v>
          </cell>
          <cell r="L661">
            <v>150.97</v>
          </cell>
        </row>
        <row r="662">
          <cell r="E662">
            <v>20627</v>
          </cell>
          <cell r="F662" t="str">
            <v>Стол офисный с тумбой</v>
          </cell>
          <cell r="G662">
            <v>2024</v>
          </cell>
          <cell r="H662" t="str">
            <v>21.06.2024</v>
          </cell>
          <cell r="I662" t="str">
            <v>Furniture BSTP</v>
          </cell>
          <cell r="K662" t="str">
            <v>ДОБАВЛЕНО</v>
          </cell>
          <cell r="L662">
            <v>309.18</v>
          </cell>
        </row>
        <row r="663">
          <cell r="E663">
            <v>20639</v>
          </cell>
          <cell r="F663" t="str">
            <v>Стул</v>
          </cell>
          <cell r="G663">
            <v>2024</v>
          </cell>
          <cell r="H663" t="str">
            <v>21.06.2024</v>
          </cell>
          <cell r="I663" t="str">
            <v>Furniture BSTP</v>
          </cell>
          <cell r="K663" t="str">
            <v>ДОБАВЛЕНО</v>
          </cell>
          <cell r="L663">
            <v>14.89</v>
          </cell>
        </row>
        <row r="664">
          <cell r="E664">
            <v>20638</v>
          </cell>
          <cell r="F664" t="str">
            <v>Стул</v>
          </cell>
          <cell r="G664">
            <v>2024</v>
          </cell>
          <cell r="H664" t="str">
            <v>21.06.2024</v>
          </cell>
          <cell r="I664" t="str">
            <v>Furniture BSTP</v>
          </cell>
          <cell r="K664" t="str">
            <v>ДОБАВЛЕНО</v>
          </cell>
          <cell r="L664">
            <v>14.89</v>
          </cell>
        </row>
        <row r="665">
          <cell r="E665">
            <v>20637</v>
          </cell>
          <cell r="F665" t="str">
            <v>Стул</v>
          </cell>
          <cell r="G665" t="str">
            <v>21.06.2024</v>
          </cell>
          <cell r="H665">
            <v>0</v>
          </cell>
          <cell r="I665" t="str">
            <v>Furniture BSTP</v>
          </cell>
          <cell r="K665" t="str">
            <v>ДОБАВЛЕНО</v>
          </cell>
          <cell r="L665">
            <v>14.89</v>
          </cell>
        </row>
        <row r="666">
          <cell r="E666">
            <v>20636</v>
          </cell>
          <cell r="F666" t="str">
            <v>Стул</v>
          </cell>
          <cell r="G666" t="str">
            <v>21.06.2024</v>
          </cell>
          <cell r="H666">
            <v>0</v>
          </cell>
          <cell r="I666" t="str">
            <v>Furniture BSTP</v>
          </cell>
          <cell r="K666" t="str">
            <v>ДОБАВЛЕНО</v>
          </cell>
          <cell r="L666">
            <v>14.89</v>
          </cell>
        </row>
        <row r="667">
          <cell r="E667">
            <v>20635</v>
          </cell>
          <cell r="F667" t="str">
            <v>Стул</v>
          </cell>
          <cell r="G667">
            <v>2024</v>
          </cell>
          <cell r="H667" t="str">
            <v>21.06.2024</v>
          </cell>
          <cell r="I667" t="str">
            <v>Furniture BSTP</v>
          </cell>
          <cell r="K667" t="str">
            <v>ДОБАВЛЕНО</v>
          </cell>
          <cell r="L667">
            <v>14.89</v>
          </cell>
        </row>
        <row r="668">
          <cell r="E668">
            <v>20634</v>
          </cell>
          <cell r="F668" t="str">
            <v>Стул</v>
          </cell>
          <cell r="G668">
            <v>2024</v>
          </cell>
          <cell r="H668" t="str">
            <v>21.06.2024</v>
          </cell>
          <cell r="I668" t="str">
            <v>Furniture BSTP</v>
          </cell>
          <cell r="K668" t="str">
            <v>ДОБАВЛЕНО</v>
          </cell>
          <cell r="L668">
            <v>14.89</v>
          </cell>
        </row>
        <row r="669">
          <cell r="E669">
            <v>20633</v>
          </cell>
          <cell r="F669" t="str">
            <v>Стул</v>
          </cell>
          <cell r="G669">
            <v>2024</v>
          </cell>
          <cell r="H669" t="str">
            <v>21.06.2024</v>
          </cell>
          <cell r="I669" t="str">
            <v>Furniture BSTP</v>
          </cell>
          <cell r="K669" t="str">
            <v>ДОБАВЛЕНО</v>
          </cell>
          <cell r="L669">
            <v>14.89</v>
          </cell>
        </row>
        <row r="670">
          <cell r="E670">
            <v>20632</v>
          </cell>
          <cell r="F670" t="str">
            <v>Стул</v>
          </cell>
          <cell r="G670">
            <v>2024</v>
          </cell>
          <cell r="H670" t="str">
            <v>21.06.2024</v>
          </cell>
          <cell r="I670" t="str">
            <v>Furniture BSTP</v>
          </cell>
          <cell r="K670" t="str">
            <v>ДОБАВЛЕНО</v>
          </cell>
          <cell r="L670">
            <v>14.89</v>
          </cell>
        </row>
        <row r="671">
          <cell r="E671">
            <v>20631</v>
          </cell>
          <cell r="F671" t="str">
            <v>Стул</v>
          </cell>
          <cell r="G671">
            <v>2024</v>
          </cell>
          <cell r="H671" t="str">
            <v>21.06.2024</v>
          </cell>
          <cell r="I671" t="str">
            <v>Furniture BSTP</v>
          </cell>
          <cell r="K671" t="str">
            <v>ДОБАВЛЕНО</v>
          </cell>
          <cell r="L671">
            <v>14.89</v>
          </cell>
        </row>
        <row r="672">
          <cell r="E672">
            <v>20630</v>
          </cell>
          <cell r="F672" t="str">
            <v>Стул</v>
          </cell>
          <cell r="G672">
            <v>2024</v>
          </cell>
          <cell r="H672" t="str">
            <v>21.06.2024</v>
          </cell>
          <cell r="I672" t="str">
            <v>Furniture BSTP</v>
          </cell>
          <cell r="K672" t="str">
            <v>ДОБАВЛЕНО</v>
          </cell>
          <cell r="L672">
            <v>14.89</v>
          </cell>
        </row>
        <row r="673">
          <cell r="E673">
            <v>20618</v>
          </cell>
          <cell r="F673" t="str">
            <v>Стул офисный черный</v>
          </cell>
          <cell r="G673">
            <v>2024</v>
          </cell>
          <cell r="H673" t="str">
            <v>30.06.2024</v>
          </cell>
          <cell r="I673" t="str">
            <v>Furniture BSTP</v>
          </cell>
          <cell r="K673" t="str">
            <v>ДОБАВЛЕНО</v>
          </cell>
          <cell r="L673">
            <v>301.93</v>
          </cell>
        </row>
        <row r="674">
          <cell r="E674">
            <v>20619</v>
          </cell>
          <cell r="F674" t="str">
            <v>Стул офисный черный</v>
          </cell>
          <cell r="G674">
            <v>2024</v>
          </cell>
          <cell r="H674" t="str">
            <v>30.06.2024</v>
          </cell>
          <cell r="I674" t="str">
            <v>Furniture BSTP</v>
          </cell>
          <cell r="K674" t="str">
            <v>ДОБАВЛЕНО</v>
          </cell>
          <cell r="L674">
            <v>301.93</v>
          </cell>
        </row>
        <row r="675">
          <cell r="E675">
            <v>20620</v>
          </cell>
          <cell r="F675" t="str">
            <v>Стул офисный черный</v>
          </cell>
          <cell r="G675">
            <v>2024</v>
          </cell>
          <cell r="H675" t="str">
            <v>30.06.2024</v>
          </cell>
          <cell r="I675" t="str">
            <v>Furniture BSTP</v>
          </cell>
          <cell r="K675" t="str">
            <v>ДОБАВЛЕНО</v>
          </cell>
          <cell r="L675">
            <v>301.93</v>
          </cell>
        </row>
        <row r="676">
          <cell r="E676">
            <v>20621</v>
          </cell>
          <cell r="F676" t="str">
            <v>Стул офисный черный</v>
          </cell>
          <cell r="G676">
            <v>2024</v>
          </cell>
          <cell r="H676" t="str">
            <v>30.06.2024</v>
          </cell>
          <cell r="I676" t="str">
            <v>Furniture BSTP</v>
          </cell>
          <cell r="K676" t="str">
            <v>ДОБАВЛЕНО</v>
          </cell>
          <cell r="L676">
            <v>301.93</v>
          </cell>
        </row>
        <row r="677">
          <cell r="E677">
            <v>20622</v>
          </cell>
          <cell r="F677" t="str">
            <v>Стул офисный черный</v>
          </cell>
          <cell r="G677">
            <v>2024</v>
          </cell>
          <cell r="H677" t="str">
            <v>30.06.2024</v>
          </cell>
          <cell r="I677" t="str">
            <v>Furniture BSTP</v>
          </cell>
          <cell r="K677" t="str">
            <v>ДОБАВЛЕНО</v>
          </cell>
          <cell r="L677">
            <v>301.93</v>
          </cell>
        </row>
        <row r="678">
          <cell r="E678">
            <v>20623</v>
          </cell>
          <cell r="F678" t="str">
            <v>Стул офисный черный</v>
          </cell>
          <cell r="G678">
            <v>2024</v>
          </cell>
          <cell r="H678" t="str">
            <v>30.06.2024</v>
          </cell>
          <cell r="I678" t="str">
            <v>Furniture BSTP</v>
          </cell>
          <cell r="K678" t="str">
            <v>ДОБАВЛЕНО</v>
          </cell>
          <cell r="L678">
            <v>301.95</v>
          </cell>
        </row>
        <row r="679">
          <cell r="E679">
            <v>20437</v>
          </cell>
          <cell r="F679" t="str">
            <v>Теннисный стол</v>
          </cell>
          <cell r="G679">
            <v>2023</v>
          </cell>
          <cell r="H679" t="str">
            <v>20.03.2023</v>
          </cell>
          <cell r="I679" t="str">
            <v>Furniture BSTP</v>
          </cell>
          <cell r="K679" t="str">
            <v>ДОБАВЛЕНО</v>
          </cell>
          <cell r="L679">
            <v>339.67</v>
          </cell>
        </row>
        <row r="680">
          <cell r="E680">
            <v>20674</v>
          </cell>
          <cell r="F680" t="str">
            <v>Тройка ( диван и 2 кресла)</v>
          </cell>
          <cell r="G680">
            <v>2024</v>
          </cell>
          <cell r="H680" t="str">
            <v>30.08.2024</v>
          </cell>
          <cell r="I680" t="str">
            <v>Furniture BSTP</v>
          </cell>
          <cell r="K680" t="str">
            <v>ДОБАВЛЕНО</v>
          </cell>
          <cell r="L680">
            <v>452.9</v>
          </cell>
        </row>
        <row r="681">
          <cell r="E681">
            <v>20625</v>
          </cell>
          <cell r="F681" t="str">
            <v xml:space="preserve">Шкаф </v>
          </cell>
          <cell r="G681">
            <v>2024</v>
          </cell>
          <cell r="H681" t="str">
            <v>21.06.2024</v>
          </cell>
          <cell r="I681" t="str">
            <v>Furniture BSTP</v>
          </cell>
          <cell r="K681" t="str">
            <v>ДОБАВЛЕНО</v>
          </cell>
          <cell r="L681">
            <v>137.38</v>
          </cell>
        </row>
        <row r="682">
          <cell r="E682">
            <v>20626</v>
          </cell>
          <cell r="F682" t="str">
            <v xml:space="preserve">Шкаф </v>
          </cell>
          <cell r="G682">
            <v>2024</v>
          </cell>
          <cell r="H682" t="str">
            <v>21.06.2024</v>
          </cell>
          <cell r="I682" t="str">
            <v>Furniture BSTP</v>
          </cell>
          <cell r="K682" t="str">
            <v>ДОБАВЛЕНО</v>
          </cell>
          <cell r="L682">
            <v>137.38</v>
          </cell>
        </row>
        <row r="683">
          <cell r="E683">
            <v>20585</v>
          </cell>
          <cell r="F683" t="str">
            <v>Шкаф - гардероб с полками</v>
          </cell>
          <cell r="G683">
            <v>2024</v>
          </cell>
          <cell r="H683" t="str">
            <v>29.02.2024</v>
          </cell>
          <cell r="I683" t="str">
            <v>Furniture BSTP</v>
          </cell>
          <cell r="K683" t="str">
            <v>ДОБАВЛЕНО</v>
          </cell>
          <cell r="L683">
            <v>147.5</v>
          </cell>
        </row>
        <row r="684">
          <cell r="E684">
            <v>9925</v>
          </cell>
          <cell r="F684" t="str">
            <v>Kомпьютерный стол</v>
          </cell>
          <cell r="G684">
            <v>2013</v>
          </cell>
          <cell r="H684">
            <v>41562</v>
          </cell>
          <cell r="I684" t="str">
            <v>Furniture BSTP</v>
          </cell>
          <cell r="J684">
            <v>5.76</v>
          </cell>
          <cell r="K684">
            <v>0</v>
          </cell>
          <cell r="L684">
            <v>5.76</v>
          </cell>
        </row>
        <row r="685">
          <cell r="E685">
            <v>9926</v>
          </cell>
          <cell r="F685" t="str">
            <v>Kомпьютерный стол</v>
          </cell>
          <cell r="G685">
            <v>2013</v>
          </cell>
          <cell r="H685">
            <v>41562</v>
          </cell>
          <cell r="I685" t="str">
            <v>Furniture BSTP</v>
          </cell>
          <cell r="J685">
            <v>5.76</v>
          </cell>
          <cell r="K685">
            <v>0</v>
          </cell>
          <cell r="L685">
            <v>5.76</v>
          </cell>
        </row>
        <row r="686">
          <cell r="E686">
            <v>10485</v>
          </cell>
          <cell r="F686" t="str">
            <v>Баймарин 900*900*850</v>
          </cell>
          <cell r="G686">
            <v>2013</v>
          </cell>
          <cell r="H686">
            <v>41568</v>
          </cell>
          <cell r="I686" t="str">
            <v>Furniture BSTP</v>
          </cell>
          <cell r="J686">
            <v>88.74</v>
          </cell>
          <cell r="K686">
            <v>0</v>
          </cell>
          <cell r="L686">
            <v>88.74</v>
          </cell>
        </row>
        <row r="687">
          <cell r="E687">
            <v>10505</v>
          </cell>
          <cell r="F687" t="str">
            <v>Баймарин для первых блюд (блок с 2 конфорками)</v>
          </cell>
          <cell r="G687">
            <v>2013</v>
          </cell>
          <cell r="H687">
            <v>41568</v>
          </cell>
          <cell r="I687" t="str">
            <v>Furniture BSTP</v>
          </cell>
          <cell r="J687">
            <v>45.41</v>
          </cell>
          <cell r="K687">
            <v>0</v>
          </cell>
          <cell r="L687">
            <v>45.41</v>
          </cell>
        </row>
        <row r="688">
          <cell r="E688">
            <v>10504</v>
          </cell>
          <cell r="F688" t="str">
            <v>Баймарин для первых блюд (блок с3 конфорками)</v>
          </cell>
          <cell r="G688">
            <v>2013</v>
          </cell>
          <cell r="H688">
            <v>41568</v>
          </cell>
          <cell r="I688" t="str">
            <v>Furniture BSTP</v>
          </cell>
          <cell r="J688">
            <v>45.41</v>
          </cell>
          <cell r="K688">
            <v>0</v>
          </cell>
          <cell r="L688">
            <v>45.41</v>
          </cell>
        </row>
        <row r="689">
          <cell r="E689">
            <v>10440</v>
          </cell>
          <cell r="F689" t="str">
            <v>Бар</v>
          </cell>
          <cell r="G689">
            <v>2013</v>
          </cell>
          <cell r="H689">
            <v>41562</v>
          </cell>
          <cell r="I689" t="str">
            <v>Furniture BSTP</v>
          </cell>
          <cell r="J689">
            <v>44.5</v>
          </cell>
          <cell r="K689">
            <v>0</v>
          </cell>
          <cell r="L689">
            <v>44.5</v>
          </cell>
        </row>
        <row r="690">
          <cell r="E690">
            <v>10436</v>
          </cell>
          <cell r="F690" t="str">
            <v>Барный стул</v>
          </cell>
          <cell r="G690">
            <v>2013</v>
          </cell>
          <cell r="H690">
            <v>41562</v>
          </cell>
          <cell r="I690" t="str">
            <v>Furniture BSTP</v>
          </cell>
          <cell r="J690">
            <v>4.5</v>
          </cell>
          <cell r="K690">
            <v>0</v>
          </cell>
          <cell r="L690">
            <v>4.5</v>
          </cell>
        </row>
        <row r="691">
          <cell r="E691">
            <v>10437</v>
          </cell>
          <cell r="F691" t="str">
            <v>Барный стул</v>
          </cell>
          <cell r="G691">
            <v>2013</v>
          </cell>
          <cell r="H691">
            <v>41562</v>
          </cell>
          <cell r="I691" t="str">
            <v>Furniture BSTP</v>
          </cell>
          <cell r="J691">
            <v>4.5</v>
          </cell>
          <cell r="K691">
            <v>0</v>
          </cell>
          <cell r="L691">
            <v>4.5</v>
          </cell>
        </row>
        <row r="692">
          <cell r="E692">
            <v>10438</v>
          </cell>
          <cell r="F692" t="str">
            <v>Барный стул</v>
          </cell>
          <cell r="G692">
            <v>2013</v>
          </cell>
          <cell r="H692">
            <v>41562</v>
          </cell>
          <cell r="I692" t="str">
            <v>Furniture BSTP</v>
          </cell>
          <cell r="J692">
            <v>4.5</v>
          </cell>
          <cell r="K692">
            <v>0</v>
          </cell>
          <cell r="L692">
            <v>4.5</v>
          </cell>
        </row>
        <row r="693">
          <cell r="E693">
            <v>10201</v>
          </cell>
          <cell r="F693" t="str">
            <v>Боковая приставка для стола 140*45*65</v>
          </cell>
          <cell r="G693">
            <v>2013</v>
          </cell>
          <cell r="H693">
            <v>41562</v>
          </cell>
          <cell r="I693" t="str">
            <v>Furniture BSTP</v>
          </cell>
          <cell r="J693">
            <v>13.14</v>
          </cell>
          <cell r="K693">
            <v>0</v>
          </cell>
          <cell r="L693">
            <v>13.14</v>
          </cell>
        </row>
        <row r="694">
          <cell r="E694">
            <v>10274</v>
          </cell>
          <cell r="F694" t="str">
            <v>Боковая приставка для стола 140*45*65</v>
          </cell>
          <cell r="G694">
            <v>2013</v>
          </cell>
          <cell r="H694">
            <v>41562</v>
          </cell>
          <cell r="I694" t="str">
            <v>Furniture BSTP</v>
          </cell>
          <cell r="J694">
            <v>13.14</v>
          </cell>
          <cell r="K694">
            <v>0</v>
          </cell>
          <cell r="L694">
            <v>13.14</v>
          </cell>
        </row>
        <row r="695">
          <cell r="E695">
            <v>10356</v>
          </cell>
          <cell r="F695" t="str">
            <v>Боковая приставка для стола 140*45*65</v>
          </cell>
          <cell r="G695">
            <v>2013</v>
          </cell>
          <cell r="H695">
            <v>41562</v>
          </cell>
          <cell r="I695" t="str">
            <v>Furniture BSTP</v>
          </cell>
          <cell r="J695">
            <v>13.14</v>
          </cell>
          <cell r="K695">
            <v>0</v>
          </cell>
          <cell r="L695">
            <v>13.14</v>
          </cell>
        </row>
        <row r="696">
          <cell r="E696">
            <v>10360</v>
          </cell>
          <cell r="F696" t="str">
            <v>Боковая приставка для стола 140*45*65</v>
          </cell>
          <cell r="G696">
            <v>2013</v>
          </cell>
          <cell r="H696">
            <v>41562</v>
          </cell>
          <cell r="I696" t="str">
            <v>Furniture BSTP</v>
          </cell>
          <cell r="J696">
            <v>13.14</v>
          </cell>
          <cell r="K696">
            <v>0</v>
          </cell>
          <cell r="L696">
            <v>13.14</v>
          </cell>
        </row>
        <row r="697">
          <cell r="E697">
            <v>10382</v>
          </cell>
          <cell r="F697" t="str">
            <v>Боковая приставка для стола 140*45*65</v>
          </cell>
          <cell r="G697">
            <v>2013</v>
          </cell>
          <cell r="H697">
            <v>41562</v>
          </cell>
          <cell r="I697" t="str">
            <v>Furniture BSTP</v>
          </cell>
          <cell r="J697">
            <v>13.14</v>
          </cell>
          <cell r="K697">
            <v>0</v>
          </cell>
          <cell r="L697">
            <v>13.14</v>
          </cell>
        </row>
        <row r="698">
          <cell r="E698">
            <v>10393</v>
          </cell>
          <cell r="F698" t="str">
            <v>Боковая приставка для стола 140*45*65</v>
          </cell>
          <cell r="G698">
            <v>2013</v>
          </cell>
          <cell r="H698">
            <v>41562</v>
          </cell>
          <cell r="I698" t="str">
            <v>Furniture BSTP</v>
          </cell>
          <cell r="J698">
            <v>13.14</v>
          </cell>
          <cell r="K698">
            <v>0</v>
          </cell>
          <cell r="L698">
            <v>13.14</v>
          </cell>
        </row>
        <row r="699">
          <cell r="E699">
            <v>10405</v>
          </cell>
          <cell r="F699" t="str">
            <v>Боковая приставка для стола 140*45*65</v>
          </cell>
          <cell r="G699">
            <v>2013</v>
          </cell>
          <cell r="H699">
            <v>41562</v>
          </cell>
          <cell r="I699" t="str">
            <v>Furniture BSTP</v>
          </cell>
          <cell r="J699">
            <v>13.14</v>
          </cell>
          <cell r="K699">
            <v>0</v>
          </cell>
          <cell r="L699">
            <v>13.14</v>
          </cell>
        </row>
        <row r="700">
          <cell r="E700">
            <v>10430</v>
          </cell>
          <cell r="F700" t="str">
            <v>Боковые приставки</v>
          </cell>
          <cell r="G700">
            <v>2013</v>
          </cell>
          <cell r="H700">
            <v>41562</v>
          </cell>
          <cell r="I700" t="str">
            <v>Furniture BSTP</v>
          </cell>
          <cell r="J700">
            <v>4.55</v>
          </cell>
          <cell r="K700">
            <v>0</v>
          </cell>
          <cell r="L700">
            <v>4.55</v>
          </cell>
        </row>
        <row r="701">
          <cell r="E701">
            <v>10433</v>
          </cell>
          <cell r="F701" t="str">
            <v>Боковые приставки</v>
          </cell>
          <cell r="G701">
            <v>2013</v>
          </cell>
          <cell r="H701">
            <v>41562</v>
          </cell>
          <cell r="I701" t="str">
            <v>Furniture BSTP</v>
          </cell>
          <cell r="J701">
            <v>4.55</v>
          </cell>
          <cell r="K701">
            <v>0</v>
          </cell>
          <cell r="L701">
            <v>4.55</v>
          </cell>
        </row>
        <row r="702">
          <cell r="E702">
            <v>9950</v>
          </cell>
          <cell r="F702" t="str">
            <v>Большой стол</v>
          </cell>
          <cell r="G702">
            <v>2013</v>
          </cell>
          <cell r="H702">
            <v>41562</v>
          </cell>
          <cell r="I702" t="str">
            <v>Furniture BSTP</v>
          </cell>
          <cell r="J702">
            <v>11.02</v>
          </cell>
          <cell r="K702">
            <v>0</v>
          </cell>
          <cell r="L702">
            <v>11.02</v>
          </cell>
        </row>
        <row r="703">
          <cell r="E703">
            <v>9963</v>
          </cell>
          <cell r="F703" t="str">
            <v>Большой стол</v>
          </cell>
          <cell r="G703">
            <v>2013</v>
          </cell>
          <cell r="H703">
            <v>41562</v>
          </cell>
          <cell r="I703" t="str">
            <v>Furniture BSTP</v>
          </cell>
          <cell r="J703">
            <v>11.02</v>
          </cell>
          <cell r="K703">
            <v>0</v>
          </cell>
          <cell r="L703">
            <v>11.02</v>
          </cell>
        </row>
        <row r="704">
          <cell r="E704">
            <v>10491</v>
          </cell>
          <cell r="F704" t="str">
            <v>Вертикальная холодильная витрина 1200*730*2035</v>
          </cell>
          <cell r="G704">
            <v>2013</v>
          </cell>
          <cell r="H704">
            <v>41568</v>
          </cell>
          <cell r="I704" t="str">
            <v>Furniture BSTP</v>
          </cell>
          <cell r="J704">
            <v>75.47</v>
          </cell>
          <cell r="K704">
            <v>0</v>
          </cell>
          <cell r="L704">
            <v>75.47</v>
          </cell>
        </row>
        <row r="705">
          <cell r="E705">
            <v>9939</v>
          </cell>
          <cell r="F705" t="str">
            <v>Вешолка</v>
          </cell>
          <cell r="G705">
            <v>2013</v>
          </cell>
          <cell r="H705">
            <v>41562</v>
          </cell>
          <cell r="I705" t="str">
            <v>Furniture BSTP</v>
          </cell>
          <cell r="J705">
            <v>2.88</v>
          </cell>
          <cell r="K705">
            <v>0</v>
          </cell>
          <cell r="L705">
            <v>2.88</v>
          </cell>
        </row>
        <row r="706">
          <cell r="E706">
            <v>9982</v>
          </cell>
          <cell r="F706" t="str">
            <v>Вешолка</v>
          </cell>
          <cell r="G706">
            <v>2013</v>
          </cell>
          <cell r="H706">
            <v>41562</v>
          </cell>
          <cell r="I706" t="str">
            <v>Furniture BSTP</v>
          </cell>
          <cell r="J706">
            <v>2.88</v>
          </cell>
          <cell r="K706">
            <v>0</v>
          </cell>
          <cell r="L706">
            <v>2.88</v>
          </cell>
        </row>
        <row r="707">
          <cell r="E707">
            <v>10052</v>
          </cell>
          <cell r="F707" t="str">
            <v>Вешолка напольная</v>
          </cell>
          <cell r="G707">
            <v>2013</v>
          </cell>
          <cell r="H707">
            <v>41562</v>
          </cell>
          <cell r="I707" t="str">
            <v>Furniture BSTP</v>
          </cell>
          <cell r="J707">
            <v>4.07</v>
          </cell>
          <cell r="K707">
            <v>0</v>
          </cell>
          <cell r="L707">
            <v>4.07</v>
          </cell>
        </row>
        <row r="708">
          <cell r="E708">
            <v>10084</v>
          </cell>
          <cell r="F708" t="str">
            <v>Вешолка напольная</v>
          </cell>
          <cell r="G708">
            <v>2013</v>
          </cell>
          <cell r="H708">
            <v>41562</v>
          </cell>
          <cell r="I708" t="str">
            <v>Furniture BSTP</v>
          </cell>
          <cell r="J708">
            <v>4.07</v>
          </cell>
          <cell r="K708">
            <v>0</v>
          </cell>
          <cell r="L708">
            <v>4.07</v>
          </cell>
        </row>
        <row r="709">
          <cell r="E709">
            <v>10250</v>
          </cell>
          <cell r="F709" t="str">
            <v>Вешолка напольная</v>
          </cell>
          <cell r="G709">
            <v>2013</v>
          </cell>
          <cell r="H709">
            <v>41562</v>
          </cell>
          <cell r="I709" t="str">
            <v>Furniture BSTP</v>
          </cell>
          <cell r="J709">
            <v>4.07</v>
          </cell>
          <cell r="K709">
            <v>0</v>
          </cell>
          <cell r="L709">
            <v>4.07</v>
          </cell>
        </row>
        <row r="710">
          <cell r="E710">
            <v>10311</v>
          </cell>
          <cell r="F710" t="str">
            <v>Вешолка напольная</v>
          </cell>
          <cell r="G710">
            <v>2013</v>
          </cell>
          <cell r="H710">
            <v>41562</v>
          </cell>
          <cell r="I710" t="str">
            <v>Furniture BSTP</v>
          </cell>
          <cell r="J710">
            <v>3.38</v>
          </cell>
          <cell r="K710">
            <v>0</v>
          </cell>
          <cell r="L710">
            <v>3.38</v>
          </cell>
        </row>
        <row r="711">
          <cell r="E711">
            <v>10312</v>
          </cell>
          <cell r="F711" t="str">
            <v>Вешолка напольная</v>
          </cell>
          <cell r="G711">
            <v>2013</v>
          </cell>
          <cell r="H711">
            <v>41562</v>
          </cell>
          <cell r="I711" t="str">
            <v>Furniture BSTP</v>
          </cell>
          <cell r="J711">
            <v>3.38</v>
          </cell>
          <cell r="K711">
            <v>0</v>
          </cell>
          <cell r="L711">
            <v>3.38</v>
          </cell>
        </row>
        <row r="712">
          <cell r="E712">
            <v>10326</v>
          </cell>
          <cell r="F712" t="str">
            <v>Вешолка напольная</v>
          </cell>
          <cell r="G712">
            <v>2013</v>
          </cell>
          <cell r="H712">
            <v>41562</v>
          </cell>
          <cell r="I712" t="str">
            <v>Furniture BSTP</v>
          </cell>
          <cell r="J712">
            <v>4.07</v>
          </cell>
          <cell r="K712">
            <v>0</v>
          </cell>
          <cell r="L712">
            <v>4.07</v>
          </cell>
        </row>
        <row r="713">
          <cell r="E713">
            <v>10331</v>
          </cell>
          <cell r="F713" t="str">
            <v>Вешолка напольная</v>
          </cell>
          <cell r="G713">
            <v>2013</v>
          </cell>
          <cell r="H713">
            <v>41562</v>
          </cell>
          <cell r="I713" t="str">
            <v>Furniture BSTP</v>
          </cell>
          <cell r="J713">
            <v>4.07</v>
          </cell>
          <cell r="K713">
            <v>0</v>
          </cell>
          <cell r="L713">
            <v>4.07</v>
          </cell>
        </row>
        <row r="714">
          <cell r="E714">
            <v>10338</v>
          </cell>
          <cell r="F714" t="str">
            <v>Вешолка напольная</v>
          </cell>
          <cell r="G714">
            <v>2013</v>
          </cell>
          <cell r="H714">
            <v>41562</v>
          </cell>
          <cell r="I714" t="str">
            <v>Furniture BSTP</v>
          </cell>
          <cell r="J714">
            <v>4.07</v>
          </cell>
          <cell r="K714">
            <v>0</v>
          </cell>
          <cell r="L714">
            <v>4.07</v>
          </cell>
        </row>
        <row r="715">
          <cell r="E715">
            <v>10038</v>
          </cell>
          <cell r="F715" t="str">
            <v>Вращающиеся стулья пациентов</v>
          </cell>
          <cell r="G715">
            <v>2013</v>
          </cell>
          <cell r="H715">
            <v>41562</v>
          </cell>
          <cell r="I715" t="str">
            <v>Furniture BSTP</v>
          </cell>
          <cell r="J715">
            <v>3.97</v>
          </cell>
          <cell r="K715">
            <v>0</v>
          </cell>
          <cell r="L715">
            <v>3.97</v>
          </cell>
        </row>
        <row r="716">
          <cell r="E716">
            <v>10421</v>
          </cell>
          <cell r="F716" t="str">
            <v>Встроенный гардероб</v>
          </cell>
          <cell r="G716">
            <v>2013</v>
          </cell>
          <cell r="H716">
            <v>41562</v>
          </cell>
          <cell r="I716" t="str">
            <v>Furniture BSTP</v>
          </cell>
          <cell r="J716">
            <v>42.14</v>
          </cell>
          <cell r="K716">
            <v>0</v>
          </cell>
          <cell r="L716">
            <v>42.14</v>
          </cell>
        </row>
        <row r="717">
          <cell r="E717">
            <v>10474</v>
          </cell>
          <cell r="F717" t="str">
            <v>Газопровод</v>
          </cell>
          <cell r="G717">
            <v>2013</v>
          </cell>
          <cell r="H717">
            <v>41575</v>
          </cell>
          <cell r="I717" t="str">
            <v>Furniture BSTP</v>
          </cell>
          <cell r="J717">
            <v>16279.859319218123</v>
          </cell>
          <cell r="K717">
            <v>0</v>
          </cell>
          <cell r="L717">
            <v>16279.859319218123</v>
          </cell>
        </row>
        <row r="718">
          <cell r="E718">
            <v>10475</v>
          </cell>
          <cell r="F718" t="str">
            <v>Генератор пара</v>
          </cell>
          <cell r="G718">
            <v>2013</v>
          </cell>
          <cell r="H718">
            <v>41571</v>
          </cell>
          <cell r="I718" t="str">
            <v>Furniture BSTP</v>
          </cell>
          <cell r="J718">
            <v>324.3426914232831</v>
          </cell>
          <cell r="K718">
            <v>0</v>
          </cell>
          <cell r="L718">
            <v>324.3426914232831</v>
          </cell>
        </row>
        <row r="719">
          <cell r="E719">
            <v>10549</v>
          </cell>
          <cell r="F719" t="str">
            <v>Двухгнездовый чан 1400*700*850</v>
          </cell>
          <cell r="G719">
            <v>2013</v>
          </cell>
          <cell r="H719">
            <v>41568</v>
          </cell>
          <cell r="I719" t="str">
            <v>Furniture BSTP</v>
          </cell>
          <cell r="J719">
            <v>17.11</v>
          </cell>
          <cell r="K719">
            <v>0</v>
          </cell>
          <cell r="L719">
            <v>17.11</v>
          </cell>
        </row>
        <row r="720">
          <cell r="E720">
            <v>10550</v>
          </cell>
          <cell r="F720" t="str">
            <v>Двухгнездовый чан 1400*700*850</v>
          </cell>
          <cell r="G720">
            <v>2013</v>
          </cell>
          <cell r="H720">
            <v>41568</v>
          </cell>
          <cell r="I720" t="str">
            <v>Furniture BSTP</v>
          </cell>
          <cell r="J720">
            <v>17.11</v>
          </cell>
          <cell r="K720">
            <v>0</v>
          </cell>
          <cell r="L720">
            <v>17.11</v>
          </cell>
        </row>
        <row r="721">
          <cell r="E721">
            <v>10441</v>
          </cell>
          <cell r="F721" t="str">
            <v>Деревянный объеденный стол</v>
          </cell>
          <cell r="G721">
            <v>2013</v>
          </cell>
          <cell r="H721">
            <v>41562</v>
          </cell>
          <cell r="I721" t="str">
            <v>Furniture BSTP</v>
          </cell>
          <cell r="J721">
            <v>44.5</v>
          </cell>
          <cell r="K721">
            <v>0</v>
          </cell>
          <cell r="L721">
            <v>44.5</v>
          </cell>
        </row>
        <row r="722">
          <cell r="E722">
            <v>10442</v>
          </cell>
          <cell r="F722" t="str">
            <v>Деревянный стул</v>
          </cell>
          <cell r="G722">
            <v>2013</v>
          </cell>
          <cell r="H722">
            <v>41562</v>
          </cell>
          <cell r="I722" t="str">
            <v>Furniture BSTP</v>
          </cell>
          <cell r="J722">
            <v>5.99</v>
          </cell>
          <cell r="K722">
            <v>0</v>
          </cell>
          <cell r="L722">
            <v>5.99</v>
          </cell>
        </row>
        <row r="723">
          <cell r="E723">
            <v>10443</v>
          </cell>
          <cell r="F723" t="str">
            <v>Деревянный стул</v>
          </cell>
          <cell r="G723">
            <v>2013</v>
          </cell>
          <cell r="H723">
            <v>41562</v>
          </cell>
          <cell r="I723" t="str">
            <v>Furniture BSTP</v>
          </cell>
          <cell r="J723">
            <v>5.99</v>
          </cell>
          <cell r="K723">
            <v>0</v>
          </cell>
          <cell r="L723">
            <v>5.99</v>
          </cell>
        </row>
        <row r="724">
          <cell r="E724">
            <v>10444</v>
          </cell>
          <cell r="F724" t="str">
            <v>Деревянный стул</v>
          </cell>
          <cell r="G724">
            <v>2013</v>
          </cell>
          <cell r="H724">
            <v>41562</v>
          </cell>
          <cell r="I724" t="str">
            <v>Furniture BSTP</v>
          </cell>
          <cell r="J724">
            <v>5.99</v>
          </cell>
          <cell r="K724">
            <v>0</v>
          </cell>
          <cell r="L724">
            <v>5.99</v>
          </cell>
        </row>
        <row r="725">
          <cell r="E725">
            <v>10445</v>
          </cell>
          <cell r="F725" t="str">
            <v>Деревянный стул</v>
          </cell>
          <cell r="G725">
            <v>2013</v>
          </cell>
          <cell r="H725">
            <v>41562</v>
          </cell>
          <cell r="I725" t="str">
            <v>Furniture BSTP</v>
          </cell>
          <cell r="J725">
            <v>5.99</v>
          </cell>
          <cell r="K725">
            <v>0</v>
          </cell>
          <cell r="L725">
            <v>5.99</v>
          </cell>
        </row>
        <row r="726">
          <cell r="E726">
            <v>10446</v>
          </cell>
          <cell r="F726" t="str">
            <v>Деревянный стул</v>
          </cell>
          <cell r="G726">
            <v>2013</v>
          </cell>
          <cell r="H726">
            <v>41562</v>
          </cell>
          <cell r="I726" t="str">
            <v>Furniture BSTP</v>
          </cell>
          <cell r="J726">
            <v>5.99</v>
          </cell>
          <cell r="K726">
            <v>0</v>
          </cell>
          <cell r="L726">
            <v>5.99</v>
          </cell>
        </row>
        <row r="727">
          <cell r="E727">
            <v>10447</v>
          </cell>
          <cell r="F727" t="str">
            <v>Деревянный стул</v>
          </cell>
          <cell r="G727">
            <v>2013</v>
          </cell>
          <cell r="H727">
            <v>41562</v>
          </cell>
          <cell r="I727" t="str">
            <v>Furniture BSTP</v>
          </cell>
          <cell r="J727">
            <v>5.99</v>
          </cell>
          <cell r="K727">
            <v>0</v>
          </cell>
          <cell r="L727">
            <v>5.99</v>
          </cell>
        </row>
        <row r="728">
          <cell r="E728">
            <v>10448</v>
          </cell>
          <cell r="F728" t="str">
            <v>Деревянный стул</v>
          </cell>
          <cell r="G728">
            <v>2013</v>
          </cell>
          <cell r="H728">
            <v>41562</v>
          </cell>
          <cell r="I728" t="str">
            <v>Furniture BSTP</v>
          </cell>
          <cell r="J728">
            <v>5.99</v>
          </cell>
          <cell r="K728">
            <v>0</v>
          </cell>
          <cell r="L728">
            <v>5.99</v>
          </cell>
        </row>
        <row r="729">
          <cell r="E729">
            <v>10449</v>
          </cell>
          <cell r="F729" t="str">
            <v>Деревянный стул</v>
          </cell>
          <cell r="G729">
            <v>2013</v>
          </cell>
          <cell r="H729">
            <v>41562</v>
          </cell>
          <cell r="I729" t="str">
            <v>Furniture BSTP</v>
          </cell>
          <cell r="J729">
            <v>5.99</v>
          </cell>
          <cell r="K729">
            <v>0</v>
          </cell>
          <cell r="L729">
            <v>5.99</v>
          </cell>
        </row>
        <row r="730">
          <cell r="E730">
            <v>9953</v>
          </cell>
          <cell r="F730" t="str">
            <v>Диван</v>
          </cell>
          <cell r="G730">
            <v>2013</v>
          </cell>
          <cell r="H730">
            <v>41562</v>
          </cell>
          <cell r="I730" t="str">
            <v>Furniture BSTP</v>
          </cell>
          <cell r="J730">
            <v>11.32</v>
          </cell>
          <cell r="K730">
            <v>0</v>
          </cell>
          <cell r="L730">
            <v>11.32</v>
          </cell>
        </row>
        <row r="731">
          <cell r="E731">
            <v>9983</v>
          </cell>
          <cell r="F731" t="str">
            <v>Диван</v>
          </cell>
          <cell r="G731">
            <v>2013</v>
          </cell>
          <cell r="H731">
            <v>41562</v>
          </cell>
          <cell r="I731" t="str">
            <v>Furniture BSTP</v>
          </cell>
          <cell r="J731">
            <v>14.08</v>
          </cell>
          <cell r="K731">
            <v>0</v>
          </cell>
          <cell r="L731">
            <v>14.08</v>
          </cell>
        </row>
        <row r="732">
          <cell r="E732">
            <v>5569</v>
          </cell>
          <cell r="F732" t="str">
            <v>Диван</v>
          </cell>
          <cell r="G732">
            <v>2005</v>
          </cell>
          <cell r="H732">
            <v>38504</v>
          </cell>
          <cell r="I732" t="str">
            <v>Furniture BSTP</v>
          </cell>
          <cell r="J732">
            <v>0</v>
          </cell>
          <cell r="K732">
            <v>0</v>
          </cell>
          <cell r="L732">
            <v>0</v>
          </cell>
        </row>
        <row r="733">
          <cell r="E733">
            <v>6244</v>
          </cell>
          <cell r="F733" t="str">
            <v>Диван</v>
          </cell>
          <cell r="G733">
            <v>2000</v>
          </cell>
          <cell r="H733">
            <v>36617</v>
          </cell>
          <cell r="I733" t="str">
            <v>Furniture BSTP</v>
          </cell>
          <cell r="J733">
            <v>0</v>
          </cell>
          <cell r="K733">
            <v>0</v>
          </cell>
          <cell r="L733">
            <v>0</v>
          </cell>
        </row>
        <row r="734">
          <cell r="E734">
            <v>6246</v>
          </cell>
          <cell r="F734" t="str">
            <v>Диван</v>
          </cell>
          <cell r="G734">
            <v>2000</v>
          </cell>
          <cell r="H734">
            <v>36617</v>
          </cell>
          <cell r="I734" t="str">
            <v>Furniture BSTP</v>
          </cell>
          <cell r="J734">
            <v>0</v>
          </cell>
          <cell r="K734">
            <v>0</v>
          </cell>
          <cell r="L734">
            <v>0</v>
          </cell>
        </row>
        <row r="735">
          <cell r="E735">
            <v>6247</v>
          </cell>
          <cell r="F735" t="str">
            <v>Диван</v>
          </cell>
          <cell r="G735">
            <v>2000</v>
          </cell>
          <cell r="H735">
            <v>36617</v>
          </cell>
          <cell r="I735" t="str">
            <v>Furniture BSTP</v>
          </cell>
          <cell r="J735">
            <v>0</v>
          </cell>
          <cell r="K735">
            <v>0</v>
          </cell>
          <cell r="L735">
            <v>0</v>
          </cell>
        </row>
        <row r="736">
          <cell r="E736">
            <v>10462</v>
          </cell>
          <cell r="F736" t="str">
            <v>Диван  и 2 кресла</v>
          </cell>
          <cell r="G736">
            <v>2013</v>
          </cell>
          <cell r="H736">
            <v>41562</v>
          </cell>
          <cell r="I736" t="str">
            <v>Furniture BSTP</v>
          </cell>
          <cell r="J736">
            <v>41.4</v>
          </cell>
          <cell r="K736">
            <v>0</v>
          </cell>
          <cell r="L736">
            <v>41.4</v>
          </cell>
        </row>
        <row r="737">
          <cell r="E737">
            <v>10463</v>
          </cell>
          <cell r="F737" t="str">
            <v>Диван  и 2 кресла</v>
          </cell>
          <cell r="G737">
            <v>2013</v>
          </cell>
          <cell r="H737">
            <v>41562</v>
          </cell>
          <cell r="I737" t="str">
            <v>Furniture BSTP</v>
          </cell>
          <cell r="J737">
            <v>41.4</v>
          </cell>
          <cell r="K737">
            <v>0</v>
          </cell>
          <cell r="L737">
            <v>41.4</v>
          </cell>
        </row>
        <row r="738">
          <cell r="E738">
            <v>10205</v>
          </cell>
          <cell r="F738" t="str">
            <v>Диван на 2 чел для комнаты отдыха</v>
          </cell>
          <cell r="G738">
            <v>2013</v>
          </cell>
          <cell r="H738">
            <v>41562</v>
          </cell>
          <cell r="I738" t="str">
            <v>Furniture BSTP</v>
          </cell>
          <cell r="J738">
            <v>11.41</v>
          </cell>
          <cell r="K738">
            <v>0</v>
          </cell>
          <cell r="L738">
            <v>11.41</v>
          </cell>
        </row>
        <row r="739">
          <cell r="E739">
            <v>10279</v>
          </cell>
          <cell r="F739" t="str">
            <v>Диван на 2 чел для комнаты отдыха</v>
          </cell>
          <cell r="G739">
            <v>2013</v>
          </cell>
          <cell r="H739">
            <v>41562</v>
          </cell>
          <cell r="I739" t="str">
            <v>Furniture BSTP</v>
          </cell>
          <cell r="J739">
            <v>10.72</v>
          </cell>
          <cell r="K739">
            <v>0</v>
          </cell>
          <cell r="L739">
            <v>10.72</v>
          </cell>
        </row>
        <row r="740">
          <cell r="E740">
            <v>10278</v>
          </cell>
          <cell r="F740" t="str">
            <v>Диван на 2 чел для комнаты отдыха</v>
          </cell>
          <cell r="G740">
            <v>2013</v>
          </cell>
          <cell r="H740">
            <v>41562</v>
          </cell>
          <cell r="I740" t="str">
            <v>Furniture BSTP</v>
          </cell>
          <cell r="J740">
            <v>10.72</v>
          </cell>
          <cell r="K740">
            <v>0</v>
          </cell>
          <cell r="L740">
            <v>10.72</v>
          </cell>
        </row>
        <row r="741">
          <cell r="E741">
            <v>10364</v>
          </cell>
          <cell r="F741" t="str">
            <v>Диван на 2 чел для комнаты отдыха</v>
          </cell>
          <cell r="G741">
            <v>2013</v>
          </cell>
          <cell r="H741">
            <v>41562</v>
          </cell>
          <cell r="I741" t="str">
            <v>Furniture BSTP</v>
          </cell>
          <cell r="J741">
            <v>10.72</v>
          </cell>
          <cell r="K741">
            <v>0</v>
          </cell>
          <cell r="L741">
            <v>10.72</v>
          </cell>
        </row>
        <row r="742">
          <cell r="E742">
            <v>10365</v>
          </cell>
          <cell r="F742" t="str">
            <v>Диван на 2 чел для комнаты отдыха</v>
          </cell>
          <cell r="G742">
            <v>2013</v>
          </cell>
          <cell r="H742">
            <v>41562</v>
          </cell>
          <cell r="I742" t="str">
            <v>Furniture BSTP</v>
          </cell>
          <cell r="J742">
            <v>10.72</v>
          </cell>
          <cell r="K742">
            <v>0</v>
          </cell>
          <cell r="L742">
            <v>10.72</v>
          </cell>
        </row>
        <row r="743">
          <cell r="E743">
            <v>10386</v>
          </cell>
          <cell r="F743" t="str">
            <v>Диван на 2 чел для комнаты отдыха</v>
          </cell>
          <cell r="G743">
            <v>2013</v>
          </cell>
          <cell r="H743">
            <v>41562</v>
          </cell>
          <cell r="I743" t="str">
            <v>Furniture BSTP</v>
          </cell>
          <cell r="J743">
            <v>11.41</v>
          </cell>
          <cell r="K743">
            <v>0</v>
          </cell>
          <cell r="L743">
            <v>11.41</v>
          </cell>
        </row>
        <row r="744">
          <cell r="E744">
            <v>10397</v>
          </cell>
          <cell r="F744" t="str">
            <v>Диван на 2 чел для комнаты отдыха</v>
          </cell>
          <cell r="G744">
            <v>2013</v>
          </cell>
          <cell r="H744">
            <v>41562</v>
          </cell>
          <cell r="I744" t="str">
            <v>Furniture BSTP</v>
          </cell>
          <cell r="J744">
            <v>10.72</v>
          </cell>
          <cell r="K744">
            <v>0</v>
          </cell>
          <cell r="L744">
            <v>10.72</v>
          </cell>
        </row>
        <row r="745">
          <cell r="E745">
            <v>10398</v>
          </cell>
          <cell r="F745" t="str">
            <v>Диван на 2 чел для комнаты отдыха</v>
          </cell>
          <cell r="G745">
            <v>2013</v>
          </cell>
          <cell r="H745">
            <v>41562</v>
          </cell>
          <cell r="I745" t="str">
            <v>Furniture BSTP</v>
          </cell>
          <cell r="J745">
            <v>10.72</v>
          </cell>
          <cell r="K745">
            <v>0</v>
          </cell>
          <cell r="L745">
            <v>10.72</v>
          </cell>
        </row>
        <row r="746">
          <cell r="E746">
            <v>10409</v>
          </cell>
          <cell r="F746" t="str">
            <v>Диван на 2 чел для комнаты отдыха</v>
          </cell>
          <cell r="G746">
            <v>2013</v>
          </cell>
          <cell r="H746">
            <v>41562</v>
          </cell>
          <cell r="I746" t="str">
            <v>Furniture BSTP</v>
          </cell>
          <cell r="J746">
            <v>11.41</v>
          </cell>
          <cell r="K746">
            <v>0</v>
          </cell>
          <cell r="L746">
            <v>11.41</v>
          </cell>
        </row>
        <row r="747">
          <cell r="E747">
            <v>10041</v>
          </cell>
          <cell r="F747" t="str">
            <v>Диван на 3 чел с матерчатой обивкой</v>
          </cell>
          <cell r="G747">
            <v>2013</v>
          </cell>
          <cell r="H747">
            <v>41562</v>
          </cell>
          <cell r="I747" t="str">
            <v>Furniture BSTP</v>
          </cell>
          <cell r="J747">
            <v>16.48</v>
          </cell>
          <cell r="K747">
            <v>0</v>
          </cell>
          <cell r="L747">
            <v>16.48</v>
          </cell>
        </row>
        <row r="748">
          <cell r="E748">
            <v>10046</v>
          </cell>
          <cell r="F748" t="str">
            <v>Диван на 3 чел с матерчатой обивкой</v>
          </cell>
          <cell r="G748">
            <v>2013</v>
          </cell>
          <cell r="H748">
            <v>41562</v>
          </cell>
          <cell r="I748" t="str">
            <v>Furniture BSTP</v>
          </cell>
          <cell r="J748">
            <v>16.48</v>
          </cell>
          <cell r="K748">
            <v>0</v>
          </cell>
          <cell r="L748">
            <v>16.48</v>
          </cell>
        </row>
        <row r="749">
          <cell r="E749">
            <v>10185</v>
          </cell>
          <cell r="F749" t="str">
            <v>Диван на 3 чел с матерчатой обивкой</v>
          </cell>
          <cell r="G749">
            <v>2013</v>
          </cell>
          <cell r="H749">
            <v>41562</v>
          </cell>
          <cell r="I749" t="str">
            <v>Furniture BSTP</v>
          </cell>
          <cell r="J749">
            <v>16.48</v>
          </cell>
          <cell r="K749">
            <v>0</v>
          </cell>
          <cell r="L749">
            <v>16.48</v>
          </cell>
        </row>
        <row r="750">
          <cell r="E750">
            <v>10339</v>
          </cell>
          <cell r="F750" t="str">
            <v>Диван на 3 чел с матерчатой обивкой</v>
          </cell>
          <cell r="G750">
            <v>2013</v>
          </cell>
          <cell r="H750">
            <v>41562</v>
          </cell>
          <cell r="I750" t="str">
            <v>Furniture BSTP</v>
          </cell>
          <cell r="J750">
            <v>16.48</v>
          </cell>
          <cell r="K750">
            <v>0</v>
          </cell>
          <cell r="L750">
            <v>16.48</v>
          </cell>
        </row>
        <row r="751">
          <cell r="E751">
            <v>5973</v>
          </cell>
          <cell r="F751" t="str">
            <v>Диван с 2  креслами  (комплект)</v>
          </cell>
          <cell r="G751">
            <v>2008</v>
          </cell>
          <cell r="H751">
            <v>39686</v>
          </cell>
          <cell r="I751" t="str">
            <v>Furniture BSTP</v>
          </cell>
          <cell r="J751">
            <v>0</v>
          </cell>
          <cell r="K751">
            <v>0</v>
          </cell>
          <cell r="L751">
            <v>0</v>
          </cell>
        </row>
        <row r="752">
          <cell r="E752">
            <v>10461</v>
          </cell>
          <cell r="F752" t="str">
            <v>Диван с музыкальной системой</v>
          </cell>
          <cell r="G752">
            <v>2013</v>
          </cell>
          <cell r="H752">
            <v>41562</v>
          </cell>
          <cell r="I752" t="str">
            <v>Furniture BSTP</v>
          </cell>
          <cell r="J752">
            <v>122.16</v>
          </cell>
          <cell r="K752">
            <v>0</v>
          </cell>
          <cell r="L752">
            <v>122.16</v>
          </cell>
        </row>
        <row r="753">
          <cell r="E753">
            <v>9954</v>
          </cell>
          <cell r="F753" t="str">
            <v>Диван-кресла 2+1+1</v>
          </cell>
          <cell r="G753">
            <v>2013</v>
          </cell>
          <cell r="H753">
            <v>41562</v>
          </cell>
          <cell r="I753" t="str">
            <v>Furniture BSTP</v>
          </cell>
          <cell r="J753">
            <v>36.799999999999997</v>
          </cell>
          <cell r="K753">
            <v>0</v>
          </cell>
          <cell r="L753">
            <v>36.799999999999997</v>
          </cell>
        </row>
        <row r="754">
          <cell r="E754">
            <v>9937</v>
          </cell>
          <cell r="F754" t="str">
            <v>Диван, кресла 2+1+1</v>
          </cell>
          <cell r="G754">
            <v>2013</v>
          </cell>
          <cell r="H754">
            <v>41562</v>
          </cell>
          <cell r="I754" t="str">
            <v>Furniture BSTP</v>
          </cell>
          <cell r="J754">
            <v>36.799999999999997</v>
          </cell>
          <cell r="K754">
            <v>0</v>
          </cell>
          <cell r="L754">
            <v>36.799999999999997</v>
          </cell>
        </row>
        <row r="755">
          <cell r="E755">
            <v>10496</v>
          </cell>
          <cell r="F755" t="str">
            <v>Диспенсер  для тарелок, ножей и вылок, контейнер для хлеба</v>
          </cell>
          <cell r="G755">
            <v>2013</v>
          </cell>
          <cell r="H755">
            <v>41568</v>
          </cell>
          <cell r="I755" t="str">
            <v>Furniture BSTP</v>
          </cell>
          <cell r="J755">
            <v>26.99</v>
          </cell>
          <cell r="K755">
            <v>0</v>
          </cell>
          <cell r="L755">
            <v>26.99</v>
          </cell>
        </row>
        <row r="756">
          <cell r="E756">
            <v>10497</v>
          </cell>
          <cell r="F756" t="str">
            <v>Диспенсер  для тарелок, ножей и вылок, контейнер для хлеба</v>
          </cell>
          <cell r="G756">
            <v>2013</v>
          </cell>
          <cell r="H756">
            <v>41568</v>
          </cell>
          <cell r="I756" t="str">
            <v>Furniture BSTP</v>
          </cell>
          <cell r="J756">
            <v>26.99</v>
          </cell>
          <cell r="K756">
            <v>0</v>
          </cell>
          <cell r="L756">
            <v>26.99</v>
          </cell>
        </row>
        <row r="757">
          <cell r="E757">
            <v>10501</v>
          </cell>
          <cell r="F757" t="str">
            <v>Диспенсер для чая и кофе 10л</v>
          </cell>
          <cell r="G757">
            <v>2013</v>
          </cell>
          <cell r="H757">
            <v>41568</v>
          </cell>
          <cell r="I757" t="str">
            <v>Furniture BSTP</v>
          </cell>
          <cell r="J757">
            <v>10.08</v>
          </cell>
          <cell r="K757">
            <v>0</v>
          </cell>
          <cell r="L757">
            <v>10.08</v>
          </cell>
        </row>
        <row r="758">
          <cell r="E758">
            <v>10502</v>
          </cell>
          <cell r="F758" t="str">
            <v>Диспенсер для чая и кофе 10л</v>
          </cell>
          <cell r="G758">
            <v>2013</v>
          </cell>
          <cell r="H758">
            <v>41568</v>
          </cell>
          <cell r="I758" t="str">
            <v>Furniture BSTP</v>
          </cell>
          <cell r="J758">
            <v>10.08</v>
          </cell>
          <cell r="K758">
            <v>0</v>
          </cell>
          <cell r="L758">
            <v>10.08</v>
          </cell>
        </row>
        <row r="759">
          <cell r="E759" t="str">
            <v>Z0231</v>
          </cell>
          <cell r="F759" t="str">
            <v>Доска писменная маркером</v>
          </cell>
          <cell r="G759">
            <v>2005</v>
          </cell>
          <cell r="H759">
            <v>38473</v>
          </cell>
          <cell r="I759" t="str">
            <v>Furniture BSTP</v>
          </cell>
          <cell r="J759">
            <v>0</v>
          </cell>
          <cell r="K759">
            <v>0</v>
          </cell>
          <cell r="L759">
            <v>0</v>
          </cell>
        </row>
        <row r="760">
          <cell r="E760">
            <v>10547</v>
          </cell>
          <cell r="F760" t="str">
            <v>Емкость для муки, сахара (изготовлен из нержавеющей стали)</v>
          </cell>
          <cell r="G760">
            <v>2013</v>
          </cell>
          <cell r="H760">
            <v>41568</v>
          </cell>
          <cell r="I760" t="str">
            <v>Furniture BSTP</v>
          </cell>
          <cell r="J760">
            <v>10.42</v>
          </cell>
          <cell r="K760">
            <v>0</v>
          </cell>
          <cell r="L760">
            <v>10.42</v>
          </cell>
        </row>
        <row r="761">
          <cell r="E761">
            <v>9938</v>
          </cell>
          <cell r="F761" t="str">
            <v>Журнальный столик из стекла</v>
          </cell>
          <cell r="G761">
            <v>2013</v>
          </cell>
          <cell r="H761">
            <v>41562</v>
          </cell>
          <cell r="I761" t="str">
            <v>Furniture BSTP</v>
          </cell>
          <cell r="J761">
            <v>6.48</v>
          </cell>
          <cell r="K761">
            <v>0</v>
          </cell>
          <cell r="L761">
            <v>6.48</v>
          </cell>
        </row>
        <row r="762">
          <cell r="E762">
            <v>9955</v>
          </cell>
          <cell r="F762" t="str">
            <v>Журнальный столик из стекла</v>
          </cell>
          <cell r="G762">
            <v>2013</v>
          </cell>
          <cell r="H762">
            <v>41562</v>
          </cell>
          <cell r="I762" t="str">
            <v>Furniture BSTP</v>
          </cell>
          <cell r="J762">
            <v>6.48</v>
          </cell>
          <cell r="K762">
            <v>0</v>
          </cell>
          <cell r="L762">
            <v>6.48</v>
          </cell>
        </row>
        <row r="763">
          <cell r="E763">
            <v>9985</v>
          </cell>
          <cell r="F763" t="str">
            <v>Журнальный столик из стекла</v>
          </cell>
          <cell r="G763">
            <v>2013</v>
          </cell>
          <cell r="H763">
            <v>41562</v>
          </cell>
          <cell r="I763" t="str">
            <v>Furniture BSTP</v>
          </cell>
          <cell r="J763">
            <v>6.48</v>
          </cell>
          <cell r="K763">
            <v>0</v>
          </cell>
          <cell r="L763">
            <v>6.48</v>
          </cell>
        </row>
        <row r="764">
          <cell r="E764">
            <v>10516</v>
          </cell>
          <cell r="F764" t="str">
            <v>Закрытый настенный шкаф 1000*400*600</v>
          </cell>
          <cell r="G764">
            <v>2013</v>
          </cell>
          <cell r="H764">
            <v>41568</v>
          </cell>
          <cell r="I764" t="str">
            <v>Furniture BSTP</v>
          </cell>
          <cell r="J764">
            <v>22.85</v>
          </cell>
          <cell r="K764">
            <v>0</v>
          </cell>
          <cell r="L764">
            <v>22.85</v>
          </cell>
        </row>
        <row r="765">
          <cell r="E765">
            <v>10517</v>
          </cell>
          <cell r="F765" t="str">
            <v>Закрытый настенный шкаф 1000*400*600</v>
          </cell>
          <cell r="G765">
            <v>2013</v>
          </cell>
          <cell r="H765">
            <v>41568</v>
          </cell>
          <cell r="I765" t="str">
            <v>Furniture BSTP</v>
          </cell>
          <cell r="J765">
            <v>22.85</v>
          </cell>
          <cell r="K765">
            <v>0</v>
          </cell>
          <cell r="L765">
            <v>22.85</v>
          </cell>
        </row>
        <row r="766">
          <cell r="E766">
            <v>10424</v>
          </cell>
          <cell r="F766" t="str">
            <v>Зеркало 130 * 80</v>
          </cell>
          <cell r="G766">
            <v>2013</v>
          </cell>
          <cell r="H766">
            <v>41562</v>
          </cell>
          <cell r="I766" t="str">
            <v>Furniture BSTP</v>
          </cell>
          <cell r="J766">
            <v>3.19</v>
          </cell>
          <cell r="K766">
            <v>0</v>
          </cell>
          <cell r="L766">
            <v>3.19</v>
          </cell>
        </row>
        <row r="767">
          <cell r="E767">
            <v>10546</v>
          </cell>
          <cell r="F767" t="str">
            <v>Кабинетный  шкаф 2500*2500*80</v>
          </cell>
          <cell r="G767">
            <v>2013</v>
          </cell>
          <cell r="H767">
            <v>41568</v>
          </cell>
          <cell r="I767" t="str">
            <v>Furniture BSTP</v>
          </cell>
          <cell r="J767">
            <v>15.31</v>
          </cell>
          <cell r="K767">
            <v>0</v>
          </cell>
          <cell r="L767">
            <v>15.31</v>
          </cell>
        </row>
        <row r="768">
          <cell r="E768">
            <v>10493</v>
          </cell>
          <cell r="F768" t="str">
            <v>Картофелечистка</v>
          </cell>
          <cell r="G768">
            <v>2013</v>
          </cell>
          <cell r="H768">
            <v>41568</v>
          </cell>
          <cell r="I768" t="str">
            <v>Furniture BSTP</v>
          </cell>
          <cell r="J768">
            <v>27.09</v>
          </cell>
          <cell r="K768">
            <v>0</v>
          </cell>
          <cell r="L768">
            <v>27.09</v>
          </cell>
        </row>
        <row r="769">
          <cell r="E769">
            <v>10482</v>
          </cell>
          <cell r="F769" t="str">
            <v>Каструля (1чаша 150л 90*902*850)</v>
          </cell>
          <cell r="G769">
            <v>2013</v>
          </cell>
          <cell r="H769">
            <v>41568</v>
          </cell>
          <cell r="I769" t="str">
            <v>Furniture BSTP</v>
          </cell>
          <cell r="J769">
            <v>191.99</v>
          </cell>
          <cell r="K769">
            <v>0</v>
          </cell>
          <cell r="L769">
            <v>191.99</v>
          </cell>
        </row>
        <row r="770">
          <cell r="E770">
            <v>10483</v>
          </cell>
          <cell r="F770" t="str">
            <v>Каструля (1чаша 150л 90*902*850)</v>
          </cell>
          <cell r="G770">
            <v>2013</v>
          </cell>
          <cell r="H770">
            <v>41568</v>
          </cell>
          <cell r="I770" t="str">
            <v>Furniture BSTP</v>
          </cell>
          <cell r="J770">
            <v>191.99</v>
          </cell>
          <cell r="K770">
            <v>0</v>
          </cell>
          <cell r="L770">
            <v>191.99</v>
          </cell>
        </row>
        <row r="771">
          <cell r="E771">
            <v>10465</v>
          </cell>
          <cell r="F771" t="str">
            <v>Кожанный диван и два кресла</v>
          </cell>
          <cell r="G771">
            <v>2013</v>
          </cell>
          <cell r="H771">
            <v>41562</v>
          </cell>
          <cell r="I771" t="str">
            <v>Furniture BSTP</v>
          </cell>
          <cell r="J771">
            <v>141.55000000000001</v>
          </cell>
          <cell r="K771">
            <v>0</v>
          </cell>
          <cell r="L771">
            <v>141.55000000000001</v>
          </cell>
        </row>
        <row r="772">
          <cell r="E772">
            <v>9935</v>
          </cell>
          <cell r="F772" t="str">
            <v>Комплект начальника : Стол 180*80*78 шкаф 90*190*45 тумбочка 45*45*50</v>
          </cell>
          <cell r="G772">
            <v>2013</v>
          </cell>
          <cell r="H772">
            <v>41562</v>
          </cell>
          <cell r="I772" t="str">
            <v>Furniture BSTP</v>
          </cell>
          <cell r="J772">
            <v>22.54</v>
          </cell>
          <cell r="K772">
            <v>0</v>
          </cell>
          <cell r="L772">
            <v>22.54</v>
          </cell>
        </row>
        <row r="773">
          <cell r="E773">
            <v>9928</v>
          </cell>
          <cell r="F773" t="str">
            <v>Компьютерный стул</v>
          </cell>
          <cell r="G773">
            <v>2013</v>
          </cell>
          <cell r="H773">
            <v>41562</v>
          </cell>
          <cell r="I773" t="str">
            <v>Furniture BSTP</v>
          </cell>
          <cell r="J773">
            <v>3.47</v>
          </cell>
          <cell r="K773">
            <v>0</v>
          </cell>
          <cell r="L773">
            <v>3.47</v>
          </cell>
        </row>
        <row r="774">
          <cell r="E774">
            <v>9968</v>
          </cell>
          <cell r="F774" t="str">
            <v>Компьютерный стул</v>
          </cell>
          <cell r="G774">
            <v>2013</v>
          </cell>
          <cell r="H774">
            <v>41562</v>
          </cell>
          <cell r="I774" t="str">
            <v>Furniture BSTP</v>
          </cell>
          <cell r="J774">
            <v>3.43</v>
          </cell>
          <cell r="K774">
            <v>0</v>
          </cell>
          <cell r="L774">
            <v>3.43</v>
          </cell>
        </row>
        <row r="775">
          <cell r="E775">
            <v>9969</v>
          </cell>
          <cell r="F775" t="str">
            <v>Компьютерный стул</v>
          </cell>
          <cell r="G775">
            <v>2013</v>
          </cell>
          <cell r="H775">
            <v>41562</v>
          </cell>
          <cell r="I775" t="str">
            <v>Furniture BSTP</v>
          </cell>
          <cell r="J775">
            <v>3.43</v>
          </cell>
          <cell r="K775">
            <v>0</v>
          </cell>
          <cell r="L775">
            <v>3.43</v>
          </cell>
        </row>
        <row r="776">
          <cell r="E776">
            <v>9970</v>
          </cell>
          <cell r="F776" t="str">
            <v>Компьютерный стул</v>
          </cell>
          <cell r="G776">
            <v>2013</v>
          </cell>
          <cell r="H776">
            <v>41562</v>
          </cell>
          <cell r="I776" t="str">
            <v>Furniture BSTP</v>
          </cell>
          <cell r="J776">
            <v>3.43</v>
          </cell>
          <cell r="K776">
            <v>0</v>
          </cell>
          <cell r="L776">
            <v>3.43</v>
          </cell>
        </row>
        <row r="777">
          <cell r="E777">
            <v>9981</v>
          </cell>
          <cell r="F777" t="str">
            <v>Компьютерный стул</v>
          </cell>
          <cell r="G777">
            <v>2013</v>
          </cell>
          <cell r="H777">
            <v>41562</v>
          </cell>
          <cell r="I777" t="str">
            <v>Furniture BSTP</v>
          </cell>
          <cell r="J777">
            <v>3.73</v>
          </cell>
          <cell r="K777">
            <v>0</v>
          </cell>
          <cell r="L777">
            <v>3.73</v>
          </cell>
        </row>
        <row r="778">
          <cell r="E778">
            <v>9980</v>
          </cell>
          <cell r="F778" t="str">
            <v>Компютерный стол</v>
          </cell>
          <cell r="G778">
            <v>2013</v>
          </cell>
          <cell r="H778">
            <v>41562</v>
          </cell>
          <cell r="I778" t="str">
            <v>Furniture BSTP</v>
          </cell>
          <cell r="J778">
            <v>5.96</v>
          </cell>
          <cell r="K778">
            <v>0</v>
          </cell>
          <cell r="L778">
            <v>5.96</v>
          </cell>
        </row>
        <row r="779">
          <cell r="E779">
            <v>10308</v>
          </cell>
          <cell r="F779" t="str">
            <v>Комрлект мягкой мебели диван+ 2кресла</v>
          </cell>
          <cell r="G779">
            <v>2013</v>
          </cell>
          <cell r="H779">
            <v>41562</v>
          </cell>
          <cell r="I779" t="str">
            <v>Furniture BSTP</v>
          </cell>
          <cell r="J779">
            <v>40.04</v>
          </cell>
          <cell r="K779">
            <v>0</v>
          </cell>
          <cell r="L779">
            <v>40.04</v>
          </cell>
        </row>
        <row r="780">
          <cell r="E780">
            <v>10513</v>
          </cell>
          <cell r="F780" t="str">
            <v>Кондитерский стол с покрытием полиэтилена</v>
          </cell>
          <cell r="G780">
            <v>2013</v>
          </cell>
          <cell r="H780">
            <v>41568</v>
          </cell>
          <cell r="I780" t="str">
            <v>Furniture BSTP</v>
          </cell>
          <cell r="J780">
            <v>25.45</v>
          </cell>
          <cell r="K780">
            <v>0</v>
          </cell>
          <cell r="L780">
            <v>25.45</v>
          </cell>
        </row>
        <row r="781">
          <cell r="E781">
            <v>10521</v>
          </cell>
          <cell r="F781" t="str">
            <v>Контейнер для отходов с ручкой и крышкой</v>
          </cell>
          <cell r="G781">
            <v>2013</v>
          </cell>
          <cell r="H781">
            <v>41568</v>
          </cell>
          <cell r="I781" t="str">
            <v>Furniture BSTP</v>
          </cell>
          <cell r="J781">
            <v>9.26</v>
          </cell>
          <cell r="K781">
            <v>0</v>
          </cell>
          <cell r="L781">
            <v>9.26</v>
          </cell>
        </row>
        <row r="782">
          <cell r="E782">
            <v>10522</v>
          </cell>
          <cell r="F782" t="str">
            <v>Контейнер для отходов с ручкой и крышкой</v>
          </cell>
          <cell r="G782">
            <v>2013</v>
          </cell>
          <cell r="H782">
            <v>41568</v>
          </cell>
          <cell r="I782" t="str">
            <v>Furniture BSTP</v>
          </cell>
          <cell r="J782">
            <v>9.26</v>
          </cell>
          <cell r="K782">
            <v>0</v>
          </cell>
          <cell r="L782">
            <v>9.26</v>
          </cell>
        </row>
        <row r="783">
          <cell r="E783">
            <v>10523</v>
          </cell>
          <cell r="F783" t="str">
            <v>Контейнер для отходов с ручкой и крышкой</v>
          </cell>
          <cell r="G783">
            <v>2013</v>
          </cell>
          <cell r="H783">
            <v>41568</v>
          </cell>
          <cell r="I783" t="str">
            <v>Furniture BSTP</v>
          </cell>
          <cell r="J783">
            <v>9.26</v>
          </cell>
          <cell r="K783">
            <v>0</v>
          </cell>
          <cell r="L783">
            <v>9.26</v>
          </cell>
        </row>
        <row r="784">
          <cell r="E784">
            <v>10456</v>
          </cell>
          <cell r="F784" t="str">
            <v>Конференционный стол</v>
          </cell>
          <cell r="G784">
            <v>2013</v>
          </cell>
          <cell r="H784">
            <v>41562</v>
          </cell>
          <cell r="I784" t="str">
            <v>Furniture BSTP</v>
          </cell>
          <cell r="J784">
            <v>24.8</v>
          </cell>
          <cell r="K784">
            <v>0</v>
          </cell>
          <cell r="L784">
            <v>24.8</v>
          </cell>
        </row>
        <row r="785">
          <cell r="E785">
            <v>10468</v>
          </cell>
          <cell r="F785" t="str">
            <v>Крепление для ТВ</v>
          </cell>
          <cell r="G785">
            <v>2013</v>
          </cell>
          <cell r="H785">
            <v>41562</v>
          </cell>
          <cell r="I785" t="str">
            <v>Furniture BSTP</v>
          </cell>
          <cell r="J785">
            <v>2.93</v>
          </cell>
          <cell r="K785">
            <v>0</v>
          </cell>
          <cell r="L785">
            <v>2.93</v>
          </cell>
        </row>
        <row r="786">
          <cell r="E786">
            <v>10469</v>
          </cell>
          <cell r="F786" t="str">
            <v>Крепление для ТВ</v>
          </cell>
          <cell r="G786">
            <v>2013</v>
          </cell>
          <cell r="H786">
            <v>41562</v>
          </cell>
          <cell r="I786" t="str">
            <v>Furniture BSTP</v>
          </cell>
          <cell r="J786">
            <v>2.93</v>
          </cell>
          <cell r="K786">
            <v>0</v>
          </cell>
          <cell r="L786">
            <v>2.93</v>
          </cell>
        </row>
        <row r="787">
          <cell r="E787">
            <v>10470</v>
          </cell>
          <cell r="F787" t="str">
            <v>Крепление для ТВ</v>
          </cell>
          <cell r="G787">
            <v>2013</v>
          </cell>
          <cell r="H787">
            <v>41562</v>
          </cell>
          <cell r="I787" t="str">
            <v>Furniture BSTP</v>
          </cell>
          <cell r="J787">
            <v>2.93</v>
          </cell>
          <cell r="K787">
            <v>0</v>
          </cell>
          <cell r="L787">
            <v>2.93</v>
          </cell>
        </row>
        <row r="788">
          <cell r="E788">
            <v>10471</v>
          </cell>
          <cell r="F788" t="str">
            <v>Крепление для ТВ</v>
          </cell>
          <cell r="G788">
            <v>2013</v>
          </cell>
          <cell r="H788">
            <v>41562</v>
          </cell>
          <cell r="I788" t="str">
            <v>Furniture BSTP</v>
          </cell>
          <cell r="J788">
            <v>2.93</v>
          </cell>
          <cell r="K788">
            <v>0</v>
          </cell>
          <cell r="L788">
            <v>2.93</v>
          </cell>
        </row>
        <row r="789">
          <cell r="E789">
            <v>10401</v>
          </cell>
          <cell r="F789" t="str">
            <v>Кресла для  приставного стола СК-6112 В</v>
          </cell>
          <cell r="G789">
            <v>2013</v>
          </cell>
          <cell r="H789">
            <v>41562</v>
          </cell>
          <cell r="I789" t="str">
            <v>Furniture BSTP</v>
          </cell>
          <cell r="J789">
            <v>5.99</v>
          </cell>
          <cell r="K789">
            <v>0</v>
          </cell>
          <cell r="L789">
            <v>5.99</v>
          </cell>
        </row>
        <row r="790">
          <cell r="E790">
            <v>10402</v>
          </cell>
          <cell r="F790" t="str">
            <v>Кресла для  приставного стола СК-6112 В</v>
          </cell>
          <cell r="G790">
            <v>2013</v>
          </cell>
          <cell r="H790">
            <v>41562</v>
          </cell>
          <cell r="I790" t="str">
            <v>Furniture BSTP</v>
          </cell>
          <cell r="J790">
            <v>5.99</v>
          </cell>
          <cell r="K790">
            <v>0</v>
          </cell>
          <cell r="L790">
            <v>5.99</v>
          </cell>
        </row>
        <row r="791">
          <cell r="E791">
            <v>10411</v>
          </cell>
          <cell r="F791" t="str">
            <v>Кресла для  приставного стола СК-6112 В</v>
          </cell>
          <cell r="G791">
            <v>2013</v>
          </cell>
          <cell r="H791">
            <v>41562</v>
          </cell>
          <cell r="I791" t="str">
            <v>Furniture BSTP</v>
          </cell>
          <cell r="J791">
            <v>5.99</v>
          </cell>
          <cell r="K791">
            <v>0</v>
          </cell>
          <cell r="L791">
            <v>5.99</v>
          </cell>
        </row>
        <row r="792">
          <cell r="E792">
            <v>10412</v>
          </cell>
          <cell r="F792" t="str">
            <v>Кресла для  приставного стола СК-6112 В</v>
          </cell>
          <cell r="G792">
            <v>2013</v>
          </cell>
          <cell r="H792">
            <v>41562</v>
          </cell>
          <cell r="I792" t="str">
            <v>Furniture BSTP</v>
          </cell>
          <cell r="J792">
            <v>5.99</v>
          </cell>
          <cell r="K792">
            <v>0</v>
          </cell>
          <cell r="L792">
            <v>5.99</v>
          </cell>
        </row>
        <row r="793">
          <cell r="E793">
            <v>10413</v>
          </cell>
          <cell r="F793" t="str">
            <v>Кресла для  приставного стола СК-6112 В</v>
          </cell>
          <cell r="G793">
            <v>2013</v>
          </cell>
          <cell r="H793">
            <v>41562</v>
          </cell>
          <cell r="I793" t="str">
            <v>Furniture BSTP</v>
          </cell>
          <cell r="J793">
            <v>5.99</v>
          </cell>
          <cell r="K793">
            <v>0</v>
          </cell>
          <cell r="L793">
            <v>5.99</v>
          </cell>
        </row>
        <row r="794">
          <cell r="E794">
            <v>10414</v>
          </cell>
          <cell r="F794" t="str">
            <v>Кресла для  приставного стола СК-6112 В</v>
          </cell>
          <cell r="G794">
            <v>2013</v>
          </cell>
          <cell r="H794">
            <v>41562</v>
          </cell>
          <cell r="I794" t="str">
            <v>Furniture BSTP</v>
          </cell>
          <cell r="J794">
            <v>5.99</v>
          </cell>
          <cell r="K794">
            <v>0</v>
          </cell>
          <cell r="L794">
            <v>5.99</v>
          </cell>
        </row>
        <row r="795">
          <cell r="E795">
            <v>10286</v>
          </cell>
          <cell r="F795" t="str">
            <v>Кресла для  стола совешаний на 8 чел СК-6112 А</v>
          </cell>
          <cell r="G795">
            <v>2013</v>
          </cell>
          <cell r="H795">
            <v>41562</v>
          </cell>
          <cell r="I795" t="str">
            <v>Furniture BSTP</v>
          </cell>
          <cell r="J795">
            <v>4.53</v>
          </cell>
          <cell r="K795">
            <v>0</v>
          </cell>
          <cell r="L795">
            <v>4.53</v>
          </cell>
        </row>
        <row r="796">
          <cell r="E796">
            <v>10287</v>
          </cell>
          <cell r="F796" t="str">
            <v>Кресла для  стола совешаний на 8 чел СК-6112 А</v>
          </cell>
          <cell r="G796">
            <v>2013</v>
          </cell>
          <cell r="H796">
            <v>41562</v>
          </cell>
          <cell r="I796" t="str">
            <v>Furniture BSTP</v>
          </cell>
          <cell r="J796">
            <v>4.53</v>
          </cell>
          <cell r="K796">
            <v>0</v>
          </cell>
          <cell r="L796">
            <v>4.53</v>
          </cell>
        </row>
        <row r="797">
          <cell r="E797">
            <v>10288</v>
          </cell>
          <cell r="F797" t="str">
            <v>Кресла для  стола совешаний на 8 чел СК-6112 А</v>
          </cell>
          <cell r="G797">
            <v>2013</v>
          </cell>
          <cell r="H797">
            <v>41562</v>
          </cell>
          <cell r="I797" t="str">
            <v>Furniture BSTP</v>
          </cell>
          <cell r="J797">
            <v>4.53</v>
          </cell>
          <cell r="K797">
            <v>0</v>
          </cell>
          <cell r="L797">
            <v>4.53</v>
          </cell>
        </row>
        <row r="798">
          <cell r="E798">
            <v>10289</v>
          </cell>
          <cell r="F798" t="str">
            <v>Кресла для  стола совешаний на 8 чел СК-6112 А</v>
          </cell>
          <cell r="G798">
            <v>2013</v>
          </cell>
          <cell r="H798">
            <v>41562</v>
          </cell>
          <cell r="I798" t="str">
            <v>Furniture BSTP</v>
          </cell>
          <cell r="J798">
            <v>4.53</v>
          </cell>
          <cell r="K798">
            <v>0</v>
          </cell>
          <cell r="L798">
            <v>4.53</v>
          </cell>
        </row>
        <row r="799">
          <cell r="E799">
            <v>10290</v>
          </cell>
          <cell r="F799" t="str">
            <v>Кресла для  стола совешаний на 8 чел СК-6112 А</v>
          </cell>
          <cell r="G799">
            <v>2013</v>
          </cell>
          <cell r="H799">
            <v>41562</v>
          </cell>
          <cell r="I799" t="str">
            <v>Furniture BSTP</v>
          </cell>
          <cell r="J799">
            <v>4.53</v>
          </cell>
          <cell r="K799">
            <v>0</v>
          </cell>
          <cell r="L799">
            <v>4.53</v>
          </cell>
        </row>
        <row r="800">
          <cell r="E800">
            <v>10291</v>
          </cell>
          <cell r="F800" t="str">
            <v>Кресла для  стола совешаний на 8 чел СК-6112 А</v>
          </cell>
          <cell r="G800">
            <v>2013</v>
          </cell>
          <cell r="H800">
            <v>41562</v>
          </cell>
          <cell r="I800" t="str">
            <v>Furniture BSTP</v>
          </cell>
          <cell r="J800">
            <v>4.53</v>
          </cell>
          <cell r="K800">
            <v>0</v>
          </cell>
          <cell r="L800">
            <v>4.53</v>
          </cell>
        </row>
        <row r="801">
          <cell r="E801">
            <v>10292</v>
          </cell>
          <cell r="F801" t="str">
            <v>Кресла для  стола совешаний на 8 чел СК-6112 А</v>
          </cell>
          <cell r="G801">
            <v>2013</v>
          </cell>
          <cell r="H801">
            <v>41562</v>
          </cell>
          <cell r="I801" t="str">
            <v>Furniture BSTP</v>
          </cell>
          <cell r="J801">
            <v>4.53</v>
          </cell>
          <cell r="K801">
            <v>0</v>
          </cell>
          <cell r="L801">
            <v>4.53</v>
          </cell>
        </row>
        <row r="802">
          <cell r="E802">
            <v>10293</v>
          </cell>
          <cell r="F802" t="str">
            <v>Кресла для  стола совешаний на 8 чел СК-6112 А</v>
          </cell>
          <cell r="G802">
            <v>2013</v>
          </cell>
          <cell r="H802">
            <v>41562</v>
          </cell>
          <cell r="I802" t="str">
            <v>Furniture BSTP</v>
          </cell>
          <cell r="J802">
            <v>4.53</v>
          </cell>
          <cell r="K802">
            <v>0</v>
          </cell>
          <cell r="L802">
            <v>4.53</v>
          </cell>
        </row>
        <row r="803">
          <cell r="E803">
            <v>10367</v>
          </cell>
          <cell r="F803" t="str">
            <v>Кресла для  стола совешаний на 8 чел СК-6112 А</v>
          </cell>
          <cell r="G803">
            <v>2013</v>
          </cell>
          <cell r="H803">
            <v>41562</v>
          </cell>
          <cell r="I803" t="str">
            <v>Furniture BSTP</v>
          </cell>
          <cell r="J803">
            <v>5.99</v>
          </cell>
          <cell r="K803">
            <v>0</v>
          </cell>
          <cell r="L803">
            <v>5.99</v>
          </cell>
        </row>
        <row r="804">
          <cell r="E804">
            <v>10369</v>
          </cell>
          <cell r="F804" t="str">
            <v>Кресла для  стола совешаний на 8 чел СК-6112 А</v>
          </cell>
          <cell r="G804">
            <v>2013</v>
          </cell>
          <cell r="H804">
            <v>41562</v>
          </cell>
          <cell r="I804" t="str">
            <v>Furniture BSTP</v>
          </cell>
          <cell r="J804">
            <v>5.99</v>
          </cell>
          <cell r="K804">
            <v>0</v>
          </cell>
          <cell r="L804">
            <v>5.99</v>
          </cell>
        </row>
        <row r="805">
          <cell r="E805">
            <v>10370</v>
          </cell>
          <cell r="F805" t="str">
            <v>Кресла для  стола совешаний на 8 чел СК-6112 А</v>
          </cell>
          <cell r="G805">
            <v>2013</v>
          </cell>
          <cell r="H805">
            <v>41562</v>
          </cell>
          <cell r="I805" t="str">
            <v>Furniture BSTP</v>
          </cell>
          <cell r="J805">
            <v>5.99</v>
          </cell>
          <cell r="K805" t="str">
            <v>Списание</v>
          </cell>
          <cell r="L805">
            <v>0</v>
          </cell>
        </row>
        <row r="806">
          <cell r="E806">
            <v>10373</v>
          </cell>
          <cell r="F806" t="str">
            <v>Кресла для  стола совешаний на 8 чел СК-6112 А</v>
          </cell>
          <cell r="G806">
            <v>2013</v>
          </cell>
          <cell r="H806">
            <v>41562</v>
          </cell>
          <cell r="I806" t="str">
            <v>Furniture BSTP</v>
          </cell>
          <cell r="J806">
            <v>4.53</v>
          </cell>
          <cell r="K806" t="str">
            <v>Списание</v>
          </cell>
          <cell r="L806">
            <v>0</v>
          </cell>
        </row>
        <row r="807">
          <cell r="E807">
            <v>10374</v>
          </cell>
          <cell r="F807" t="str">
            <v>Кресла для  стола совешаний на 8 чел СК-6112 А</v>
          </cell>
          <cell r="G807">
            <v>2013</v>
          </cell>
          <cell r="H807">
            <v>41562</v>
          </cell>
          <cell r="I807" t="str">
            <v>Furniture BSTP</v>
          </cell>
          <cell r="J807">
            <v>4.53</v>
          </cell>
          <cell r="K807" t="str">
            <v>Списание</v>
          </cell>
          <cell r="L807">
            <v>0</v>
          </cell>
        </row>
        <row r="808">
          <cell r="E808">
            <v>10375</v>
          </cell>
          <cell r="F808" t="str">
            <v>Кресла для  стола совешаний на 8 чел СК-6112 А</v>
          </cell>
          <cell r="G808">
            <v>2013</v>
          </cell>
          <cell r="H808">
            <v>41562</v>
          </cell>
          <cell r="I808" t="str">
            <v>Furniture BSTP</v>
          </cell>
          <cell r="J808">
            <v>4.53</v>
          </cell>
          <cell r="K808" t="str">
            <v>Списание</v>
          </cell>
          <cell r="L808">
            <v>0</v>
          </cell>
        </row>
        <row r="809">
          <cell r="E809">
            <v>10376</v>
          </cell>
          <cell r="F809" t="str">
            <v>Кресла для  стола совешаний на 8 чел СК-6112 А</v>
          </cell>
          <cell r="G809">
            <v>2013</v>
          </cell>
          <cell r="H809">
            <v>41562</v>
          </cell>
          <cell r="I809" t="str">
            <v>Furniture BSTP</v>
          </cell>
          <cell r="J809">
            <v>4.53</v>
          </cell>
          <cell r="K809" t="str">
            <v>Списание</v>
          </cell>
          <cell r="L809">
            <v>0</v>
          </cell>
        </row>
        <row r="810">
          <cell r="E810">
            <v>10377</v>
          </cell>
          <cell r="F810" t="str">
            <v>Кресла для  стола совешаний на 8 чел СК-6112 А</v>
          </cell>
          <cell r="G810">
            <v>2013</v>
          </cell>
          <cell r="H810">
            <v>41562</v>
          </cell>
          <cell r="I810" t="str">
            <v>Furniture BSTP</v>
          </cell>
          <cell r="J810">
            <v>4.53</v>
          </cell>
          <cell r="K810" t="str">
            <v>Списание</v>
          </cell>
          <cell r="L810">
            <v>0</v>
          </cell>
        </row>
        <row r="811">
          <cell r="E811">
            <v>10378</v>
          </cell>
          <cell r="F811" t="str">
            <v>Кресла для  стола совешаний на 8 чел СК-6112 А</v>
          </cell>
          <cell r="G811">
            <v>2013</v>
          </cell>
          <cell r="H811">
            <v>41562</v>
          </cell>
          <cell r="I811" t="str">
            <v>Furniture BSTP</v>
          </cell>
          <cell r="J811">
            <v>4.53</v>
          </cell>
          <cell r="K811" t="str">
            <v>Списание</v>
          </cell>
          <cell r="L811">
            <v>0</v>
          </cell>
        </row>
        <row r="812">
          <cell r="E812">
            <v>10379</v>
          </cell>
          <cell r="F812" t="str">
            <v>Кресла для  стола совешаний на 8 чел СК-6112 А</v>
          </cell>
          <cell r="G812">
            <v>2013</v>
          </cell>
          <cell r="H812">
            <v>41562</v>
          </cell>
          <cell r="I812" t="str">
            <v>Furniture BSTP</v>
          </cell>
          <cell r="J812">
            <v>4.53</v>
          </cell>
          <cell r="K812" t="str">
            <v>Списание</v>
          </cell>
          <cell r="L812">
            <v>0</v>
          </cell>
        </row>
        <row r="813">
          <cell r="E813">
            <v>10380</v>
          </cell>
          <cell r="F813" t="str">
            <v>Кресла для  стола совешаний на 8 чел СК-6112 А</v>
          </cell>
          <cell r="G813">
            <v>2013</v>
          </cell>
          <cell r="H813">
            <v>41562</v>
          </cell>
          <cell r="I813" t="str">
            <v>Furniture BSTP</v>
          </cell>
          <cell r="J813">
            <v>4.53</v>
          </cell>
          <cell r="K813">
            <v>0</v>
          </cell>
          <cell r="L813">
            <v>4.53</v>
          </cell>
        </row>
        <row r="814">
          <cell r="E814">
            <v>10388</v>
          </cell>
          <cell r="F814" t="str">
            <v>Кресла для  стола совешаний на 8 чел СК-6112 А</v>
          </cell>
          <cell r="G814">
            <v>2013</v>
          </cell>
          <cell r="H814">
            <v>41562</v>
          </cell>
          <cell r="I814" t="str">
            <v>Furniture BSTP</v>
          </cell>
          <cell r="J814">
            <v>5.99</v>
          </cell>
          <cell r="K814">
            <v>0</v>
          </cell>
          <cell r="L814">
            <v>5.99</v>
          </cell>
        </row>
        <row r="815">
          <cell r="E815">
            <v>10389</v>
          </cell>
          <cell r="F815" t="str">
            <v>Кресла для  стола совешаний на 8 чел СК-6112 А</v>
          </cell>
          <cell r="G815">
            <v>2013</v>
          </cell>
          <cell r="H815">
            <v>41562</v>
          </cell>
          <cell r="I815" t="str">
            <v>Furniture BSTP</v>
          </cell>
          <cell r="J815">
            <v>5.99</v>
          </cell>
          <cell r="K815">
            <v>0</v>
          </cell>
          <cell r="L815">
            <v>5.99</v>
          </cell>
        </row>
        <row r="816">
          <cell r="E816">
            <v>10390</v>
          </cell>
          <cell r="F816" t="str">
            <v>Кресла для  стола совешаний на 8 чел СК-6112 А</v>
          </cell>
          <cell r="G816">
            <v>2013</v>
          </cell>
          <cell r="H816">
            <v>41562</v>
          </cell>
          <cell r="I816" t="str">
            <v>Furniture BSTP</v>
          </cell>
          <cell r="J816">
            <v>5.99</v>
          </cell>
          <cell r="K816" t="str">
            <v>Списание</v>
          </cell>
          <cell r="L816">
            <v>0</v>
          </cell>
        </row>
        <row r="817">
          <cell r="E817">
            <v>10391</v>
          </cell>
          <cell r="F817" t="str">
            <v>Кресла для  стола совешаний на 8 чел СК-6112 А</v>
          </cell>
          <cell r="G817">
            <v>2013</v>
          </cell>
          <cell r="H817">
            <v>41562</v>
          </cell>
          <cell r="I817" t="str">
            <v>Furniture BSTP</v>
          </cell>
          <cell r="J817">
            <v>5.99</v>
          </cell>
          <cell r="K817" t="str">
            <v>Списание</v>
          </cell>
          <cell r="L817">
            <v>0</v>
          </cell>
        </row>
        <row r="818">
          <cell r="E818">
            <v>10207</v>
          </cell>
          <cell r="F818" t="str">
            <v>Кресла для приставного  стола СК-6112 В</v>
          </cell>
          <cell r="G818">
            <v>2013</v>
          </cell>
          <cell r="H818">
            <v>41562</v>
          </cell>
          <cell r="I818" t="str">
            <v>Furniture BSTP</v>
          </cell>
          <cell r="J818">
            <v>5.99</v>
          </cell>
          <cell r="K818">
            <v>0</v>
          </cell>
          <cell r="L818">
            <v>5.99</v>
          </cell>
        </row>
        <row r="819">
          <cell r="E819">
            <v>10208</v>
          </cell>
          <cell r="F819" t="str">
            <v>Кресла для приставного  стола СК-6112 В</v>
          </cell>
          <cell r="G819">
            <v>2013</v>
          </cell>
          <cell r="H819">
            <v>41562</v>
          </cell>
          <cell r="I819" t="str">
            <v>Furniture BSTP</v>
          </cell>
          <cell r="J819">
            <v>5.99</v>
          </cell>
          <cell r="K819">
            <v>0</v>
          </cell>
          <cell r="L819">
            <v>5.99</v>
          </cell>
        </row>
        <row r="820">
          <cell r="E820">
            <v>10209</v>
          </cell>
          <cell r="F820" t="str">
            <v>Кресла для приставного  стола СК-6112 В</v>
          </cell>
          <cell r="G820">
            <v>2013</v>
          </cell>
          <cell r="H820">
            <v>41562</v>
          </cell>
          <cell r="I820" t="str">
            <v>Furniture BSTP</v>
          </cell>
          <cell r="J820">
            <v>5.99</v>
          </cell>
          <cell r="K820">
            <v>0</v>
          </cell>
          <cell r="L820">
            <v>5.99</v>
          </cell>
        </row>
        <row r="821">
          <cell r="E821">
            <v>10210</v>
          </cell>
          <cell r="F821" t="str">
            <v>Кресла для приставного  стола СК-6112 В</v>
          </cell>
          <cell r="G821">
            <v>2013</v>
          </cell>
          <cell r="H821">
            <v>41562</v>
          </cell>
          <cell r="I821" t="str">
            <v>Furniture BSTP</v>
          </cell>
          <cell r="J821">
            <v>5.99</v>
          </cell>
          <cell r="K821">
            <v>0</v>
          </cell>
          <cell r="L821">
            <v>5.99</v>
          </cell>
        </row>
        <row r="822">
          <cell r="E822">
            <v>10270</v>
          </cell>
          <cell r="F822" t="str">
            <v>Кресла для приставного  стола СК-6112 В</v>
          </cell>
          <cell r="G822">
            <v>2013</v>
          </cell>
          <cell r="H822">
            <v>41562</v>
          </cell>
          <cell r="I822" t="str">
            <v>Furniture BSTP</v>
          </cell>
          <cell r="J822">
            <v>6.41</v>
          </cell>
          <cell r="K822">
            <v>0</v>
          </cell>
          <cell r="L822">
            <v>6.41</v>
          </cell>
        </row>
        <row r="823">
          <cell r="E823">
            <v>10271</v>
          </cell>
          <cell r="F823" t="str">
            <v>Кресла для приставного  стола СК-6112 В</v>
          </cell>
          <cell r="G823">
            <v>2013</v>
          </cell>
          <cell r="H823">
            <v>41562</v>
          </cell>
          <cell r="I823" t="str">
            <v>Furniture BSTP</v>
          </cell>
          <cell r="J823">
            <v>6.41</v>
          </cell>
          <cell r="K823">
            <v>0</v>
          </cell>
          <cell r="L823">
            <v>6.41</v>
          </cell>
        </row>
        <row r="824">
          <cell r="E824">
            <v>10283</v>
          </cell>
          <cell r="F824" t="str">
            <v>Кресла для приставного  стола СК-6112 В</v>
          </cell>
          <cell r="G824">
            <v>2013</v>
          </cell>
          <cell r="H824">
            <v>41562</v>
          </cell>
          <cell r="I824" t="str">
            <v>Furniture BSTP</v>
          </cell>
          <cell r="J824">
            <v>5.99</v>
          </cell>
          <cell r="K824">
            <v>0</v>
          </cell>
          <cell r="L824">
            <v>5.99</v>
          </cell>
        </row>
        <row r="825">
          <cell r="E825">
            <v>10284</v>
          </cell>
          <cell r="F825" t="str">
            <v>Кресла для приставного  стола СК-6112 В</v>
          </cell>
          <cell r="G825">
            <v>2013</v>
          </cell>
          <cell r="H825">
            <v>41562</v>
          </cell>
          <cell r="I825" t="str">
            <v>Furniture BSTP</v>
          </cell>
          <cell r="J825">
            <v>5.99</v>
          </cell>
          <cell r="K825">
            <v>0</v>
          </cell>
          <cell r="L825">
            <v>5.99</v>
          </cell>
        </row>
        <row r="826">
          <cell r="E826">
            <v>10120</v>
          </cell>
          <cell r="F826" t="str">
            <v>Кресла для приставного стола СК- 6112 В</v>
          </cell>
          <cell r="G826">
            <v>2013</v>
          </cell>
          <cell r="H826">
            <v>41562</v>
          </cell>
          <cell r="I826" t="str">
            <v>Furniture BSTP</v>
          </cell>
          <cell r="J826">
            <v>6.95</v>
          </cell>
          <cell r="K826">
            <v>0</v>
          </cell>
          <cell r="L826">
            <v>6.95</v>
          </cell>
        </row>
        <row r="827">
          <cell r="E827">
            <v>10126</v>
          </cell>
          <cell r="F827" t="str">
            <v>Кресла для приставного стола СК- 6112 В</v>
          </cell>
          <cell r="G827">
            <v>2013</v>
          </cell>
          <cell r="H827">
            <v>41562</v>
          </cell>
          <cell r="I827" t="str">
            <v>Furniture BSTP</v>
          </cell>
          <cell r="J827">
            <v>6.95</v>
          </cell>
          <cell r="K827">
            <v>0</v>
          </cell>
          <cell r="L827">
            <v>6.95</v>
          </cell>
        </row>
        <row r="828">
          <cell r="E828">
            <v>10118</v>
          </cell>
          <cell r="F828" t="str">
            <v>Кресла с высокими спинками</v>
          </cell>
          <cell r="G828">
            <v>2013</v>
          </cell>
          <cell r="H828">
            <v>41562</v>
          </cell>
          <cell r="I828" t="str">
            <v>Furniture BSTP</v>
          </cell>
          <cell r="J828">
            <v>8.18</v>
          </cell>
          <cell r="K828">
            <v>0</v>
          </cell>
          <cell r="L828">
            <v>8.18</v>
          </cell>
        </row>
        <row r="829">
          <cell r="E829">
            <v>10119</v>
          </cell>
          <cell r="F829" t="str">
            <v>Кресла с высокими спинками</v>
          </cell>
          <cell r="G829">
            <v>2013</v>
          </cell>
          <cell r="H829">
            <v>41562</v>
          </cell>
          <cell r="I829" t="str">
            <v>Furniture BSTP</v>
          </cell>
          <cell r="J829">
            <v>8.18</v>
          </cell>
          <cell r="K829">
            <v>0</v>
          </cell>
          <cell r="L829">
            <v>8.18</v>
          </cell>
        </row>
        <row r="830">
          <cell r="E830">
            <v>10212</v>
          </cell>
          <cell r="F830" t="str">
            <v>Кресло HPY-711</v>
          </cell>
          <cell r="G830">
            <v>2013</v>
          </cell>
          <cell r="H830">
            <v>41562</v>
          </cell>
          <cell r="I830" t="str">
            <v>Furniture BSTP</v>
          </cell>
          <cell r="J830">
            <v>8.98</v>
          </cell>
          <cell r="K830">
            <v>0</v>
          </cell>
          <cell r="L830">
            <v>8.98</v>
          </cell>
        </row>
        <row r="831">
          <cell r="E831">
            <v>10099</v>
          </cell>
          <cell r="F831" t="str">
            <v>Кресло вращающееся  (сетчатая)</v>
          </cell>
          <cell r="G831">
            <v>2013</v>
          </cell>
          <cell r="H831">
            <v>41562</v>
          </cell>
          <cell r="I831" t="str">
            <v>Furniture BSTP</v>
          </cell>
          <cell r="J831">
            <v>8.0500000000000007</v>
          </cell>
          <cell r="K831">
            <v>0</v>
          </cell>
          <cell r="L831">
            <v>8.0500000000000007</v>
          </cell>
        </row>
        <row r="832">
          <cell r="E832">
            <v>10015</v>
          </cell>
          <cell r="F832" t="str">
            <v>Кресло вращающееся  SK-chef</v>
          </cell>
          <cell r="G832">
            <v>2013</v>
          </cell>
          <cell r="H832">
            <v>41562</v>
          </cell>
          <cell r="I832" t="str">
            <v>Furniture BSTP</v>
          </cell>
          <cell r="J832">
            <v>4.5199999999999996</v>
          </cell>
          <cell r="K832">
            <v>0</v>
          </cell>
          <cell r="L832">
            <v>4.5199999999999996</v>
          </cell>
        </row>
        <row r="833">
          <cell r="E833">
            <v>10016</v>
          </cell>
          <cell r="F833" t="str">
            <v>Кресло вращающееся  SK-chef</v>
          </cell>
          <cell r="G833">
            <v>2013</v>
          </cell>
          <cell r="H833">
            <v>41562</v>
          </cell>
          <cell r="I833" t="str">
            <v>Furniture BSTP</v>
          </cell>
          <cell r="J833">
            <v>4.5199999999999996</v>
          </cell>
          <cell r="K833">
            <v>0</v>
          </cell>
          <cell r="L833">
            <v>4.5199999999999996</v>
          </cell>
        </row>
        <row r="834">
          <cell r="E834">
            <v>10017</v>
          </cell>
          <cell r="F834" t="str">
            <v>Кресло вращающееся  SK-chef</v>
          </cell>
          <cell r="G834">
            <v>2013</v>
          </cell>
          <cell r="H834">
            <v>41562</v>
          </cell>
          <cell r="I834" t="str">
            <v>Furniture BSTP</v>
          </cell>
          <cell r="J834">
            <v>4.5199999999999996</v>
          </cell>
          <cell r="K834">
            <v>0</v>
          </cell>
          <cell r="L834">
            <v>4.5199999999999996</v>
          </cell>
        </row>
        <row r="835">
          <cell r="E835">
            <v>10039</v>
          </cell>
          <cell r="F835" t="str">
            <v>Кресло вращающееся  SK-chef</v>
          </cell>
          <cell r="G835">
            <v>2013</v>
          </cell>
          <cell r="H835">
            <v>41562</v>
          </cell>
          <cell r="I835" t="str">
            <v>Furniture BSTP</v>
          </cell>
          <cell r="J835">
            <v>4.71</v>
          </cell>
          <cell r="K835">
            <v>0</v>
          </cell>
          <cell r="L835">
            <v>4.71</v>
          </cell>
        </row>
        <row r="836">
          <cell r="E836">
            <v>10040</v>
          </cell>
          <cell r="F836" t="str">
            <v>Кресло вращающееся  SK-chef</v>
          </cell>
          <cell r="G836">
            <v>2013</v>
          </cell>
          <cell r="H836">
            <v>41562</v>
          </cell>
          <cell r="I836" t="str">
            <v>Furniture BSTP</v>
          </cell>
          <cell r="J836">
            <v>4.71</v>
          </cell>
          <cell r="K836">
            <v>0</v>
          </cell>
          <cell r="L836">
            <v>4.71</v>
          </cell>
        </row>
        <row r="837">
          <cell r="E837">
            <v>10042</v>
          </cell>
          <cell r="F837" t="str">
            <v>Кресло вращающееся  SK-chef</v>
          </cell>
          <cell r="G837">
            <v>2013</v>
          </cell>
          <cell r="H837">
            <v>41562</v>
          </cell>
          <cell r="I837" t="str">
            <v>Furniture BSTP</v>
          </cell>
          <cell r="J837">
            <v>5.27</v>
          </cell>
          <cell r="K837">
            <v>0</v>
          </cell>
          <cell r="L837">
            <v>5.27</v>
          </cell>
        </row>
        <row r="838">
          <cell r="E838">
            <v>10047</v>
          </cell>
          <cell r="F838" t="str">
            <v>Кресло вращающееся  SK-chef</v>
          </cell>
          <cell r="G838">
            <v>2013</v>
          </cell>
          <cell r="H838">
            <v>41562</v>
          </cell>
          <cell r="I838" t="str">
            <v>Furniture BSTP</v>
          </cell>
          <cell r="J838">
            <v>4.71</v>
          </cell>
          <cell r="K838">
            <v>0</v>
          </cell>
          <cell r="L838">
            <v>4.71</v>
          </cell>
        </row>
        <row r="839">
          <cell r="E839">
            <v>10048</v>
          </cell>
          <cell r="F839" t="str">
            <v>Кресло вращающееся  SK-chef</v>
          </cell>
          <cell r="G839">
            <v>2013</v>
          </cell>
          <cell r="H839">
            <v>41562</v>
          </cell>
          <cell r="I839" t="str">
            <v>Furniture BSTP</v>
          </cell>
          <cell r="J839">
            <v>4.71</v>
          </cell>
          <cell r="K839">
            <v>0</v>
          </cell>
          <cell r="L839">
            <v>4.71</v>
          </cell>
        </row>
        <row r="840">
          <cell r="E840">
            <v>10060</v>
          </cell>
          <cell r="F840" t="str">
            <v>Кресло вращающееся  SK-chef</v>
          </cell>
          <cell r="G840">
            <v>2013</v>
          </cell>
          <cell r="H840">
            <v>41562</v>
          </cell>
          <cell r="I840" t="str">
            <v>Furniture BSTP</v>
          </cell>
          <cell r="J840">
            <v>4.71</v>
          </cell>
          <cell r="K840">
            <v>0</v>
          </cell>
          <cell r="L840">
            <v>4.71</v>
          </cell>
        </row>
        <row r="841">
          <cell r="E841">
            <v>10061</v>
          </cell>
          <cell r="F841" t="str">
            <v>Кресло вращающееся  SK-chef</v>
          </cell>
          <cell r="G841">
            <v>2013</v>
          </cell>
          <cell r="H841">
            <v>41562</v>
          </cell>
          <cell r="I841" t="str">
            <v>Furniture BSTP</v>
          </cell>
          <cell r="J841">
            <v>4.71</v>
          </cell>
          <cell r="K841" t="str">
            <v>Списание</v>
          </cell>
          <cell r="L841">
            <v>0</v>
          </cell>
        </row>
        <row r="842">
          <cell r="E842">
            <v>10097</v>
          </cell>
          <cell r="F842" t="str">
            <v>Кресло вращающееся  SK-chef</v>
          </cell>
          <cell r="G842">
            <v>2013</v>
          </cell>
          <cell r="H842">
            <v>41562</v>
          </cell>
          <cell r="I842" t="str">
            <v>Furniture BSTP</v>
          </cell>
          <cell r="J842">
            <v>4.71</v>
          </cell>
          <cell r="K842">
            <v>0</v>
          </cell>
          <cell r="L842">
            <v>4.71</v>
          </cell>
        </row>
        <row r="843">
          <cell r="E843">
            <v>10098</v>
          </cell>
          <cell r="F843" t="str">
            <v>Кресло вращающееся  SK-chef</v>
          </cell>
          <cell r="G843">
            <v>2013</v>
          </cell>
          <cell r="H843">
            <v>41562</v>
          </cell>
          <cell r="I843" t="str">
            <v>Furniture BSTP</v>
          </cell>
          <cell r="J843">
            <v>4.71</v>
          </cell>
          <cell r="K843">
            <v>0</v>
          </cell>
          <cell r="L843">
            <v>4.71</v>
          </cell>
        </row>
        <row r="844">
          <cell r="E844">
            <v>10109</v>
          </cell>
          <cell r="F844" t="str">
            <v>Кресло вращающееся  SK-chef</v>
          </cell>
          <cell r="G844">
            <v>2013</v>
          </cell>
          <cell r="H844">
            <v>41562</v>
          </cell>
          <cell r="I844" t="str">
            <v>Furniture BSTP</v>
          </cell>
          <cell r="J844">
            <v>5.27</v>
          </cell>
          <cell r="K844" t="str">
            <v>Списание</v>
          </cell>
          <cell r="L844">
            <v>0</v>
          </cell>
        </row>
        <row r="845">
          <cell r="E845">
            <v>10110</v>
          </cell>
          <cell r="F845" t="str">
            <v>Кресло вращающееся  SK-chef</v>
          </cell>
          <cell r="G845">
            <v>2013</v>
          </cell>
          <cell r="H845">
            <v>41562</v>
          </cell>
          <cell r="I845" t="str">
            <v>Furniture BSTP</v>
          </cell>
          <cell r="J845">
            <v>4.71</v>
          </cell>
          <cell r="K845">
            <v>0</v>
          </cell>
          <cell r="L845">
            <v>4.71</v>
          </cell>
        </row>
        <row r="846">
          <cell r="E846">
            <v>10111</v>
          </cell>
          <cell r="F846" t="str">
            <v>Кресло вращающееся  SK-chef</v>
          </cell>
          <cell r="G846">
            <v>2013</v>
          </cell>
          <cell r="H846">
            <v>41562</v>
          </cell>
          <cell r="I846" t="str">
            <v>Furniture BSTP</v>
          </cell>
          <cell r="J846">
            <v>4.71</v>
          </cell>
          <cell r="K846">
            <v>0</v>
          </cell>
          <cell r="L846">
            <v>4.71</v>
          </cell>
        </row>
        <row r="847">
          <cell r="E847">
            <v>10121</v>
          </cell>
          <cell r="F847" t="str">
            <v>Кресло вращающееся  SK-chef</v>
          </cell>
          <cell r="G847">
            <v>2013</v>
          </cell>
          <cell r="H847">
            <v>41562</v>
          </cell>
          <cell r="I847" t="str">
            <v>Furniture BSTP</v>
          </cell>
          <cell r="J847">
            <v>4.71</v>
          </cell>
          <cell r="K847">
            <v>0</v>
          </cell>
          <cell r="L847">
            <v>4.71</v>
          </cell>
        </row>
        <row r="848">
          <cell r="E848">
            <v>10122</v>
          </cell>
          <cell r="F848" t="str">
            <v>Кресло вращающееся  SK-chef</v>
          </cell>
          <cell r="G848">
            <v>2013</v>
          </cell>
          <cell r="H848">
            <v>41562</v>
          </cell>
          <cell r="I848" t="str">
            <v>Furniture BSTP</v>
          </cell>
          <cell r="J848">
            <v>4.71</v>
          </cell>
          <cell r="K848">
            <v>0</v>
          </cell>
          <cell r="L848">
            <v>4.71</v>
          </cell>
        </row>
        <row r="849">
          <cell r="E849">
            <v>10125</v>
          </cell>
          <cell r="F849" t="str">
            <v>Кресло вращающееся  SK-chef</v>
          </cell>
          <cell r="G849">
            <v>2013</v>
          </cell>
          <cell r="H849">
            <v>41562</v>
          </cell>
          <cell r="I849" t="str">
            <v>Furniture BSTP</v>
          </cell>
          <cell r="J849">
            <v>4.71</v>
          </cell>
          <cell r="K849">
            <v>0</v>
          </cell>
          <cell r="L849">
            <v>4.71</v>
          </cell>
        </row>
        <row r="850">
          <cell r="E850">
            <v>10138</v>
          </cell>
          <cell r="F850" t="str">
            <v>Кресло вращающееся  SK-chef</v>
          </cell>
          <cell r="G850">
            <v>2013</v>
          </cell>
          <cell r="H850">
            <v>41562</v>
          </cell>
          <cell r="I850" t="str">
            <v>Furniture BSTP</v>
          </cell>
          <cell r="J850">
            <v>5.27</v>
          </cell>
          <cell r="K850">
            <v>0</v>
          </cell>
          <cell r="L850">
            <v>5.27</v>
          </cell>
        </row>
        <row r="851">
          <cell r="E851">
            <v>10141</v>
          </cell>
          <cell r="F851" t="str">
            <v>Кресло вращающееся  SK-chef</v>
          </cell>
          <cell r="G851">
            <v>2013</v>
          </cell>
          <cell r="H851">
            <v>41562</v>
          </cell>
          <cell r="I851" t="str">
            <v>Furniture BSTP</v>
          </cell>
          <cell r="J851">
            <v>5.27</v>
          </cell>
          <cell r="K851">
            <v>0</v>
          </cell>
          <cell r="L851">
            <v>5.27</v>
          </cell>
        </row>
        <row r="852">
          <cell r="E852">
            <v>10146</v>
          </cell>
          <cell r="F852" t="str">
            <v>Кресло вращающееся  SK-chef</v>
          </cell>
          <cell r="G852">
            <v>2013</v>
          </cell>
          <cell r="H852">
            <v>41562</v>
          </cell>
          <cell r="I852" t="str">
            <v>Furniture BSTP</v>
          </cell>
          <cell r="J852">
            <v>5.27</v>
          </cell>
          <cell r="K852">
            <v>0</v>
          </cell>
          <cell r="L852">
            <v>5.27</v>
          </cell>
        </row>
        <row r="853">
          <cell r="E853">
            <v>10162</v>
          </cell>
          <cell r="F853" t="str">
            <v>Кресло вращающееся  SK-chef</v>
          </cell>
          <cell r="G853">
            <v>2013</v>
          </cell>
          <cell r="H853">
            <v>41562</v>
          </cell>
          <cell r="I853" t="str">
            <v>Furniture BSTP</v>
          </cell>
          <cell r="J853">
            <v>4.42</v>
          </cell>
          <cell r="K853">
            <v>0</v>
          </cell>
          <cell r="L853">
            <v>4.42</v>
          </cell>
        </row>
        <row r="854">
          <cell r="E854">
            <v>10163</v>
          </cell>
          <cell r="F854" t="str">
            <v>Кресло вращающееся  SK-chef</v>
          </cell>
          <cell r="G854">
            <v>2013</v>
          </cell>
          <cell r="H854">
            <v>41562</v>
          </cell>
          <cell r="I854" t="str">
            <v>Furniture BSTP</v>
          </cell>
          <cell r="J854">
            <v>4.42</v>
          </cell>
          <cell r="K854" t="str">
            <v>Списание</v>
          </cell>
          <cell r="L854">
            <v>0</v>
          </cell>
        </row>
        <row r="855">
          <cell r="E855">
            <v>10164</v>
          </cell>
          <cell r="F855" t="str">
            <v>Кресло вращающееся  SK-chef</v>
          </cell>
          <cell r="G855">
            <v>2013</v>
          </cell>
          <cell r="H855">
            <v>41562</v>
          </cell>
          <cell r="I855" t="str">
            <v>Furniture BSTP</v>
          </cell>
          <cell r="J855">
            <v>4.42</v>
          </cell>
          <cell r="K855">
            <v>0</v>
          </cell>
          <cell r="L855">
            <v>4.42</v>
          </cell>
        </row>
        <row r="856">
          <cell r="E856">
            <v>10165</v>
          </cell>
          <cell r="F856" t="str">
            <v>Кресло вращающееся  SK-chef</v>
          </cell>
          <cell r="G856">
            <v>2013</v>
          </cell>
          <cell r="H856">
            <v>41562</v>
          </cell>
          <cell r="I856" t="str">
            <v>Furniture BSTP</v>
          </cell>
          <cell r="J856">
            <v>4.42</v>
          </cell>
          <cell r="K856">
            <v>0</v>
          </cell>
          <cell r="L856">
            <v>4.42</v>
          </cell>
        </row>
        <row r="857">
          <cell r="E857">
            <v>10177</v>
          </cell>
          <cell r="F857" t="str">
            <v>Кресло вращающееся  SK-chef</v>
          </cell>
          <cell r="G857">
            <v>2013</v>
          </cell>
          <cell r="H857">
            <v>41562</v>
          </cell>
          <cell r="I857" t="str">
            <v>Furniture BSTP</v>
          </cell>
          <cell r="J857">
            <v>4.5199999999999996</v>
          </cell>
          <cell r="K857">
            <v>0</v>
          </cell>
          <cell r="L857">
            <v>4.5199999999999996</v>
          </cell>
        </row>
        <row r="858">
          <cell r="E858">
            <v>10178</v>
          </cell>
          <cell r="F858" t="str">
            <v>Кресло вращающееся  SK-chef</v>
          </cell>
          <cell r="G858">
            <v>2013</v>
          </cell>
          <cell r="H858">
            <v>41562</v>
          </cell>
          <cell r="I858" t="str">
            <v>Furniture BSTP</v>
          </cell>
          <cell r="J858">
            <v>4.5199999999999996</v>
          </cell>
          <cell r="K858">
            <v>0</v>
          </cell>
          <cell r="L858">
            <v>4.5199999999999996</v>
          </cell>
        </row>
        <row r="859">
          <cell r="E859">
            <v>10179</v>
          </cell>
          <cell r="F859" t="str">
            <v>Кресло вращающееся  SK-chef</v>
          </cell>
          <cell r="G859">
            <v>2013</v>
          </cell>
          <cell r="H859">
            <v>41562</v>
          </cell>
          <cell r="I859" t="str">
            <v>Furniture BSTP</v>
          </cell>
          <cell r="J859">
            <v>4.5199999999999996</v>
          </cell>
          <cell r="K859">
            <v>0</v>
          </cell>
          <cell r="L859">
            <v>4.5199999999999996</v>
          </cell>
        </row>
        <row r="860">
          <cell r="E860">
            <v>10186</v>
          </cell>
          <cell r="F860" t="str">
            <v>Кресло вращающееся  SK-chef</v>
          </cell>
          <cell r="G860">
            <v>2013</v>
          </cell>
          <cell r="H860">
            <v>41562</v>
          </cell>
          <cell r="I860" t="str">
            <v>Furniture BSTP</v>
          </cell>
          <cell r="J860">
            <v>5.27</v>
          </cell>
          <cell r="K860">
            <v>0</v>
          </cell>
          <cell r="L860">
            <v>5.27</v>
          </cell>
        </row>
        <row r="861">
          <cell r="E861">
            <v>10191</v>
          </cell>
          <cell r="F861" t="str">
            <v>Кресло вращающееся  SK-chef</v>
          </cell>
          <cell r="G861">
            <v>2013</v>
          </cell>
          <cell r="H861">
            <v>41562</v>
          </cell>
          <cell r="I861" t="str">
            <v>Furniture BSTP</v>
          </cell>
          <cell r="J861">
            <v>4.71</v>
          </cell>
          <cell r="K861" t="str">
            <v>Списание</v>
          </cell>
          <cell r="L861">
            <v>0</v>
          </cell>
        </row>
        <row r="862">
          <cell r="E862">
            <v>10192</v>
          </cell>
          <cell r="F862" t="str">
            <v>Кресло вращающееся  SK-chef</v>
          </cell>
          <cell r="G862">
            <v>2013</v>
          </cell>
          <cell r="H862">
            <v>41562</v>
          </cell>
          <cell r="I862" t="str">
            <v>Furniture BSTP</v>
          </cell>
          <cell r="J862">
            <v>4.71</v>
          </cell>
          <cell r="K862">
            <v>0</v>
          </cell>
          <cell r="L862">
            <v>4.71</v>
          </cell>
        </row>
        <row r="863">
          <cell r="E863">
            <v>10213</v>
          </cell>
          <cell r="F863" t="str">
            <v>Кресло вращающееся  SK-chef</v>
          </cell>
          <cell r="G863">
            <v>2013</v>
          </cell>
          <cell r="H863">
            <v>41562</v>
          </cell>
          <cell r="I863" t="str">
            <v>Furniture BSTP</v>
          </cell>
          <cell r="J863">
            <v>4.71</v>
          </cell>
          <cell r="K863">
            <v>0</v>
          </cell>
          <cell r="L863">
            <v>4.71</v>
          </cell>
        </row>
        <row r="864">
          <cell r="E864">
            <v>10214</v>
          </cell>
          <cell r="F864" t="str">
            <v>Кресло вращающееся  SK-chef</v>
          </cell>
          <cell r="G864">
            <v>2013</v>
          </cell>
          <cell r="H864">
            <v>41562</v>
          </cell>
          <cell r="I864" t="str">
            <v>Furniture BSTP</v>
          </cell>
          <cell r="J864">
            <v>4.71</v>
          </cell>
          <cell r="K864">
            <v>0</v>
          </cell>
          <cell r="L864">
            <v>4.71</v>
          </cell>
        </row>
        <row r="865">
          <cell r="E865">
            <v>10219</v>
          </cell>
          <cell r="F865" t="str">
            <v>Кресло вращающееся  SK-chef</v>
          </cell>
          <cell r="G865">
            <v>2013</v>
          </cell>
          <cell r="H865">
            <v>41562</v>
          </cell>
          <cell r="I865" t="str">
            <v>Furniture BSTP</v>
          </cell>
          <cell r="J865">
            <v>4.5199999999999996</v>
          </cell>
          <cell r="K865">
            <v>0</v>
          </cell>
          <cell r="L865">
            <v>4.5199999999999996</v>
          </cell>
        </row>
        <row r="866">
          <cell r="E866">
            <v>10220</v>
          </cell>
          <cell r="F866" t="str">
            <v>Кресло вращающееся  SK-chef</v>
          </cell>
          <cell r="G866">
            <v>2013</v>
          </cell>
          <cell r="H866">
            <v>41562</v>
          </cell>
          <cell r="I866" t="str">
            <v>Furniture BSTP</v>
          </cell>
          <cell r="J866">
            <v>4.5199999999999996</v>
          </cell>
          <cell r="K866" t="str">
            <v>Списание</v>
          </cell>
          <cell r="L866">
            <v>0</v>
          </cell>
        </row>
        <row r="867">
          <cell r="E867">
            <v>10221</v>
          </cell>
          <cell r="F867" t="str">
            <v>Кресло вращающееся  SK-chef</v>
          </cell>
          <cell r="G867">
            <v>2013</v>
          </cell>
          <cell r="H867">
            <v>41562</v>
          </cell>
          <cell r="I867" t="str">
            <v>Furniture BSTP</v>
          </cell>
          <cell r="J867">
            <v>4.5199999999999996</v>
          </cell>
          <cell r="K867">
            <v>0</v>
          </cell>
          <cell r="L867">
            <v>4.5199999999999996</v>
          </cell>
        </row>
        <row r="868">
          <cell r="E868">
            <v>10227</v>
          </cell>
          <cell r="F868" t="str">
            <v>Кресло вращающееся  SK-chef</v>
          </cell>
          <cell r="G868">
            <v>2013</v>
          </cell>
          <cell r="H868">
            <v>41562</v>
          </cell>
          <cell r="I868" t="str">
            <v>Furniture BSTP</v>
          </cell>
          <cell r="J868">
            <v>4.21</v>
          </cell>
          <cell r="K868" t="str">
            <v>Списание</v>
          </cell>
          <cell r="L868">
            <v>0</v>
          </cell>
        </row>
        <row r="869">
          <cell r="E869">
            <v>10228</v>
          </cell>
          <cell r="F869" t="str">
            <v>Кресло вращающееся  SK-chef</v>
          </cell>
          <cell r="G869">
            <v>2013</v>
          </cell>
          <cell r="H869">
            <v>41562</v>
          </cell>
          <cell r="I869" t="str">
            <v>Furniture BSTP</v>
          </cell>
          <cell r="J869">
            <v>4.21</v>
          </cell>
          <cell r="K869" t="str">
            <v>Списание</v>
          </cell>
          <cell r="L869">
            <v>0</v>
          </cell>
        </row>
        <row r="870">
          <cell r="E870">
            <v>10229</v>
          </cell>
          <cell r="F870" t="str">
            <v>Кресло вращающееся  SK-chef</v>
          </cell>
          <cell r="G870">
            <v>2013</v>
          </cell>
          <cell r="H870">
            <v>41562</v>
          </cell>
          <cell r="I870" t="str">
            <v>Furniture BSTP</v>
          </cell>
          <cell r="J870">
            <v>4.21</v>
          </cell>
          <cell r="K870" t="str">
            <v>Списание</v>
          </cell>
          <cell r="L870">
            <v>0</v>
          </cell>
        </row>
        <row r="871">
          <cell r="E871">
            <v>10230</v>
          </cell>
          <cell r="F871" t="str">
            <v>Кресло вращающееся  SK-chef</v>
          </cell>
          <cell r="G871">
            <v>2013</v>
          </cell>
          <cell r="H871">
            <v>41562</v>
          </cell>
          <cell r="I871" t="str">
            <v>Furniture BSTP</v>
          </cell>
          <cell r="J871">
            <v>4.21</v>
          </cell>
          <cell r="K871" t="str">
            <v>Списание</v>
          </cell>
          <cell r="L871">
            <v>0</v>
          </cell>
        </row>
        <row r="872">
          <cell r="E872">
            <v>10231</v>
          </cell>
          <cell r="F872" t="str">
            <v>Кресло вращающееся  SK-chef</v>
          </cell>
          <cell r="G872">
            <v>2013</v>
          </cell>
          <cell r="H872">
            <v>41562</v>
          </cell>
          <cell r="I872" t="str">
            <v>Furniture BSTP</v>
          </cell>
          <cell r="J872">
            <v>4.21</v>
          </cell>
          <cell r="K872" t="str">
            <v>Списание</v>
          </cell>
          <cell r="L872">
            <v>0</v>
          </cell>
        </row>
        <row r="873">
          <cell r="E873">
            <v>10232</v>
          </cell>
          <cell r="F873" t="str">
            <v>Кресло вращающееся  SK-chef</v>
          </cell>
          <cell r="G873">
            <v>2013</v>
          </cell>
          <cell r="H873">
            <v>41562</v>
          </cell>
          <cell r="I873" t="str">
            <v>Furniture BSTP</v>
          </cell>
          <cell r="J873">
            <v>4.21</v>
          </cell>
          <cell r="K873" t="str">
            <v>Списание</v>
          </cell>
          <cell r="L873">
            <v>0</v>
          </cell>
        </row>
        <row r="874">
          <cell r="E874">
            <v>10234</v>
          </cell>
          <cell r="F874" t="str">
            <v>Кресло вращающееся  SK-chef</v>
          </cell>
          <cell r="G874">
            <v>2013</v>
          </cell>
          <cell r="H874">
            <v>41562</v>
          </cell>
          <cell r="I874" t="str">
            <v>Furniture BSTP</v>
          </cell>
          <cell r="J874">
            <v>4.71</v>
          </cell>
          <cell r="K874" t="str">
            <v>Списание</v>
          </cell>
          <cell r="L874">
            <v>0</v>
          </cell>
        </row>
        <row r="875">
          <cell r="E875">
            <v>10242</v>
          </cell>
          <cell r="F875" t="str">
            <v>Кресло вращающееся  SK-chef</v>
          </cell>
          <cell r="G875">
            <v>2013</v>
          </cell>
          <cell r="H875">
            <v>41562</v>
          </cell>
          <cell r="I875" t="str">
            <v>Furniture BSTP</v>
          </cell>
          <cell r="J875">
            <v>4.5199999999999996</v>
          </cell>
          <cell r="K875" t="str">
            <v>Списание</v>
          </cell>
          <cell r="L875">
            <v>0</v>
          </cell>
        </row>
        <row r="876">
          <cell r="E876">
            <v>10243</v>
          </cell>
          <cell r="F876" t="str">
            <v>Кресло вращающееся  SK-chef</v>
          </cell>
          <cell r="G876">
            <v>2013</v>
          </cell>
          <cell r="H876">
            <v>41562</v>
          </cell>
          <cell r="I876" t="str">
            <v>Furniture BSTP</v>
          </cell>
          <cell r="J876">
            <v>4.5199999999999996</v>
          </cell>
          <cell r="K876">
            <v>0</v>
          </cell>
          <cell r="L876">
            <v>4.5199999999999996</v>
          </cell>
        </row>
        <row r="877">
          <cell r="E877">
            <v>10244</v>
          </cell>
          <cell r="F877" t="str">
            <v>Кресло вращающееся  SK-chef</v>
          </cell>
          <cell r="G877">
            <v>2013</v>
          </cell>
          <cell r="H877">
            <v>41562</v>
          </cell>
          <cell r="I877" t="str">
            <v>Furniture BSTP</v>
          </cell>
          <cell r="J877">
            <v>4.5199999999999996</v>
          </cell>
          <cell r="K877">
            <v>0</v>
          </cell>
          <cell r="L877">
            <v>4.5199999999999996</v>
          </cell>
        </row>
        <row r="878">
          <cell r="E878">
            <v>10251</v>
          </cell>
          <cell r="F878" t="str">
            <v>Кресло вращающееся  SK-chef</v>
          </cell>
          <cell r="G878">
            <v>2013</v>
          </cell>
          <cell r="H878">
            <v>41562</v>
          </cell>
          <cell r="I878" t="str">
            <v>Furniture BSTP</v>
          </cell>
          <cell r="J878">
            <v>4.2699999999999996</v>
          </cell>
          <cell r="K878" t="str">
            <v>Списание</v>
          </cell>
          <cell r="L878">
            <v>0</v>
          </cell>
        </row>
        <row r="879">
          <cell r="E879">
            <v>10252</v>
          </cell>
          <cell r="F879" t="str">
            <v>Кресло вращающееся  SK-chef</v>
          </cell>
          <cell r="G879">
            <v>2013</v>
          </cell>
          <cell r="H879">
            <v>41562</v>
          </cell>
          <cell r="I879" t="str">
            <v>Furniture BSTP</v>
          </cell>
          <cell r="J879">
            <v>4.2699999999999996</v>
          </cell>
          <cell r="K879">
            <v>0</v>
          </cell>
          <cell r="L879">
            <v>4.2699999999999996</v>
          </cell>
        </row>
        <row r="880">
          <cell r="E880">
            <v>10254</v>
          </cell>
          <cell r="F880" t="str">
            <v>Кресло вращающееся  SK-chef</v>
          </cell>
          <cell r="G880">
            <v>2013</v>
          </cell>
          <cell r="H880">
            <v>41562</v>
          </cell>
          <cell r="I880" t="str">
            <v>Furniture BSTP</v>
          </cell>
          <cell r="J880">
            <v>4.2699999999999996</v>
          </cell>
          <cell r="K880" t="str">
            <v>Списание</v>
          </cell>
          <cell r="L880">
            <v>0</v>
          </cell>
        </row>
        <row r="881">
          <cell r="E881">
            <v>10255</v>
          </cell>
          <cell r="F881" t="str">
            <v>Кресло вращающееся  SK-chef</v>
          </cell>
          <cell r="G881">
            <v>2013</v>
          </cell>
          <cell r="H881">
            <v>41562</v>
          </cell>
          <cell r="I881" t="str">
            <v>Furniture BSTP</v>
          </cell>
          <cell r="J881">
            <v>4.2699999999999996</v>
          </cell>
          <cell r="K881">
            <v>0</v>
          </cell>
          <cell r="L881">
            <v>4.2699999999999996</v>
          </cell>
        </row>
        <row r="882">
          <cell r="E882">
            <v>10294</v>
          </cell>
          <cell r="F882" t="str">
            <v>Кресло вращающееся  SK-chef</v>
          </cell>
          <cell r="G882">
            <v>2013</v>
          </cell>
          <cell r="H882">
            <v>41562</v>
          </cell>
          <cell r="I882" t="str">
            <v>Furniture BSTP</v>
          </cell>
          <cell r="J882">
            <v>4.5199999999999996</v>
          </cell>
          <cell r="K882" t="str">
            <v>Списание</v>
          </cell>
          <cell r="L882">
            <v>0</v>
          </cell>
        </row>
        <row r="883">
          <cell r="E883">
            <v>10295</v>
          </cell>
          <cell r="F883" t="str">
            <v>Кресло вращающееся  SK-chef</v>
          </cell>
          <cell r="G883">
            <v>2013</v>
          </cell>
          <cell r="H883">
            <v>41562</v>
          </cell>
          <cell r="I883" t="str">
            <v>Furniture BSTP</v>
          </cell>
          <cell r="J883">
            <v>4.5199999999999996</v>
          </cell>
          <cell r="K883">
            <v>0</v>
          </cell>
          <cell r="L883">
            <v>4.5199999999999996</v>
          </cell>
        </row>
        <row r="884">
          <cell r="E884">
            <v>10296</v>
          </cell>
          <cell r="F884" t="str">
            <v>Кресло вращающееся  SK-chef</v>
          </cell>
          <cell r="G884">
            <v>2013</v>
          </cell>
          <cell r="H884">
            <v>41562</v>
          </cell>
          <cell r="I884" t="str">
            <v>Furniture BSTP</v>
          </cell>
          <cell r="J884">
            <v>4.5199999999999996</v>
          </cell>
          <cell r="K884" t="str">
            <v>Списание</v>
          </cell>
          <cell r="L884">
            <v>0</v>
          </cell>
        </row>
        <row r="885">
          <cell r="E885">
            <v>10299</v>
          </cell>
          <cell r="F885" t="str">
            <v>Кресло вращающееся  SK-chef</v>
          </cell>
          <cell r="G885">
            <v>2013</v>
          </cell>
          <cell r="H885">
            <v>41562</v>
          </cell>
          <cell r="I885" t="str">
            <v>Furniture BSTP</v>
          </cell>
          <cell r="J885">
            <v>4.71</v>
          </cell>
          <cell r="K885" t="str">
            <v>Списание</v>
          </cell>
          <cell r="L885">
            <v>0</v>
          </cell>
        </row>
        <row r="886">
          <cell r="E886">
            <v>10314</v>
          </cell>
          <cell r="F886" t="str">
            <v>Кресло вращающееся  SK-chef</v>
          </cell>
          <cell r="G886">
            <v>2013</v>
          </cell>
          <cell r="H886">
            <v>41562</v>
          </cell>
          <cell r="I886" t="str">
            <v>Furniture BSTP</v>
          </cell>
          <cell r="J886">
            <v>5.27</v>
          </cell>
          <cell r="K886" t="str">
            <v>Списание</v>
          </cell>
          <cell r="L886">
            <v>0</v>
          </cell>
        </row>
        <row r="887">
          <cell r="E887">
            <v>10315</v>
          </cell>
          <cell r="F887" t="str">
            <v>Кресло вращающееся  SK-chef</v>
          </cell>
          <cell r="G887">
            <v>2013</v>
          </cell>
          <cell r="H887">
            <v>41562</v>
          </cell>
          <cell r="I887" t="str">
            <v>Furniture BSTP</v>
          </cell>
          <cell r="J887">
            <v>4.71</v>
          </cell>
          <cell r="K887">
            <v>0</v>
          </cell>
          <cell r="L887">
            <v>4.71</v>
          </cell>
        </row>
        <row r="888">
          <cell r="E888">
            <v>10316</v>
          </cell>
          <cell r="F888" t="str">
            <v>Кресло вращающееся  SK-chef</v>
          </cell>
          <cell r="G888">
            <v>2013</v>
          </cell>
          <cell r="H888">
            <v>41562</v>
          </cell>
          <cell r="I888" t="str">
            <v>Furniture BSTP</v>
          </cell>
          <cell r="J888">
            <v>4.71</v>
          </cell>
          <cell r="K888">
            <v>0</v>
          </cell>
          <cell r="L888">
            <v>4.71</v>
          </cell>
        </row>
        <row r="889">
          <cell r="E889">
            <v>10322</v>
          </cell>
          <cell r="F889" t="str">
            <v>Кресло вращающееся  SK-chef</v>
          </cell>
          <cell r="G889">
            <v>2013</v>
          </cell>
          <cell r="H889">
            <v>41562</v>
          </cell>
          <cell r="I889" t="str">
            <v>Furniture BSTP</v>
          </cell>
          <cell r="J889">
            <v>4.71</v>
          </cell>
          <cell r="K889">
            <v>0</v>
          </cell>
          <cell r="L889">
            <v>4.71</v>
          </cell>
        </row>
        <row r="890">
          <cell r="E890">
            <v>10323</v>
          </cell>
          <cell r="F890" t="str">
            <v>Кресло вращающееся  SK-chef</v>
          </cell>
          <cell r="G890">
            <v>2013</v>
          </cell>
          <cell r="H890">
            <v>41562</v>
          </cell>
          <cell r="I890" t="str">
            <v>Furniture BSTP</v>
          </cell>
          <cell r="J890">
            <v>4.71</v>
          </cell>
          <cell r="K890" t="str">
            <v>Списание</v>
          </cell>
          <cell r="L890">
            <v>0</v>
          </cell>
        </row>
        <row r="891">
          <cell r="E891">
            <v>10341</v>
          </cell>
          <cell r="F891" t="str">
            <v>Кресло вращающееся  SK-chef</v>
          </cell>
          <cell r="G891">
            <v>2013</v>
          </cell>
          <cell r="H891">
            <v>41562</v>
          </cell>
          <cell r="I891" t="str">
            <v>Furniture BSTP</v>
          </cell>
          <cell r="J891">
            <v>4.5199999999999996</v>
          </cell>
          <cell r="K891">
            <v>0</v>
          </cell>
          <cell r="L891">
            <v>4.5199999999999996</v>
          </cell>
        </row>
        <row r="892">
          <cell r="E892">
            <v>10351</v>
          </cell>
          <cell r="F892" t="str">
            <v>Кресло вращающееся  SK-chef</v>
          </cell>
          <cell r="G892">
            <v>2013</v>
          </cell>
          <cell r="H892">
            <v>41562</v>
          </cell>
          <cell r="I892" t="str">
            <v>Furniture BSTP</v>
          </cell>
          <cell r="J892">
            <v>5.27</v>
          </cell>
          <cell r="K892">
            <v>0</v>
          </cell>
          <cell r="L892">
            <v>5.27</v>
          </cell>
        </row>
        <row r="893">
          <cell r="E893">
            <v>10419</v>
          </cell>
          <cell r="F893" t="str">
            <v>Кресло вращающееся  SK-chef</v>
          </cell>
          <cell r="G893">
            <v>2013</v>
          </cell>
          <cell r="H893">
            <v>41562</v>
          </cell>
          <cell r="I893" t="str">
            <v>Furniture BSTP</v>
          </cell>
          <cell r="J893">
            <v>4.71</v>
          </cell>
          <cell r="K893" t="str">
            <v>Списание</v>
          </cell>
          <cell r="L893">
            <v>0</v>
          </cell>
        </row>
        <row r="894">
          <cell r="E894">
            <v>10420</v>
          </cell>
          <cell r="F894" t="str">
            <v>Кресло вращающееся  SK-chef</v>
          </cell>
          <cell r="G894">
            <v>2013</v>
          </cell>
          <cell r="H894">
            <v>41562</v>
          </cell>
          <cell r="I894" t="str">
            <v>Furniture BSTP</v>
          </cell>
          <cell r="J894">
            <v>4.71</v>
          </cell>
          <cell r="K894">
            <v>0</v>
          </cell>
          <cell r="L894">
            <v>4.71</v>
          </cell>
        </row>
        <row r="895">
          <cell r="E895">
            <v>10002</v>
          </cell>
          <cell r="F895" t="str">
            <v>Кресло для конф стола (белый)</v>
          </cell>
          <cell r="G895">
            <v>2013</v>
          </cell>
          <cell r="H895">
            <v>41562</v>
          </cell>
          <cell r="I895" t="str">
            <v>Furniture BSTP</v>
          </cell>
          <cell r="J895">
            <v>7.08</v>
          </cell>
          <cell r="K895">
            <v>0</v>
          </cell>
          <cell r="L895">
            <v>7.08</v>
          </cell>
        </row>
        <row r="896">
          <cell r="E896">
            <v>10003</v>
          </cell>
          <cell r="F896" t="str">
            <v>Кресло для конф стола (белый)</v>
          </cell>
          <cell r="G896">
            <v>2013</v>
          </cell>
          <cell r="H896">
            <v>41562</v>
          </cell>
          <cell r="I896" t="str">
            <v>Furniture BSTP</v>
          </cell>
          <cell r="J896">
            <v>7.08</v>
          </cell>
          <cell r="K896">
            <v>0</v>
          </cell>
          <cell r="L896">
            <v>7.08</v>
          </cell>
        </row>
        <row r="897">
          <cell r="E897">
            <v>10004</v>
          </cell>
          <cell r="F897" t="str">
            <v>Кресло для конф стола (белый)</v>
          </cell>
          <cell r="G897">
            <v>2013</v>
          </cell>
          <cell r="H897">
            <v>41562</v>
          </cell>
          <cell r="I897" t="str">
            <v>Furniture BSTP</v>
          </cell>
          <cell r="J897">
            <v>7.08</v>
          </cell>
          <cell r="K897">
            <v>0</v>
          </cell>
          <cell r="L897">
            <v>7.08</v>
          </cell>
        </row>
        <row r="898">
          <cell r="E898">
            <v>10005</v>
          </cell>
          <cell r="F898" t="str">
            <v>Кресло для конф стола (белый)</v>
          </cell>
          <cell r="G898">
            <v>2013</v>
          </cell>
          <cell r="H898">
            <v>41562</v>
          </cell>
          <cell r="I898" t="str">
            <v>Furniture BSTP</v>
          </cell>
          <cell r="J898">
            <v>7.08</v>
          </cell>
          <cell r="K898">
            <v>0</v>
          </cell>
          <cell r="L898">
            <v>7.08</v>
          </cell>
        </row>
        <row r="899">
          <cell r="E899">
            <v>10006</v>
          </cell>
          <cell r="F899" t="str">
            <v>Кресло для конф стола (белый)</v>
          </cell>
          <cell r="G899">
            <v>2013</v>
          </cell>
          <cell r="H899">
            <v>41562</v>
          </cell>
          <cell r="I899" t="str">
            <v>Furniture BSTP</v>
          </cell>
          <cell r="J899">
            <v>7.08</v>
          </cell>
          <cell r="K899">
            <v>0</v>
          </cell>
          <cell r="L899">
            <v>7.08</v>
          </cell>
        </row>
        <row r="900">
          <cell r="E900">
            <v>10007</v>
          </cell>
          <cell r="F900" t="str">
            <v>Кресло для конф стола (белый)</v>
          </cell>
          <cell r="G900">
            <v>2013</v>
          </cell>
          <cell r="H900">
            <v>41562</v>
          </cell>
          <cell r="I900" t="str">
            <v>Furniture BSTP</v>
          </cell>
          <cell r="J900">
            <v>7.08</v>
          </cell>
          <cell r="K900">
            <v>0</v>
          </cell>
          <cell r="L900">
            <v>7.08</v>
          </cell>
        </row>
        <row r="901">
          <cell r="E901">
            <v>10008</v>
          </cell>
          <cell r="F901" t="str">
            <v>Кресло для конф стола (белый)</v>
          </cell>
          <cell r="G901">
            <v>2013</v>
          </cell>
          <cell r="H901">
            <v>41562</v>
          </cell>
          <cell r="I901" t="str">
            <v>Furniture BSTP</v>
          </cell>
          <cell r="J901">
            <v>7.08</v>
          </cell>
          <cell r="K901">
            <v>0</v>
          </cell>
          <cell r="L901">
            <v>7.08</v>
          </cell>
        </row>
        <row r="902">
          <cell r="E902">
            <v>10009</v>
          </cell>
          <cell r="F902" t="str">
            <v>Кресло для конф стола (белый)</v>
          </cell>
          <cell r="G902">
            <v>2013</v>
          </cell>
          <cell r="H902">
            <v>41562</v>
          </cell>
          <cell r="I902" t="str">
            <v>Furniture BSTP</v>
          </cell>
          <cell r="J902">
            <v>7.08</v>
          </cell>
          <cell r="K902">
            <v>0</v>
          </cell>
          <cell r="L902">
            <v>7.08</v>
          </cell>
        </row>
        <row r="903">
          <cell r="E903">
            <v>10010</v>
          </cell>
          <cell r="F903" t="str">
            <v>Кресло для конф стола (белый)</v>
          </cell>
          <cell r="G903">
            <v>2013</v>
          </cell>
          <cell r="H903">
            <v>41562</v>
          </cell>
          <cell r="I903" t="str">
            <v>Furniture BSTP</v>
          </cell>
          <cell r="J903">
            <v>7.08</v>
          </cell>
          <cell r="K903">
            <v>0</v>
          </cell>
          <cell r="L903">
            <v>7.08</v>
          </cell>
        </row>
        <row r="904">
          <cell r="E904">
            <v>10011</v>
          </cell>
          <cell r="F904" t="str">
            <v>Кресло для конф стола (белый)</v>
          </cell>
          <cell r="G904">
            <v>2013</v>
          </cell>
          <cell r="H904">
            <v>41562</v>
          </cell>
          <cell r="I904" t="str">
            <v>Furniture BSTP</v>
          </cell>
          <cell r="J904">
            <v>7.08</v>
          </cell>
          <cell r="K904">
            <v>0</v>
          </cell>
          <cell r="L904">
            <v>7.08</v>
          </cell>
        </row>
        <row r="905">
          <cell r="E905">
            <v>10012</v>
          </cell>
          <cell r="F905" t="str">
            <v>Кресло для конф стола (белый)</v>
          </cell>
          <cell r="G905">
            <v>2013</v>
          </cell>
          <cell r="H905">
            <v>41562</v>
          </cell>
          <cell r="I905" t="str">
            <v>Furniture BSTP</v>
          </cell>
          <cell r="J905">
            <v>7.08</v>
          </cell>
          <cell r="K905">
            <v>0</v>
          </cell>
          <cell r="L905">
            <v>7.08</v>
          </cell>
        </row>
        <row r="906">
          <cell r="E906">
            <v>10013</v>
          </cell>
          <cell r="F906" t="str">
            <v>Кресло для конф стола (белый)</v>
          </cell>
          <cell r="G906">
            <v>2013</v>
          </cell>
          <cell r="H906">
            <v>41562</v>
          </cell>
          <cell r="I906" t="str">
            <v>Furniture BSTP</v>
          </cell>
          <cell r="J906">
            <v>7.08</v>
          </cell>
          <cell r="K906">
            <v>0</v>
          </cell>
          <cell r="L906">
            <v>7.08</v>
          </cell>
        </row>
        <row r="907">
          <cell r="E907">
            <v>10466</v>
          </cell>
          <cell r="F907" t="str">
            <v>Кресло для секретаря</v>
          </cell>
          <cell r="G907">
            <v>2013</v>
          </cell>
          <cell r="H907">
            <v>41562</v>
          </cell>
          <cell r="I907" t="str">
            <v>Furniture BSTP</v>
          </cell>
          <cell r="J907">
            <v>10.16</v>
          </cell>
          <cell r="K907">
            <v>0</v>
          </cell>
          <cell r="L907">
            <v>10.16</v>
          </cell>
        </row>
        <row r="908">
          <cell r="E908">
            <v>10276</v>
          </cell>
          <cell r="F908" t="str">
            <v>Кресло из натуральной кожи с массажером</v>
          </cell>
          <cell r="G908">
            <v>2013</v>
          </cell>
          <cell r="H908">
            <v>41562</v>
          </cell>
          <cell r="I908" t="str">
            <v>Furniture BSTP</v>
          </cell>
          <cell r="J908">
            <v>14.58</v>
          </cell>
          <cell r="K908">
            <v>0</v>
          </cell>
          <cell r="L908">
            <v>14.58</v>
          </cell>
        </row>
        <row r="909">
          <cell r="E909">
            <v>10309</v>
          </cell>
          <cell r="F909" t="str">
            <v>Кресло из натуральной кожи с массажером</v>
          </cell>
          <cell r="G909">
            <v>2013</v>
          </cell>
          <cell r="H909">
            <v>41562</v>
          </cell>
          <cell r="I909" t="str">
            <v>Furniture BSTP</v>
          </cell>
          <cell r="J909">
            <v>14.58</v>
          </cell>
          <cell r="K909" t="str">
            <v>Списание</v>
          </cell>
          <cell r="L909">
            <v>0</v>
          </cell>
        </row>
        <row r="910">
          <cell r="E910">
            <v>10313</v>
          </cell>
          <cell r="F910" t="str">
            <v>Кресло из натуральной кожи с массажером</v>
          </cell>
          <cell r="G910">
            <v>2013</v>
          </cell>
          <cell r="H910">
            <v>41562</v>
          </cell>
          <cell r="I910" t="str">
            <v>Furniture BSTP</v>
          </cell>
          <cell r="J910">
            <v>14.58</v>
          </cell>
          <cell r="K910" t="str">
            <v>Списание</v>
          </cell>
          <cell r="L910">
            <v>0</v>
          </cell>
        </row>
        <row r="911">
          <cell r="E911">
            <v>10362</v>
          </cell>
          <cell r="F911" t="str">
            <v>Кресло из натуральной кожи с массажером</v>
          </cell>
          <cell r="G911">
            <v>2013</v>
          </cell>
          <cell r="H911">
            <v>41562</v>
          </cell>
          <cell r="I911" t="str">
            <v>Furniture BSTP</v>
          </cell>
          <cell r="J911">
            <v>14.58</v>
          </cell>
          <cell r="K911" t="str">
            <v>Списание</v>
          </cell>
          <cell r="L911">
            <v>0</v>
          </cell>
        </row>
        <row r="912">
          <cell r="E912">
            <v>10384</v>
          </cell>
          <cell r="F912" t="str">
            <v>Кресло из натуральной кожи с массажером</v>
          </cell>
          <cell r="G912">
            <v>2013</v>
          </cell>
          <cell r="H912">
            <v>41562</v>
          </cell>
          <cell r="I912" t="str">
            <v>Furniture BSTP</v>
          </cell>
          <cell r="J912">
            <v>14.58</v>
          </cell>
          <cell r="K912" t="str">
            <v>Списание</v>
          </cell>
          <cell r="L912">
            <v>0</v>
          </cell>
        </row>
        <row r="913">
          <cell r="E913">
            <v>10395</v>
          </cell>
          <cell r="F913" t="str">
            <v>Кресло из натуральной кожи с массажером</v>
          </cell>
          <cell r="G913">
            <v>2013</v>
          </cell>
          <cell r="H913">
            <v>41562</v>
          </cell>
          <cell r="I913" t="str">
            <v>Furniture BSTP</v>
          </cell>
          <cell r="J913">
            <v>14.58</v>
          </cell>
          <cell r="K913" t="str">
            <v>Списание</v>
          </cell>
          <cell r="L913">
            <v>0</v>
          </cell>
        </row>
        <row r="914">
          <cell r="E914">
            <v>10407</v>
          </cell>
          <cell r="F914" t="str">
            <v>Кресло из натуральной кожи с массажером</v>
          </cell>
          <cell r="G914">
            <v>2013</v>
          </cell>
          <cell r="H914">
            <v>41562</v>
          </cell>
          <cell r="I914" t="str">
            <v>Furniture BSTP</v>
          </cell>
          <cell r="J914">
            <v>14.58</v>
          </cell>
          <cell r="K914" t="str">
            <v>Списание</v>
          </cell>
          <cell r="L914">
            <v>0</v>
          </cell>
        </row>
        <row r="915">
          <cell r="E915">
            <v>10416</v>
          </cell>
          <cell r="F915" t="str">
            <v>Кресло из натуральной кожи с массажером</v>
          </cell>
          <cell r="G915">
            <v>2013</v>
          </cell>
          <cell r="H915">
            <v>41562</v>
          </cell>
          <cell r="I915" t="str">
            <v>Furniture BSTP</v>
          </cell>
          <cell r="J915">
            <v>14.58</v>
          </cell>
          <cell r="K915" t="str">
            <v>Списание</v>
          </cell>
          <cell r="L915">
            <v>0</v>
          </cell>
        </row>
        <row r="916">
          <cell r="E916">
            <v>9943</v>
          </cell>
          <cell r="F916" t="str">
            <v>Кровать 90*190 с матрасом</v>
          </cell>
          <cell r="G916">
            <v>2013</v>
          </cell>
          <cell r="H916">
            <v>41562</v>
          </cell>
          <cell r="I916" t="str">
            <v>Furniture BSTP</v>
          </cell>
          <cell r="J916">
            <v>8.99</v>
          </cell>
          <cell r="K916" t="str">
            <v>Списание</v>
          </cell>
          <cell r="L916">
            <v>0</v>
          </cell>
        </row>
        <row r="917">
          <cell r="E917">
            <v>10427</v>
          </cell>
          <cell r="F917" t="str">
            <v>Кухня (кв м)</v>
          </cell>
          <cell r="G917">
            <v>2013</v>
          </cell>
          <cell r="H917">
            <v>41562</v>
          </cell>
          <cell r="I917" t="str">
            <v>Furniture BSTP</v>
          </cell>
          <cell r="J917">
            <v>38.36</v>
          </cell>
          <cell r="K917">
            <v>0</v>
          </cell>
          <cell r="L917">
            <v>38.36</v>
          </cell>
        </row>
        <row r="918">
          <cell r="E918">
            <v>10423</v>
          </cell>
          <cell r="F918" t="str">
            <v>Кухня из МДФ</v>
          </cell>
          <cell r="G918">
            <v>2013</v>
          </cell>
          <cell r="H918">
            <v>41562</v>
          </cell>
          <cell r="I918" t="str">
            <v>Furniture BSTP</v>
          </cell>
          <cell r="J918">
            <v>104.01</v>
          </cell>
          <cell r="K918">
            <v>0</v>
          </cell>
          <cell r="L918">
            <v>104.01</v>
          </cell>
        </row>
        <row r="919">
          <cell r="E919">
            <v>10484</v>
          </cell>
          <cell r="F919" t="str">
            <v>Макароноварка (2 крышки 40+40)</v>
          </cell>
          <cell r="G919">
            <v>2013</v>
          </cell>
          <cell r="H919">
            <v>41568</v>
          </cell>
          <cell r="I919" t="str">
            <v>Furniture BSTP</v>
          </cell>
          <cell r="J919">
            <v>43.36</v>
          </cell>
          <cell r="K919">
            <v>0</v>
          </cell>
          <cell r="L919">
            <v>43.36</v>
          </cell>
        </row>
        <row r="920">
          <cell r="E920" t="str">
            <v>Z0191</v>
          </cell>
          <cell r="F920" t="str">
            <v>Мебель кабинетний</v>
          </cell>
          <cell r="G920">
            <v>2004</v>
          </cell>
          <cell r="H920">
            <v>38078</v>
          </cell>
          <cell r="I920" t="str">
            <v>Furniture BSTP</v>
          </cell>
          <cell r="J920">
            <v>0</v>
          </cell>
          <cell r="K920">
            <v>0</v>
          </cell>
          <cell r="L920">
            <v>0</v>
          </cell>
        </row>
        <row r="921">
          <cell r="E921">
            <v>5709</v>
          </cell>
          <cell r="F921" t="str">
            <v>Мебель кабинетний в комплекте</v>
          </cell>
          <cell r="G921">
            <v>2007</v>
          </cell>
          <cell r="H921">
            <v>39141</v>
          </cell>
          <cell r="I921" t="str">
            <v>Furniture BSTP</v>
          </cell>
          <cell r="J921">
            <v>0</v>
          </cell>
          <cell r="K921">
            <v>0</v>
          </cell>
          <cell r="L921">
            <v>0</v>
          </cell>
        </row>
        <row r="922">
          <cell r="E922">
            <v>1555</v>
          </cell>
          <cell r="F922" t="str">
            <v>Мебель комплект</v>
          </cell>
          <cell r="G922">
            <v>1986</v>
          </cell>
          <cell r="H922">
            <v>31444</v>
          </cell>
          <cell r="I922" t="str">
            <v>Furniture BSTP</v>
          </cell>
          <cell r="J922">
            <v>0</v>
          </cell>
          <cell r="K922">
            <v>0</v>
          </cell>
          <cell r="L922">
            <v>0</v>
          </cell>
        </row>
        <row r="923">
          <cell r="E923">
            <v>10464</v>
          </cell>
          <cell r="F923" t="str">
            <v>Мебель уголок</v>
          </cell>
          <cell r="G923">
            <v>2013</v>
          </cell>
          <cell r="H923">
            <v>41562</v>
          </cell>
          <cell r="I923" t="str">
            <v>Furniture BSTP</v>
          </cell>
          <cell r="J923">
            <v>46.46</v>
          </cell>
          <cell r="K923">
            <v>0</v>
          </cell>
          <cell r="L923">
            <v>46.46</v>
          </cell>
        </row>
        <row r="924">
          <cell r="E924">
            <v>10695</v>
          </cell>
          <cell r="F924" t="str">
            <v>Мягкое кресло</v>
          </cell>
          <cell r="G924">
            <v>2015</v>
          </cell>
          <cell r="H924">
            <v>42056</v>
          </cell>
          <cell r="I924" t="str">
            <v>Furniture BSTP</v>
          </cell>
          <cell r="J924">
            <v>42.7</v>
          </cell>
          <cell r="K924">
            <v>0</v>
          </cell>
          <cell r="L924">
            <v>42.7</v>
          </cell>
        </row>
        <row r="925">
          <cell r="E925">
            <v>10696</v>
          </cell>
          <cell r="F925" t="str">
            <v>Мягкое кресло</v>
          </cell>
          <cell r="G925">
            <v>2015</v>
          </cell>
          <cell r="H925">
            <v>42056</v>
          </cell>
          <cell r="I925" t="str">
            <v>Furniture BSTP</v>
          </cell>
          <cell r="J925">
            <v>42.7</v>
          </cell>
          <cell r="K925">
            <v>0</v>
          </cell>
          <cell r="L925">
            <v>42.7</v>
          </cell>
        </row>
        <row r="926">
          <cell r="E926">
            <v>10519</v>
          </cell>
          <cell r="F926" t="str">
            <v>Мясорубка</v>
          </cell>
          <cell r="G926">
            <v>2013</v>
          </cell>
          <cell r="H926">
            <v>41568</v>
          </cell>
          <cell r="I926" t="str">
            <v>Furniture BSTP</v>
          </cell>
          <cell r="J926">
            <v>9.9499999999999993</v>
          </cell>
          <cell r="K926">
            <v>0</v>
          </cell>
          <cell r="L926">
            <v>9.9499999999999993</v>
          </cell>
        </row>
        <row r="927">
          <cell r="E927">
            <v>10551</v>
          </cell>
          <cell r="F927" t="str">
            <v>Неитральный стол 800*900*850</v>
          </cell>
          <cell r="G927">
            <v>2013</v>
          </cell>
          <cell r="H927">
            <v>41568</v>
          </cell>
          <cell r="I927" t="str">
            <v>Furniture BSTP</v>
          </cell>
          <cell r="J927">
            <v>18.72</v>
          </cell>
          <cell r="K927">
            <v>0</v>
          </cell>
          <cell r="L927">
            <v>18.72</v>
          </cell>
        </row>
        <row r="928">
          <cell r="E928">
            <v>10552</v>
          </cell>
          <cell r="F928" t="str">
            <v>Неитральный стол 800*900*850</v>
          </cell>
          <cell r="G928">
            <v>2013</v>
          </cell>
          <cell r="H928">
            <v>41568</v>
          </cell>
          <cell r="I928" t="str">
            <v>Furniture BSTP</v>
          </cell>
          <cell r="J928">
            <v>18.72</v>
          </cell>
          <cell r="K928">
            <v>0</v>
          </cell>
          <cell r="L928">
            <v>18.72</v>
          </cell>
        </row>
        <row r="929">
          <cell r="E929">
            <v>10532</v>
          </cell>
          <cell r="F929" t="str">
            <v>Нейтральный прилавок</v>
          </cell>
          <cell r="G929">
            <v>2013</v>
          </cell>
          <cell r="H929">
            <v>41568</v>
          </cell>
          <cell r="I929" t="str">
            <v>Furniture BSTP</v>
          </cell>
          <cell r="J929">
            <v>22.35</v>
          </cell>
          <cell r="K929">
            <v>0</v>
          </cell>
          <cell r="L929">
            <v>22.35</v>
          </cell>
        </row>
        <row r="930">
          <cell r="E930">
            <v>10533</v>
          </cell>
          <cell r="F930" t="str">
            <v>Нейтральный прилавок</v>
          </cell>
          <cell r="G930">
            <v>2013</v>
          </cell>
          <cell r="H930">
            <v>41568</v>
          </cell>
          <cell r="I930" t="str">
            <v>Furniture BSTP</v>
          </cell>
          <cell r="J930">
            <v>22.35</v>
          </cell>
          <cell r="K930">
            <v>0</v>
          </cell>
          <cell r="L930">
            <v>22.35</v>
          </cell>
        </row>
        <row r="931">
          <cell r="E931">
            <v>10492</v>
          </cell>
          <cell r="F931" t="str">
            <v>Овощерезка (5 режущих дисков)</v>
          </cell>
          <cell r="G931">
            <v>2013</v>
          </cell>
          <cell r="H931">
            <v>41568</v>
          </cell>
          <cell r="I931" t="str">
            <v>Furniture BSTP</v>
          </cell>
          <cell r="J931">
            <v>14.29</v>
          </cell>
          <cell r="K931">
            <v>0</v>
          </cell>
          <cell r="L931">
            <v>14.29</v>
          </cell>
        </row>
        <row r="932">
          <cell r="E932">
            <v>10514</v>
          </cell>
          <cell r="F932" t="str">
            <v>Открытый настенный шкаф 1000*400*600</v>
          </cell>
          <cell r="G932">
            <v>2013</v>
          </cell>
          <cell r="H932">
            <v>41568</v>
          </cell>
          <cell r="I932" t="str">
            <v>Furniture BSTP</v>
          </cell>
          <cell r="J932">
            <v>9.16</v>
          </cell>
          <cell r="K932">
            <v>0</v>
          </cell>
          <cell r="L932">
            <v>9.16</v>
          </cell>
        </row>
        <row r="933">
          <cell r="E933">
            <v>10515</v>
          </cell>
          <cell r="F933" t="str">
            <v>Открытый настенный шкаф 1000*400*600</v>
          </cell>
          <cell r="G933">
            <v>2013</v>
          </cell>
          <cell r="H933">
            <v>41568</v>
          </cell>
          <cell r="I933" t="str">
            <v>Furniture BSTP</v>
          </cell>
          <cell r="J933">
            <v>9.16</v>
          </cell>
          <cell r="K933">
            <v>0</v>
          </cell>
          <cell r="L933">
            <v>9.16</v>
          </cell>
        </row>
        <row r="934">
          <cell r="E934">
            <v>9958</v>
          </cell>
          <cell r="F934" t="str">
            <v>Офисное кресло</v>
          </cell>
          <cell r="G934">
            <v>2013</v>
          </cell>
          <cell r="H934">
            <v>41562</v>
          </cell>
          <cell r="I934" t="str">
            <v>Furniture BSTP</v>
          </cell>
          <cell r="J934">
            <v>8.76</v>
          </cell>
          <cell r="K934">
            <v>0</v>
          </cell>
          <cell r="L934">
            <v>8.76</v>
          </cell>
        </row>
        <row r="935">
          <cell r="E935">
            <v>9992</v>
          </cell>
          <cell r="F935" t="str">
            <v>Офисное кресло</v>
          </cell>
          <cell r="G935">
            <v>2013</v>
          </cell>
          <cell r="H935">
            <v>41562</v>
          </cell>
          <cell r="I935" t="str">
            <v>Furniture BSTP</v>
          </cell>
          <cell r="J935">
            <v>7.64</v>
          </cell>
          <cell r="K935">
            <v>0</v>
          </cell>
          <cell r="L935">
            <v>7.64</v>
          </cell>
        </row>
        <row r="936">
          <cell r="E936">
            <v>10576</v>
          </cell>
          <cell r="F936" t="str">
            <v>Офисное кресло</v>
          </cell>
          <cell r="G936">
            <v>2013</v>
          </cell>
          <cell r="H936">
            <v>41578</v>
          </cell>
          <cell r="I936" t="str">
            <v>Furniture BSTP</v>
          </cell>
          <cell r="J936">
            <v>7.61</v>
          </cell>
          <cell r="K936">
            <v>0</v>
          </cell>
          <cell r="L936">
            <v>7.61</v>
          </cell>
        </row>
        <row r="937">
          <cell r="E937">
            <v>10577</v>
          </cell>
          <cell r="F937" t="str">
            <v>Офисное кресло с фиксированной ножкой</v>
          </cell>
          <cell r="G937">
            <v>2013</v>
          </cell>
          <cell r="H937">
            <v>41578</v>
          </cell>
          <cell r="I937" t="str">
            <v>Furniture BSTP</v>
          </cell>
          <cell r="J937">
            <v>5.92</v>
          </cell>
          <cell r="K937">
            <v>0</v>
          </cell>
          <cell r="L937">
            <v>5.92</v>
          </cell>
        </row>
        <row r="938">
          <cell r="E938">
            <v>10578</v>
          </cell>
          <cell r="F938" t="str">
            <v>Офисное кресло с фиксированной ножкой</v>
          </cell>
          <cell r="G938">
            <v>2013</v>
          </cell>
          <cell r="H938">
            <v>41578</v>
          </cell>
          <cell r="I938" t="str">
            <v>Furniture BSTP</v>
          </cell>
          <cell r="J938">
            <v>5.92</v>
          </cell>
          <cell r="K938">
            <v>0</v>
          </cell>
          <cell r="L938">
            <v>5.92</v>
          </cell>
        </row>
        <row r="939">
          <cell r="E939">
            <v>10579</v>
          </cell>
          <cell r="F939" t="str">
            <v>Офисное кресло с фиксированной ножкой</v>
          </cell>
          <cell r="G939">
            <v>2013</v>
          </cell>
          <cell r="H939">
            <v>41578</v>
          </cell>
          <cell r="I939" t="str">
            <v>Furniture BSTP</v>
          </cell>
          <cell r="J939">
            <v>5.92</v>
          </cell>
          <cell r="K939">
            <v>0</v>
          </cell>
          <cell r="L939">
            <v>5.92</v>
          </cell>
        </row>
        <row r="940">
          <cell r="E940">
            <v>10580</v>
          </cell>
          <cell r="F940" t="str">
            <v>Офисное кресло с фиксированной ножкой</v>
          </cell>
          <cell r="G940">
            <v>2013</v>
          </cell>
          <cell r="H940">
            <v>41578</v>
          </cell>
          <cell r="I940" t="str">
            <v>Furniture BSTP</v>
          </cell>
          <cell r="J940">
            <v>5.92</v>
          </cell>
          <cell r="K940">
            <v>0</v>
          </cell>
          <cell r="L940">
            <v>5.92</v>
          </cell>
        </row>
        <row r="941">
          <cell r="E941">
            <v>10454</v>
          </cell>
          <cell r="F941" t="str">
            <v>Офисный комод</v>
          </cell>
          <cell r="G941">
            <v>2013</v>
          </cell>
          <cell r="H941">
            <v>41562</v>
          </cell>
          <cell r="I941" t="str">
            <v>Furniture BSTP</v>
          </cell>
          <cell r="J941">
            <v>75.900000000000006</v>
          </cell>
          <cell r="K941">
            <v>0</v>
          </cell>
          <cell r="L941">
            <v>75.900000000000006</v>
          </cell>
        </row>
        <row r="942">
          <cell r="E942">
            <v>9023</v>
          </cell>
          <cell r="F942" t="str">
            <v>Офисный стол Hу024011</v>
          </cell>
          <cell r="G942">
            <v>2010</v>
          </cell>
          <cell r="H942">
            <v>40533</v>
          </cell>
          <cell r="I942" t="str">
            <v>Furniture BSTP</v>
          </cell>
          <cell r="J942">
            <v>0</v>
          </cell>
          <cell r="K942">
            <v>0</v>
          </cell>
          <cell r="L942">
            <v>0</v>
          </cell>
        </row>
        <row r="943">
          <cell r="E943">
            <v>10453</v>
          </cell>
          <cell r="F943" t="str">
            <v>Офисный стол для начальника</v>
          </cell>
          <cell r="G943">
            <v>2013</v>
          </cell>
          <cell r="H943">
            <v>41562</v>
          </cell>
          <cell r="I943" t="str">
            <v>Furniture BSTP</v>
          </cell>
          <cell r="J943">
            <v>190.13</v>
          </cell>
          <cell r="K943">
            <v>0</v>
          </cell>
          <cell r="L943">
            <v>190.13</v>
          </cell>
        </row>
        <row r="944">
          <cell r="E944">
            <v>10574</v>
          </cell>
          <cell r="F944" t="str">
            <v>Офисный стол комплект</v>
          </cell>
          <cell r="G944">
            <v>2013</v>
          </cell>
          <cell r="H944">
            <v>41578</v>
          </cell>
          <cell r="I944" t="str">
            <v>Furniture BSTP</v>
          </cell>
          <cell r="J944">
            <v>42.14</v>
          </cell>
          <cell r="K944">
            <v>0</v>
          </cell>
          <cell r="L944">
            <v>42.14</v>
          </cell>
        </row>
        <row r="945">
          <cell r="E945">
            <v>10450</v>
          </cell>
          <cell r="F945" t="str">
            <v>Офисный стул</v>
          </cell>
          <cell r="G945">
            <v>2013</v>
          </cell>
          <cell r="H945">
            <v>41562</v>
          </cell>
          <cell r="I945" t="str">
            <v>Furniture BSTP</v>
          </cell>
          <cell r="J945">
            <v>24.77</v>
          </cell>
          <cell r="K945">
            <v>0</v>
          </cell>
          <cell r="L945">
            <v>24.77</v>
          </cell>
        </row>
        <row r="946">
          <cell r="E946">
            <v>10451</v>
          </cell>
          <cell r="F946" t="str">
            <v>Офисный стул</v>
          </cell>
          <cell r="G946">
            <v>2013</v>
          </cell>
          <cell r="H946">
            <v>41562</v>
          </cell>
          <cell r="I946" t="str">
            <v>Furniture BSTP</v>
          </cell>
          <cell r="J946">
            <v>23.05</v>
          </cell>
          <cell r="K946">
            <v>0</v>
          </cell>
          <cell r="L946">
            <v>23.05</v>
          </cell>
        </row>
        <row r="947">
          <cell r="E947">
            <v>10452</v>
          </cell>
          <cell r="F947" t="str">
            <v>Офисный стул</v>
          </cell>
          <cell r="G947">
            <v>2013</v>
          </cell>
          <cell r="H947">
            <v>41562</v>
          </cell>
          <cell r="I947" t="str">
            <v>Furniture BSTP</v>
          </cell>
          <cell r="J947">
            <v>23.05</v>
          </cell>
          <cell r="K947">
            <v>0</v>
          </cell>
          <cell r="L947">
            <v>23.05</v>
          </cell>
        </row>
        <row r="948">
          <cell r="E948">
            <v>10455</v>
          </cell>
          <cell r="F948" t="str">
            <v>Офисный шкаф</v>
          </cell>
          <cell r="G948">
            <v>2013</v>
          </cell>
          <cell r="H948">
            <v>41562</v>
          </cell>
          <cell r="I948" t="str">
            <v>Furniture BSTP</v>
          </cell>
          <cell r="J948">
            <v>112.18</v>
          </cell>
          <cell r="K948">
            <v>0</v>
          </cell>
          <cell r="L948">
            <v>112.18</v>
          </cell>
        </row>
        <row r="949">
          <cell r="E949">
            <v>10575</v>
          </cell>
          <cell r="F949" t="str">
            <v>Офисный шкаф</v>
          </cell>
          <cell r="G949">
            <v>2013</v>
          </cell>
          <cell r="H949">
            <v>41578</v>
          </cell>
          <cell r="I949" t="str">
            <v>Furniture BSTP</v>
          </cell>
          <cell r="J949">
            <v>30.32</v>
          </cell>
          <cell r="K949">
            <v>0</v>
          </cell>
          <cell r="L949">
            <v>30.32</v>
          </cell>
        </row>
        <row r="950">
          <cell r="E950">
            <v>9946</v>
          </cell>
          <cell r="F950" t="str">
            <v>Подвесные шкафы для столовой 260 x 220 x 60</v>
          </cell>
          <cell r="G950">
            <v>2013</v>
          </cell>
          <cell r="H950">
            <v>41562</v>
          </cell>
          <cell r="I950" t="str">
            <v>Furniture BSTP</v>
          </cell>
          <cell r="J950">
            <v>30.51</v>
          </cell>
          <cell r="K950">
            <v>0</v>
          </cell>
          <cell r="L950">
            <v>30.51</v>
          </cell>
        </row>
        <row r="951">
          <cell r="E951">
            <v>10544</v>
          </cell>
          <cell r="F951" t="str">
            <v>Полка для посуды 610*1370*1600</v>
          </cell>
          <cell r="G951">
            <v>2013</v>
          </cell>
          <cell r="H951">
            <v>41568</v>
          </cell>
          <cell r="I951" t="str">
            <v>Furniture BSTP</v>
          </cell>
          <cell r="J951">
            <v>16.48</v>
          </cell>
          <cell r="K951">
            <v>0</v>
          </cell>
          <cell r="L951">
            <v>16.48</v>
          </cell>
        </row>
        <row r="952">
          <cell r="E952">
            <v>10545</v>
          </cell>
          <cell r="F952" t="str">
            <v>Полка для посуды 610*1370*1600</v>
          </cell>
          <cell r="G952">
            <v>2013</v>
          </cell>
          <cell r="H952">
            <v>41568</v>
          </cell>
          <cell r="I952" t="str">
            <v>Furniture BSTP</v>
          </cell>
          <cell r="J952">
            <v>16.48</v>
          </cell>
          <cell r="K952">
            <v>0</v>
          </cell>
          <cell r="L952">
            <v>16.48</v>
          </cell>
        </row>
        <row r="953">
          <cell r="E953">
            <v>10500</v>
          </cell>
          <cell r="F953" t="str">
            <v>Посудомоечная машина ( мойщик инвентаря 80*89*1878)</v>
          </cell>
          <cell r="G953">
            <v>2013</v>
          </cell>
          <cell r="H953">
            <v>41568</v>
          </cell>
          <cell r="I953" t="str">
            <v>Furniture BSTP</v>
          </cell>
          <cell r="J953">
            <v>181.82</v>
          </cell>
          <cell r="K953">
            <v>0</v>
          </cell>
          <cell r="L953">
            <v>181.82</v>
          </cell>
        </row>
        <row r="954">
          <cell r="E954">
            <v>10499</v>
          </cell>
          <cell r="F954" t="str">
            <v>Посудомоечная машина ( мойщик конвеерный 1970*770*1570)</v>
          </cell>
          <cell r="G954">
            <v>2013</v>
          </cell>
          <cell r="H954">
            <v>41568</v>
          </cell>
          <cell r="I954" t="str">
            <v>Furniture BSTP</v>
          </cell>
          <cell r="J954">
            <v>502.47</v>
          </cell>
          <cell r="K954">
            <v>0</v>
          </cell>
          <cell r="L954">
            <v>502.47</v>
          </cell>
        </row>
        <row r="955">
          <cell r="E955">
            <v>10531</v>
          </cell>
          <cell r="F955" t="str">
            <v>Прилавок для кассира</v>
          </cell>
          <cell r="G955">
            <v>2013</v>
          </cell>
          <cell r="H955">
            <v>41568</v>
          </cell>
          <cell r="I955" t="str">
            <v>Furniture BSTP</v>
          </cell>
          <cell r="J955">
            <v>32.53</v>
          </cell>
          <cell r="K955">
            <v>0</v>
          </cell>
          <cell r="L955">
            <v>32.53</v>
          </cell>
        </row>
        <row r="956">
          <cell r="E956">
            <v>10498</v>
          </cell>
          <cell r="F956" t="str">
            <v>Прилавок для холодных закусок с твитриной</v>
          </cell>
          <cell r="G956">
            <v>2013</v>
          </cell>
          <cell r="H956">
            <v>41568</v>
          </cell>
          <cell r="I956" t="str">
            <v>Furniture BSTP</v>
          </cell>
          <cell r="J956">
            <v>83.09</v>
          </cell>
          <cell r="K956">
            <v>0</v>
          </cell>
          <cell r="L956">
            <v>83.09</v>
          </cell>
        </row>
        <row r="957">
          <cell r="E957">
            <v>10530</v>
          </cell>
          <cell r="F957" t="str">
            <v>Прилавок с регулятором тепла (лотком салазки)</v>
          </cell>
          <cell r="G957">
            <v>2013</v>
          </cell>
          <cell r="H957">
            <v>41568</v>
          </cell>
          <cell r="I957" t="str">
            <v>Furniture BSTP</v>
          </cell>
          <cell r="J957">
            <v>40.86</v>
          </cell>
          <cell r="K957">
            <v>0</v>
          </cell>
          <cell r="L957">
            <v>40.86</v>
          </cell>
        </row>
        <row r="958">
          <cell r="E958">
            <v>10581</v>
          </cell>
          <cell r="F958" t="str">
            <v>Приставной стол на 4 чел (80*140)</v>
          </cell>
          <cell r="G958">
            <v>2013</v>
          </cell>
          <cell r="H958">
            <v>41578</v>
          </cell>
          <cell r="I958" t="str">
            <v>Furniture BSTP</v>
          </cell>
          <cell r="J958">
            <v>10.16</v>
          </cell>
          <cell r="K958">
            <v>0</v>
          </cell>
          <cell r="L958">
            <v>10.16</v>
          </cell>
        </row>
        <row r="959">
          <cell r="E959">
            <v>10518</v>
          </cell>
          <cell r="F959" t="str">
            <v>Производственная мясорубка 600*500*500</v>
          </cell>
          <cell r="G959">
            <v>2013</v>
          </cell>
          <cell r="H959">
            <v>41568</v>
          </cell>
          <cell r="I959" t="str">
            <v>Furniture BSTP</v>
          </cell>
          <cell r="J959">
            <v>60.88</v>
          </cell>
          <cell r="K959">
            <v>0</v>
          </cell>
          <cell r="L959">
            <v>60.88</v>
          </cell>
        </row>
        <row r="960">
          <cell r="E960">
            <v>10506</v>
          </cell>
          <cell r="F960" t="str">
            <v>Производственный  стол 1000*700*850мм</v>
          </cell>
          <cell r="G960">
            <v>2013</v>
          </cell>
          <cell r="H960">
            <v>41568</v>
          </cell>
          <cell r="I960" t="str">
            <v>Furniture BSTP</v>
          </cell>
          <cell r="J960">
            <v>19.489999999999998</v>
          </cell>
          <cell r="K960">
            <v>0</v>
          </cell>
          <cell r="L960">
            <v>19.489999999999998</v>
          </cell>
        </row>
        <row r="961">
          <cell r="E961">
            <v>10507</v>
          </cell>
          <cell r="F961" t="str">
            <v>Производственный  стол 1000*700*850мм</v>
          </cell>
          <cell r="G961">
            <v>2013</v>
          </cell>
          <cell r="H961">
            <v>41568</v>
          </cell>
          <cell r="I961" t="str">
            <v>Furniture BSTP</v>
          </cell>
          <cell r="J961">
            <v>19.489999999999998</v>
          </cell>
          <cell r="K961">
            <v>0</v>
          </cell>
          <cell r="L961">
            <v>19.489999999999998</v>
          </cell>
        </row>
        <row r="962">
          <cell r="E962">
            <v>10508</v>
          </cell>
          <cell r="F962" t="str">
            <v>Производственный  стол 1000*700*850мм</v>
          </cell>
          <cell r="G962">
            <v>2013</v>
          </cell>
          <cell r="H962">
            <v>41568</v>
          </cell>
          <cell r="I962" t="str">
            <v>Furniture BSTP</v>
          </cell>
          <cell r="J962">
            <v>19.489999999999998</v>
          </cell>
          <cell r="K962">
            <v>0</v>
          </cell>
          <cell r="L962">
            <v>19.489999999999998</v>
          </cell>
        </row>
        <row r="963">
          <cell r="E963">
            <v>10509</v>
          </cell>
          <cell r="F963" t="str">
            <v>Производственный  стол 1000*700*850мм</v>
          </cell>
          <cell r="G963">
            <v>2013</v>
          </cell>
          <cell r="H963">
            <v>41568</v>
          </cell>
          <cell r="I963" t="str">
            <v>Furniture BSTP</v>
          </cell>
          <cell r="J963">
            <v>19.489999999999998</v>
          </cell>
          <cell r="K963">
            <v>0</v>
          </cell>
          <cell r="L963">
            <v>19.489999999999998</v>
          </cell>
        </row>
        <row r="964">
          <cell r="E964">
            <v>10510</v>
          </cell>
          <cell r="F964" t="str">
            <v>Производственный  стол 1000*700*850мм</v>
          </cell>
          <cell r="G964">
            <v>2013</v>
          </cell>
          <cell r="H964">
            <v>41568</v>
          </cell>
          <cell r="I964" t="str">
            <v>Furniture BSTP</v>
          </cell>
          <cell r="J964">
            <v>19.489999999999998</v>
          </cell>
          <cell r="K964">
            <v>0</v>
          </cell>
          <cell r="L964">
            <v>19.489999999999998</v>
          </cell>
        </row>
        <row r="965">
          <cell r="E965">
            <v>10511</v>
          </cell>
          <cell r="F965" t="str">
            <v>Производственный  стол 1000*700*850мм</v>
          </cell>
          <cell r="G965">
            <v>2013</v>
          </cell>
          <cell r="H965">
            <v>41568</v>
          </cell>
          <cell r="I965" t="str">
            <v>Furniture BSTP</v>
          </cell>
          <cell r="J965">
            <v>19.489999999999998</v>
          </cell>
          <cell r="K965">
            <v>0</v>
          </cell>
          <cell r="L965">
            <v>19.489999999999998</v>
          </cell>
        </row>
        <row r="966">
          <cell r="E966">
            <v>10512</v>
          </cell>
          <cell r="F966" t="str">
            <v>Производственный  стол 1000*700*850мм</v>
          </cell>
          <cell r="G966">
            <v>2013</v>
          </cell>
          <cell r="H966">
            <v>41568</v>
          </cell>
          <cell r="I966" t="str">
            <v>Furniture BSTP</v>
          </cell>
          <cell r="J966">
            <v>19.489999999999998</v>
          </cell>
          <cell r="K966">
            <v>0</v>
          </cell>
          <cell r="L966">
            <v>19.489999999999998</v>
          </cell>
        </row>
        <row r="967">
          <cell r="E967">
            <v>10476</v>
          </cell>
          <cell r="F967" t="str">
            <v>Пылесос</v>
          </cell>
          <cell r="G967">
            <v>2013</v>
          </cell>
          <cell r="H967">
            <v>41571</v>
          </cell>
          <cell r="I967" t="str">
            <v>Furniture BSTP</v>
          </cell>
          <cell r="J967">
            <v>4.4400000000000004</v>
          </cell>
          <cell r="K967">
            <v>0</v>
          </cell>
          <cell r="L967">
            <v>4.4400000000000004</v>
          </cell>
        </row>
        <row r="968">
          <cell r="E968">
            <v>10732</v>
          </cell>
          <cell r="F968" t="str">
            <v>Пылесос Samsung - VCC8850H3B</v>
          </cell>
          <cell r="G968">
            <v>2015</v>
          </cell>
          <cell r="H968">
            <v>42178</v>
          </cell>
          <cell r="I968" t="str">
            <v>Furniture BSTP</v>
          </cell>
          <cell r="J968">
            <v>33.03</v>
          </cell>
          <cell r="K968">
            <v>0</v>
          </cell>
          <cell r="L968">
            <v>33.03</v>
          </cell>
        </row>
        <row r="969">
          <cell r="E969">
            <v>10224</v>
          </cell>
          <cell r="F969" t="str">
            <v>Радиомонтажный стол</v>
          </cell>
          <cell r="G969">
            <v>2013</v>
          </cell>
          <cell r="H969">
            <v>41562</v>
          </cell>
          <cell r="I969" t="str">
            <v>Furniture BSTP</v>
          </cell>
          <cell r="J969">
            <v>8.35</v>
          </cell>
          <cell r="K969">
            <v>0</v>
          </cell>
          <cell r="L969">
            <v>8.35</v>
          </cell>
        </row>
        <row r="970">
          <cell r="E970">
            <v>5253</v>
          </cell>
          <cell r="F970" t="str">
            <v>Сейф</v>
          </cell>
          <cell r="G970">
            <v>2005</v>
          </cell>
          <cell r="H970">
            <v>38534</v>
          </cell>
          <cell r="I970" t="str">
            <v>Furniture BSTP</v>
          </cell>
          <cell r="J970">
            <v>0</v>
          </cell>
          <cell r="K970">
            <v>0</v>
          </cell>
          <cell r="L970">
            <v>0</v>
          </cell>
        </row>
        <row r="971">
          <cell r="E971">
            <v>6002</v>
          </cell>
          <cell r="F971" t="str">
            <v>Сейф</v>
          </cell>
          <cell r="G971">
            <v>2008</v>
          </cell>
          <cell r="H971">
            <v>39757</v>
          </cell>
          <cell r="I971" t="str">
            <v>Furniture BSTP</v>
          </cell>
          <cell r="J971">
            <v>0</v>
          </cell>
          <cell r="K971">
            <v>0</v>
          </cell>
          <cell r="L971">
            <v>0</v>
          </cell>
        </row>
        <row r="972">
          <cell r="E972" t="str">
            <v>Z0240</v>
          </cell>
          <cell r="F972" t="str">
            <v>Сейф металич. Мален.</v>
          </cell>
          <cell r="G972">
            <v>2000</v>
          </cell>
          <cell r="H972">
            <v>36617</v>
          </cell>
          <cell r="I972" t="str">
            <v>Furniture BSTP</v>
          </cell>
          <cell r="J972">
            <v>0</v>
          </cell>
          <cell r="K972">
            <v>0</v>
          </cell>
          <cell r="L972">
            <v>0</v>
          </cell>
        </row>
        <row r="973">
          <cell r="E973">
            <v>10555</v>
          </cell>
          <cell r="F973" t="str">
            <v>Скамейка гордеробная деревянная с металлическим каркасом</v>
          </cell>
          <cell r="G973">
            <v>2013</v>
          </cell>
          <cell r="H973">
            <v>41562</v>
          </cell>
          <cell r="I973" t="str">
            <v>Furniture BSTP</v>
          </cell>
          <cell r="J973">
            <v>42.74</v>
          </cell>
          <cell r="K973">
            <v>0</v>
          </cell>
          <cell r="L973">
            <v>42.74</v>
          </cell>
        </row>
        <row r="974">
          <cell r="E974">
            <v>10557</v>
          </cell>
          <cell r="F974" t="str">
            <v>Скамейка гордеробная деревянная с металлическим каркасом</v>
          </cell>
          <cell r="G974">
            <v>2013</v>
          </cell>
          <cell r="H974">
            <v>41562</v>
          </cell>
          <cell r="I974" t="str">
            <v>Furniture BSTP</v>
          </cell>
          <cell r="J974">
            <v>45.94</v>
          </cell>
          <cell r="K974">
            <v>0</v>
          </cell>
          <cell r="L974">
            <v>45.94</v>
          </cell>
        </row>
        <row r="975">
          <cell r="E975">
            <v>10559</v>
          </cell>
          <cell r="F975" t="str">
            <v>Скамейка гордеробная деревянная с металлическим каркасом</v>
          </cell>
          <cell r="G975">
            <v>2013</v>
          </cell>
          <cell r="H975">
            <v>41562</v>
          </cell>
          <cell r="I975" t="str">
            <v>Furniture BSTP</v>
          </cell>
          <cell r="J975">
            <v>49.24</v>
          </cell>
          <cell r="K975">
            <v>0</v>
          </cell>
          <cell r="L975">
            <v>49.24</v>
          </cell>
        </row>
        <row r="976">
          <cell r="E976">
            <v>10562</v>
          </cell>
          <cell r="F976" t="str">
            <v>Скамейка гордеробная деревянная с металлическим каркасом</v>
          </cell>
          <cell r="G976">
            <v>2013</v>
          </cell>
          <cell r="H976">
            <v>41562</v>
          </cell>
          <cell r="I976" t="str">
            <v>Furniture BSTP</v>
          </cell>
          <cell r="J976">
            <v>16.420000000000002</v>
          </cell>
          <cell r="K976">
            <v>0</v>
          </cell>
          <cell r="L976">
            <v>16.420000000000002</v>
          </cell>
        </row>
        <row r="977">
          <cell r="E977">
            <v>10564</v>
          </cell>
          <cell r="F977" t="str">
            <v>Скамейка гордеробная деревянная с металлическим каркасом</v>
          </cell>
          <cell r="G977">
            <v>2013</v>
          </cell>
          <cell r="H977">
            <v>41562</v>
          </cell>
          <cell r="I977" t="str">
            <v>Furniture BSTP</v>
          </cell>
          <cell r="J977">
            <v>6.53</v>
          </cell>
          <cell r="K977">
            <v>0</v>
          </cell>
          <cell r="L977">
            <v>6.53</v>
          </cell>
        </row>
        <row r="978">
          <cell r="E978">
            <v>10566</v>
          </cell>
          <cell r="F978" t="str">
            <v>Скамейка гордеробная деревянная с металлическим каркасом</v>
          </cell>
          <cell r="G978">
            <v>2013</v>
          </cell>
          <cell r="H978">
            <v>41562</v>
          </cell>
          <cell r="I978" t="str">
            <v>Furniture BSTP</v>
          </cell>
          <cell r="J978">
            <v>42.74</v>
          </cell>
          <cell r="K978">
            <v>0</v>
          </cell>
          <cell r="L978">
            <v>42.74</v>
          </cell>
        </row>
        <row r="979">
          <cell r="E979">
            <v>10568</v>
          </cell>
          <cell r="F979" t="str">
            <v>Скамейка гордеробная деревянная с металлическим каркасом</v>
          </cell>
          <cell r="G979">
            <v>2013</v>
          </cell>
          <cell r="H979">
            <v>41562</v>
          </cell>
          <cell r="I979" t="str">
            <v>Furniture BSTP</v>
          </cell>
          <cell r="J979">
            <v>45.94</v>
          </cell>
          <cell r="K979">
            <v>0</v>
          </cell>
          <cell r="L979">
            <v>45.94</v>
          </cell>
        </row>
        <row r="980">
          <cell r="E980">
            <v>10570</v>
          </cell>
          <cell r="F980" t="str">
            <v>Скамейка гордеробная деревянная с металлическим каркасом</v>
          </cell>
          <cell r="G980">
            <v>2013</v>
          </cell>
          <cell r="H980">
            <v>41562</v>
          </cell>
          <cell r="I980" t="str">
            <v>Furniture BSTP</v>
          </cell>
          <cell r="J980">
            <v>39.369999999999997</v>
          </cell>
          <cell r="K980">
            <v>0</v>
          </cell>
          <cell r="L980">
            <v>39.369999999999997</v>
          </cell>
        </row>
        <row r="981">
          <cell r="E981">
            <v>10573</v>
          </cell>
          <cell r="F981" t="str">
            <v>Скамейка гордеробная деревянная с металлическим каркасом</v>
          </cell>
          <cell r="G981">
            <v>2013</v>
          </cell>
          <cell r="H981">
            <v>41562</v>
          </cell>
          <cell r="I981" t="str">
            <v>Furniture BSTP</v>
          </cell>
          <cell r="J981">
            <v>6.53</v>
          </cell>
          <cell r="K981">
            <v>0</v>
          </cell>
          <cell r="L981">
            <v>6.53</v>
          </cell>
        </row>
        <row r="982">
          <cell r="E982">
            <v>10494</v>
          </cell>
          <cell r="F982" t="str">
            <v>Слайсер  600*500*500мм</v>
          </cell>
          <cell r="G982">
            <v>2013</v>
          </cell>
          <cell r="H982">
            <v>41568</v>
          </cell>
          <cell r="I982" t="str">
            <v>Furniture BSTP</v>
          </cell>
          <cell r="J982">
            <v>11.04</v>
          </cell>
          <cell r="K982">
            <v>0</v>
          </cell>
          <cell r="L982">
            <v>11.04</v>
          </cell>
        </row>
        <row r="983">
          <cell r="E983">
            <v>9927</v>
          </cell>
          <cell r="F983" t="str">
            <v>Стандартный стол</v>
          </cell>
          <cell r="G983">
            <v>2013</v>
          </cell>
          <cell r="H983">
            <v>41562</v>
          </cell>
          <cell r="I983" t="str">
            <v>Furniture BSTP</v>
          </cell>
          <cell r="J983">
            <v>7.08</v>
          </cell>
          <cell r="K983">
            <v>0</v>
          </cell>
          <cell r="L983">
            <v>7.08</v>
          </cell>
        </row>
        <row r="984">
          <cell r="E984">
            <v>10478</v>
          </cell>
          <cell r="F984" t="str">
            <v>Стандартный стол</v>
          </cell>
          <cell r="G984">
            <v>2013</v>
          </cell>
          <cell r="H984">
            <v>41571</v>
          </cell>
          <cell r="I984" t="str">
            <v>Furniture BSTP</v>
          </cell>
          <cell r="J984">
            <v>3.41</v>
          </cell>
          <cell r="K984">
            <v>0</v>
          </cell>
          <cell r="L984">
            <v>3.41</v>
          </cell>
        </row>
        <row r="985">
          <cell r="E985">
            <v>10479</v>
          </cell>
          <cell r="F985" t="str">
            <v>Стандартный стол</v>
          </cell>
          <cell r="G985">
            <v>2013</v>
          </cell>
          <cell r="H985">
            <v>41571</v>
          </cell>
          <cell r="I985" t="str">
            <v>Furniture BSTP</v>
          </cell>
          <cell r="J985">
            <v>3.41</v>
          </cell>
          <cell r="K985">
            <v>0</v>
          </cell>
          <cell r="L985">
            <v>3.41</v>
          </cell>
        </row>
        <row r="986">
          <cell r="E986">
            <v>10422</v>
          </cell>
          <cell r="F986" t="str">
            <v>Стеклянная подставка под телевизор</v>
          </cell>
          <cell r="G986">
            <v>2013</v>
          </cell>
          <cell r="H986">
            <v>41562</v>
          </cell>
          <cell r="I986" t="str">
            <v>Furniture BSTP</v>
          </cell>
          <cell r="J986">
            <v>4.84</v>
          </cell>
          <cell r="K986">
            <v>0</v>
          </cell>
          <cell r="L986">
            <v>4.84</v>
          </cell>
        </row>
        <row r="987">
          <cell r="E987">
            <v>6352</v>
          </cell>
          <cell r="F987" t="str">
            <v>Стол  для   I  зам. ген.  директора   КМ-122   РАНДИ</v>
          </cell>
          <cell r="G987">
            <v>2010</v>
          </cell>
          <cell r="H987">
            <v>40233</v>
          </cell>
          <cell r="I987" t="str">
            <v>Furniture BSTP</v>
          </cell>
          <cell r="J987">
            <v>0</v>
          </cell>
          <cell r="K987">
            <v>0</v>
          </cell>
          <cell r="L987">
            <v>0</v>
          </cell>
        </row>
        <row r="988">
          <cell r="E988">
            <v>6351</v>
          </cell>
          <cell r="F988" t="str">
            <v>Стол  для   совещания  на 6 человек ген. директор MG -117   РАНДИ</v>
          </cell>
          <cell r="G988">
            <v>2010</v>
          </cell>
          <cell r="H988">
            <v>40233</v>
          </cell>
          <cell r="I988" t="str">
            <v>Furniture BSTP</v>
          </cell>
          <cell r="J988">
            <v>0</v>
          </cell>
          <cell r="K988">
            <v>0</v>
          </cell>
          <cell r="L988">
            <v>0</v>
          </cell>
        </row>
        <row r="989">
          <cell r="E989">
            <v>6347</v>
          </cell>
          <cell r="F989" t="str">
            <v>Стол  для  ген. директора  КМ-316   РАНДИ</v>
          </cell>
          <cell r="G989">
            <v>2010</v>
          </cell>
          <cell r="H989">
            <v>40233</v>
          </cell>
          <cell r="I989" t="str">
            <v>Furniture BSTP</v>
          </cell>
          <cell r="J989">
            <v>0</v>
          </cell>
          <cell r="K989">
            <v>0</v>
          </cell>
          <cell r="L989">
            <v>0</v>
          </cell>
        </row>
        <row r="990">
          <cell r="E990">
            <v>6354</v>
          </cell>
          <cell r="F990" t="str">
            <v>Стол  для  зам. директора по ком. вопросам    КМ-122   РАНДИ</v>
          </cell>
          <cell r="G990">
            <v>2010</v>
          </cell>
          <cell r="H990">
            <v>40233</v>
          </cell>
          <cell r="I990" t="str">
            <v>Furniture BSTP</v>
          </cell>
          <cell r="J990">
            <v>0</v>
          </cell>
          <cell r="K990">
            <v>0</v>
          </cell>
          <cell r="L990">
            <v>0</v>
          </cell>
        </row>
        <row r="991">
          <cell r="E991">
            <v>6358</v>
          </cell>
          <cell r="F991" t="str">
            <v>Стол  для  зам. директора по фин.. вопросам    КМ-122   РАНДИ</v>
          </cell>
          <cell r="G991">
            <v>2010</v>
          </cell>
          <cell r="H991">
            <v>40233</v>
          </cell>
          <cell r="I991" t="str">
            <v>Furniture BSTP</v>
          </cell>
          <cell r="J991">
            <v>0</v>
          </cell>
          <cell r="K991">
            <v>0</v>
          </cell>
          <cell r="L991">
            <v>0</v>
          </cell>
        </row>
        <row r="992">
          <cell r="E992">
            <v>6360</v>
          </cell>
          <cell r="F992" t="str">
            <v>Стол  для  конференций    MG-117  РАНДИ</v>
          </cell>
          <cell r="G992">
            <v>2010</v>
          </cell>
          <cell r="H992">
            <v>40233</v>
          </cell>
          <cell r="I992" t="str">
            <v>Furniture BSTP</v>
          </cell>
          <cell r="J992">
            <v>0</v>
          </cell>
          <cell r="K992">
            <v>0</v>
          </cell>
          <cell r="L992">
            <v>0</v>
          </cell>
        </row>
        <row r="993">
          <cell r="E993">
            <v>6353</v>
          </cell>
          <cell r="F993" t="str">
            <v>Стол  для зам. директора по общим вопросам КМ-122   РАНДИ</v>
          </cell>
          <cell r="G993">
            <v>2010</v>
          </cell>
          <cell r="H993">
            <v>40233</v>
          </cell>
          <cell r="I993" t="str">
            <v>Furniture BSTP</v>
          </cell>
          <cell r="J993">
            <v>0</v>
          </cell>
          <cell r="K993">
            <v>0</v>
          </cell>
          <cell r="L993">
            <v>0</v>
          </cell>
        </row>
        <row r="994">
          <cell r="E994" t="str">
            <v>Z0188</v>
          </cell>
          <cell r="F994" t="str">
            <v>Стол д/телевизора</v>
          </cell>
          <cell r="G994">
            <v>2006</v>
          </cell>
          <cell r="H994">
            <v>38777</v>
          </cell>
          <cell r="I994" t="str">
            <v>Furniture BSTP</v>
          </cell>
          <cell r="J994">
            <v>0</v>
          </cell>
          <cell r="K994">
            <v>0</v>
          </cell>
          <cell r="L994">
            <v>0</v>
          </cell>
        </row>
        <row r="995">
          <cell r="E995">
            <v>10000</v>
          </cell>
          <cell r="F995" t="str">
            <v>Стол для конференции</v>
          </cell>
          <cell r="G995">
            <v>2013</v>
          </cell>
          <cell r="H995">
            <v>41562</v>
          </cell>
          <cell r="I995" t="str">
            <v>Furniture BSTP</v>
          </cell>
          <cell r="J995">
            <v>65.709999999999994</v>
          </cell>
          <cell r="K995">
            <v>0</v>
          </cell>
          <cell r="L995">
            <v>65.709999999999994</v>
          </cell>
        </row>
        <row r="996">
          <cell r="E996">
            <v>10211</v>
          </cell>
          <cell r="F996" t="str">
            <v>Стол для мониторов заказной ( на7 мон) с допол ярусом для аппаратуры</v>
          </cell>
          <cell r="G996">
            <v>2013</v>
          </cell>
          <cell r="H996">
            <v>41562</v>
          </cell>
          <cell r="I996" t="str">
            <v>Furniture BSTP</v>
          </cell>
          <cell r="J996">
            <v>45.11</v>
          </cell>
          <cell r="K996">
            <v>0</v>
          </cell>
          <cell r="L996">
            <v>45.11</v>
          </cell>
        </row>
        <row r="997">
          <cell r="E997">
            <v>10429</v>
          </cell>
          <cell r="F997" t="str">
            <v>Стол для ресепшн 296*70*76</v>
          </cell>
          <cell r="G997">
            <v>2013</v>
          </cell>
          <cell r="H997">
            <v>41562</v>
          </cell>
          <cell r="I997" t="str">
            <v>Furniture BSTP</v>
          </cell>
          <cell r="J997">
            <v>13.55</v>
          </cell>
          <cell r="K997">
            <v>0</v>
          </cell>
          <cell r="L997">
            <v>13.55</v>
          </cell>
        </row>
        <row r="998">
          <cell r="E998">
            <v>10432</v>
          </cell>
          <cell r="F998" t="str">
            <v>Стол для ресепшн 296*70*76</v>
          </cell>
          <cell r="G998">
            <v>2013</v>
          </cell>
          <cell r="H998">
            <v>41562</v>
          </cell>
          <cell r="I998" t="str">
            <v>Furniture BSTP</v>
          </cell>
          <cell r="J998">
            <v>13.55</v>
          </cell>
          <cell r="K998">
            <v>0</v>
          </cell>
          <cell r="L998">
            <v>13.55</v>
          </cell>
        </row>
        <row r="999">
          <cell r="E999">
            <v>10548</v>
          </cell>
          <cell r="F999" t="str">
            <v>Стол для сбора отходов (с бортиком и шкафом)</v>
          </cell>
          <cell r="G999">
            <v>2013</v>
          </cell>
          <cell r="H999">
            <v>41568</v>
          </cell>
          <cell r="I999" t="str">
            <v>Furniture BSTP</v>
          </cell>
          <cell r="J999">
            <v>13.7</v>
          </cell>
          <cell r="K999">
            <v>0</v>
          </cell>
          <cell r="L999">
            <v>13.7</v>
          </cell>
        </row>
        <row r="1000">
          <cell r="E1000">
            <v>10285</v>
          </cell>
          <cell r="F1000" t="str">
            <v>Стол для совешаний на 8 чел</v>
          </cell>
          <cell r="G1000">
            <v>2013</v>
          </cell>
          <cell r="H1000">
            <v>41562</v>
          </cell>
          <cell r="I1000" t="str">
            <v>Furniture BSTP</v>
          </cell>
          <cell r="J1000">
            <v>25.25</v>
          </cell>
          <cell r="K1000">
            <v>0</v>
          </cell>
          <cell r="L1000">
            <v>25.25</v>
          </cell>
        </row>
        <row r="1001">
          <cell r="E1001">
            <v>10371</v>
          </cell>
          <cell r="F1001" t="str">
            <v>Стол для совешаний на 8 чел</v>
          </cell>
          <cell r="G1001">
            <v>2013</v>
          </cell>
          <cell r="H1001">
            <v>41562</v>
          </cell>
          <cell r="I1001" t="str">
            <v>Furniture BSTP</v>
          </cell>
          <cell r="J1001">
            <v>25.25</v>
          </cell>
          <cell r="K1001">
            <v>0</v>
          </cell>
          <cell r="L1001">
            <v>25.25</v>
          </cell>
        </row>
        <row r="1002">
          <cell r="E1002">
            <v>10014</v>
          </cell>
          <cell r="F1002" t="str">
            <v>Стол для тальманов (на 6 чел - 1шт) D-200 X100sm</v>
          </cell>
          <cell r="G1002">
            <v>2013</v>
          </cell>
          <cell r="H1002">
            <v>41562</v>
          </cell>
          <cell r="I1002" t="str">
            <v>Furniture BSTP</v>
          </cell>
          <cell r="J1002">
            <v>10.77</v>
          </cell>
          <cell r="K1002">
            <v>0</v>
          </cell>
          <cell r="L1002">
            <v>10.77</v>
          </cell>
        </row>
        <row r="1003">
          <cell r="E1003">
            <v>9942</v>
          </cell>
          <cell r="F1003" t="str">
            <v>Стол для телевизора</v>
          </cell>
          <cell r="G1003">
            <v>2013</v>
          </cell>
          <cell r="H1003">
            <v>41562</v>
          </cell>
          <cell r="I1003" t="str">
            <v>Furniture BSTP</v>
          </cell>
          <cell r="J1003">
            <v>1.71</v>
          </cell>
          <cell r="K1003">
            <v>0</v>
          </cell>
          <cell r="L1003">
            <v>1.71</v>
          </cell>
        </row>
        <row r="1004">
          <cell r="E1004">
            <v>9986</v>
          </cell>
          <cell r="F1004" t="str">
            <v>Стол для телевизора стандартный</v>
          </cell>
          <cell r="G1004">
            <v>2013</v>
          </cell>
          <cell r="H1004">
            <v>41562</v>
          </cell>
          <cell r="I1004" t="str">
            <v>Furniture BSTP</v>
          </cell>
          <cell r="J1004">
            <v>1.71</v>
          </cell>
          <cell r="K1004">
            <v>0</v>
          </cell>
          <cell r="L1004">
            <v>1.71</v>
          </cell>
        </row>
        <row r="1005">
          <cell r="E1005">
            <v>10256</v>
          </cell>
          <cell r="F1005" t="str">
            <v>Стол для чертежей</v>
          </cell>
          <cell r="G1005">
            <v>2013</v>
          </cell>
          <cell r="H1005">
            <v>41562</v>
          </cell>
          <cell r="I1005" t="str">
            <v>Furniture BSTP</v>
          </cell>
          <cell r="J1005">
            <v>13.63</v>
          </cell>
          <cell r="K1005">
            <v>0</v>
          </cell>
          <cell r="L1005">
            <v>13.63</v>
          </cell>
        </row>
        <row r="1006">
          <cell r="E1006">
            <v>10206</v>
          </cell>
          <cell r="F1006" t="str">
            <v>Стол журнальный</v>
          </cell>
          <cell r="G1006">
            <v>2013</v>
          </cell>
          <cell r="H1006">
            <v>41562</v>
          </cell>
          <cell r="I1006" t="str">
            <v>Furniture BSTP</v>
          </cell>
          <cell r="J1006">
            <v>5.82</v>
          </cell>
          <cell r="K1006">
            <v>0</v>
          </cell>
          <cell r="L1006">
            <v>5.82</v>
          </cell>
        </row>
        <row r="1007">
          <cell r="E1007">
            <v>10280</v>
          </cell>
          <cell r="F1007" t="str">
            <v>Стол журнальный</v>
          </cell>
          <cell r="G1007">
            <v>2013</v>
          </cell>
          <cell r="H1007">
            <v>41562</v>
          </cell>
          <cell r="I1007" t="str">
            <v>Furniture BSTP</v>
          </cell>
          <cell r="J1007">
            <v>5.82</v>
          </cell>
          <cell r="K1007">
            <v>0</v>
          </cell>
          <cell r="L1007">
            <v>5.82</v>
          </cell>
        </row>
        <row r="1008">
          <cell r="E1008">
            <v>10307</v>
          </cell>
          <cell r="F1008" t="str">
            <v>Стол журнальный</v>
          </cell>
          <cell r="G1008">
            <v>2013</v>
          </cell>
          <cell r="H1008">
            <v>41562</v>
          </cell>
          <cell r="I1008" t="str">
            <v>Furniture BSTP</v>
          </cell>
          <cell r="J1008">
            <v>5.82</v>
          </cell>
          <cell r="K1008">
            <v>0</v>
          </cell>
          <cell r="L1008">
            <v>5.82</v>
          </cell>
        </row>
        <row r="1009">
          <cell r="E1009">
            <v>10366</v>
          </cell>
          <cell r="F1009" t="str">
            <v>Стол журнальный</v>
          </cell>
          <cell r="G1009">
            <v>2013</v>
          </cell>
          <cell r="H1009">
            <v>41562</v>
          </cell>
          <cell r="I1009" t="str">
            <v>Furniture BSTP</v>
          </cell>
          <cell r="J1009">
            <v>5.82</v>
          </cell>
          <cell r="K1009">
            <v>0</v>
          </cell>
          <cell r="L1009">
            <v>5.82</v>
          </cell>
        </row>
        <row r="1010">
          <cell r="E1010">
            <v>10387</v>
          </cell>
          <cell r="F1010" t="str">
            <v>Стол журнальный</v>
          </cell>
          <cell r="G1010">
            <v>2013</v>
          </cell>
          <cell r="H1010">
            <v>41562</v>
          </cell>
          <cell r="I1010" t="str">
            <v>Furniture BSTP</v>
          </cell>
          <cell r="J1010">
            <v>5.82</v>
          </cell>
          <cell r="K1010">
            <v>0</v>
          </cell>
          <cell r="L1010">
            <v>5.82</v>
          </cell>
        </row>
        <row r="1011">
          <cell r="E1011">
            <v>10399</v>
          </cell>
          <cell r="F1011" t="str">
            <v>Стол журнальный</v>
          </cell>
          <cell r="G1011">
            <v>2013</v>
          </cell>
          <cell r="H1011">
            <v>41562</v>
          </cell>
          <cell r="I1011" t="str">
            <v>Furniture BSTP</v>
          </cell>
          <cell r="J1011">
            <v>5.82</v>
          </cell>
          <cell r="K1011">
            <v>0</v>
          </cell>
          <cell r="L1011">
            <v>5.82</v>
          </cell>
        </row>
        <row r="1012">
          <cell r="E1012">
            <v>10410</v>
          </cell>
          <cell r="F1012" t="str">
            <v>Стол журнальный</v>
          </cell>
          <cell r="G1012">
            <v>2013</v>
          </cell>
          <cell r="H1012">
            <v>41562</v>
          </cell>
          <cell r="I1012" t="str">
            <v>Furniture BSTP</v>
          </cell>
          <cell r="J1012">
            <v>5.82</v>
          </cell>
          <cell r="K1012">
            <v>0</v>
          </cell>
          <cell r="L1012">
            <v>5.82</v>
          </cell>
        </row>
        <row r="1013">
          <cell r="E1013">
            <v>10415</v>
          </cell>
          <cell r="F1013" t="str">
            <v>Стол журнальный</v>
          </cell>
          <cell r="G1013">
            <v>2013</v>
          </cell>
          <cell r="H1013">
            <v>41562</v>
          </cell>
          <cell r="I1013" t="str">
            <v>Furniture BSTP</v>
          </cell>
          <cell r="J1013">
            <v>5.82</v>
          </cell>
          <cell r="K1013">
            <v>0</v>
          </cell>
          <cell r="L1013">
            <v>5.82</v>
          </cell>
        </row>
        <row r="1014">
          <cell r="E1014">
            <v>10467</v>
          </cell>
          <cell r="F1014" t="str">
            <v>Стол журнальный</v>
          </cell>
          <cell r="G1014">
            <v>2013</v>
          </cell>
          <cell r="H1014">
            <v>41562</v>
          </cell>
          <cell r="I1014" t="str">
            <v>Furniture BSTP</v>
          </cell>
          <cell r="J1014">
            <v>9.9499999999999993</v>
          </cell>
          <cell r="K1014">
            <v>0</v>
          </cell>
          <cell r="L1014">
            <v>9.9499999999999993</v>
          </cell>
        </row>
        <row r="1015">
          <cell r="E1015">
            <v>10472</v>
          </cell>
          <cell r="F1015" t="str">
            <v>Стол журнальный</v>
          </cell>
          <cell r="G1015">
            <v>2013</v>
          </cell>
          <cell r="H1015">
            <v>41562</v>
          </cell>
          <cell r="I1015" t="str">
            <v>Furniture BSTP</v>
          </cell>
          <cell r="J1015">
            <v>26.63</v>
          </cell>
          <cell r="K1015">
            <v>0</v>
          </cell>
          <cell r="L1015">
            <v>26.63</v>
          </cell>
        </row>
        <row r="1016">
          <cell r="E1016">
            <v>10473</v>
          </cell>
          <cell r="F1016" t="str">
            <v>Стол журнальный</v>
          </cell>
          <cell r="G1016">
            <v>2013</v>
          </cell>
          <cell r="H1016">
            <v>41562</v>
          </cell>
          <cell r="I1016" t="str">
            <v>Furniture BSTP</v>
          </cell>
          <cell r="J1016">
            <v>5.92</v>
          </cell>
          <cell r="K1016">
            <v>0</v>
          </cell>
          <cell r="L1016">
            <v>5.92</v>
          </cell>
        </row>
        <row r="1017">
          <cell r="E1017">
            <v>6131</v>
          </cell>
          <cell r="F1017" t="str">
            <v>Стол кабинетный</v>
          </cell>
          <cell r="G1017">
            <v>2000</v>
          </cell>
          <cell r="H1017">
            <v>36617</v>
          </cell>
          <cell r="I1017" t="str">
            <v>Furniture BSTP</v>
          </cell>
          <cell r="J1017">
            <v>0</v>
          </cell>
          <cell r="K1017">
            <v>0</v>
          </cell>
          <cell r="L1017">
            <v>0</v>
          </cell>
        </row>
        <row r="1018">
          <cell r="E1018">
            <v>10200</v>
          </cell>
          <cell r="F1018" t="str">
            <v>Стол кабинетный 200*100*78</v>
          </cell>
          <cell r="G1018">
            <v>2013</v>
          </cell>
          <cell r="H1018">
            <v>41562</v>
          </cell>
          <cell r="I1018" t="str">
            <v>Furniture BSTP</v>
          </cell>
          <cell r="J1018">
            <v>41.7</v>
          </cell>
          <cell r="K1018">
            <v>0</v>
          </cell>
          <cell r="L1018">
            <v>41.7</v>
          </cell>
        </row>
        <row r="1019">
          <cell r="E1019">
            <v>10273</v>
          </cell>
          <cell r="F1019" t="str">
            <v>Стол кабинетный 200*100*78</v>
          </cell>
          <cell r="G1019">
            <v>2013</v>
          </cell>
          <cell r="H1019">
            <v>41562</v>
          </cell>
          <cell r="I1019" t="str">
            <v>Furniture BSTP</v>
          </cell>
          <cell r="J1019">
            <v>41.7</v>
          </cell>
          <cell r="K1019">
            <v>0</v>
          </cell>
          <cell r="L1019">
            <v>41.7</v>
          </cell>
        </row>
        <row r="1020">
          <cell r="E1020">
            <v>10355</v>
          </cell>
          <cell r="F1020" t="str">
            <v>Стол кабинетный 200*100*78</v>
          </cell>
          <cell r="G1020">
            <v>2013</v>
          </cell>
          <cell r="H1020">
            <v>41562</v>
          </cell>
          <cell r="I1020" t="str">
            <v>Furniture BSTP</v>
          </cell>
          <cell r="J1020">
            <v>41.7</v>
          </cell>
          <cell r="K1020">
            <v>0</v>
          </cell>
          <cell r="L1020">
            <v>41.7</v>
          </cell>
        </row>
        <row r="1021">
          <cell r="E1021">
            <v>10359</v>
          </cell>
          <cell r="F1021" t="str">
            <v>Стол кабинетный 200*100*78</v>
          </cell>
          <cell r="G1021">
            <v>2013</v>
          </cell>
          <cell r="H1021">
            <v>41562</v>
          </cell>
          <cell r="I1021" t="str">
            <v>Furniture BSTP</v>
          </cell>
          <cell r="J1021">
            <v>41.7</v>
          </cell>
          <cell r="K1021">
            <v>0</v>
          </cell>
          <cell r="L1021">
            <v>41.7</v>
          </cell>
        </row>
        <row r="1022">
          <cell r="E1022">
            <v>10381</v>
          </cell>
          <cell r="F1022" t="str">
            <v>Стол кабинетный 200*100*78</v>
          </cell>
          <cell r="G1022">
            <v>2013</v>
          </cell>
          <cell r="H1022">
            <v>41562</v>
          </cell>
          <cell r="I1022" t="str">
            <v>Furniture BSTP</v>
          </cell>
          <cell r="J1022">
            <v>41.7</v>
          </cell>
          <cell r="K1022">
            <v>0</v>
          </cell>
          <cell r="L1022">
            <v>41.7</v>
          </cell>
        </row>
        <row r="1023">
          <cell r="E1023">
            <v>10392</v>
          </cell>
          <cell r="F1023" t="str">
            <v>Стол кабинетный 200*100*78</v>
          </cell>
          <cell r="G1023">
            <v>2013</v>
          </cell>
          <cell r="H1023">
            <v>41562</v>
          </cell>
          <cell r="I1023" t="str">
            <v>Furniture BSTP</v>
          </cell>
          <cell r="J1023">
            <v>41.7</v>
          </cell>
          <cell r="K1023">
            <v>0</v>
          </cell>
          <cell r="L1023">
            <v>41.7</v>
          </cell>
        </row>
        <row r="1024">
          <cell r="E1024">
            <v>10404</v>
          </cell>
          <cell r="F1024" t="str">
            <v>Стол кабинетный 200*100*78</v>
          </cell>
          <cell r="G1024">
            <v>2013</v>
          </cell>
          <cell r="H1024">
            <v>41562</v>
          </cell>
          <cell r="I1024" t="str">
            <v>Furniture BSTP</v>
          </cell>
          <cell r="J1024">
            <v>41.7</v>
          </cell>
          <cell r="K1024">
            <v>0</v>
          </cell>
          <cell r="L1024">
            <v>41.7</v>
          </cell>
        </row>
        <row r="1025">
          <cell r="E1025">
            <v>6012</v>
          </cell>
          <cell r="F1025" t="str">
            <v>Стол кабинетный(комплект)</v>
          </cell>
          <cell r="G1025">
            <v>2008</v>
          </cell>
          <cell r="H1025">
            <v>39811</v>
          </cell>
          <cell r="I1025" t="str">
            <v>Furniture BSTP</v>
          </cell>
          <cell r="J1025">
            <v>0</v>
          </cell>
          <cell r="K1025">
            <v>0</v>
          </cell>
          <cell r="L1025">
            <v>0</v>
          </cell>
        </row>
        <row r="1026">
          <cell r="E1026" t="str">
            <v>Z0220</v>
          </cell>
          <cell r="F1026" t="str">
            <v>Стол компютерн.</v>
          </cell>
          <cell r="G1026">
            <v>2006</v>
          </cell>
          <cell r="H1026">
            <v>38961</v>
          </cell>
          <cell r="I1026" t="str">
            <v>Furniture BSTP</v>
          </cell>
          <cell r="J1026">
            <v>0</v>
          </cell>
          <cell r="K1026">
            <v>0</v>
          </cell>
          <cell r="L1026">
            <v>0</v>
          </cell>
        </row>
        <row r="1027">
          <cell r="E1027">
            <v>10025</v>
          </cell>
          <cell r="F1027" t="str">
            <v>Стол обеденный на 4 чел</v>
          </cell>
          <cell r="G1027">
            <v>2013</v>
          </cell>
          <cell r="H1027">
            <v>41562</v>
          </cell>
          <cell r="I1027" t="str">
            <v>Furniture BSTP</v>
          </cell>
          <cell r="J1027">
            <v>6.63</v>
          </cell>
          <cell r="K1027">
            <v>0</v>
          </cell>
          <cell r="L1027">
            <v>6.63</v>
          </cell>
        </row>
        <row r="1028">
          <cell r="E1028">
            <v>10026</v>
          </cell>
          <cell r="F1028" t="str">
            <v>Стол обеденный на 4 чел</v>
          </cell>
          <cell r="G1028">
            <v>2013</v>
          </cell>
          <cell r="H1028">
            <v>41562</v>
          </cell>
          <cell r="I1028" t="str">
            <v>Furniture BSTP</v>
          </cell>
          <cell r="J1028">
            <v>6.63</v>
          </cell>
          <cell r="K1028">
            <v>0</v>
          </cell>
          <cell r="L1028">
            <v>6.63</v>
          </cell>
        </row>
        <row r="1029">
          <cell r="E1029">
            <v>10027</v>
          </cell>
          <cell r="F1029" t="str">
            <v>Стол обеденный на 4 чел</v>
          </cell>
          <cell r="G1029">
            <v>2013</v>
          </cell>
          <cell r="H1029">
            <v>41562</v>
          </cell>
          <cell r="I1029" t="str">
            <v>Furniture BSTP</v>
          </cell>
          <cell r="J1029">
            <v>6.63</v>
          </cell>
          <cell r="K1029">
            <v>0</v>
          </cell>
          <cell r="L1029">
            <v>6.63</v>
          </cell>
        </row>
        <row r="1030">
          <cell r="E1030">
            <v>10028</v>
          </cell>
          <cell r="F1030" t="str">
            <v>Стол обеденный на 4 чел</v>
          </cell>
          <cell r="G1030">
            <v>2013</v>
          </cell>
          <cell r="H1030">
            <v>41562</v>
          </cell>
          <cell r="I1030" t="str">
            <v>Furniture BSTP</v>
          </cell>
          <cell r="J1030">
            <v>6.63</v>
          </cell>
          <cell r="K1030">
            <v>0</v>
          </cell>
          <cell r="L1030">
            <v>6.63</v>
          </cell>
        </row>
        <row r="1031">
          <cell r="E1031">
            <v>10029</v>
          </cell>
          <cell r="F1031" t="str">
            <v>Стол обеденный на 4 чел</v>
          </cell>
          <cell r="G1031">
            <v>2013</v>
          </cell>
          <cell r="H1031">
            <v>41562</v>
          </cell>
          <cell r="I1031" t="str">
            <v>Furniture BSTP</v>
          </cell>
          <cell r="J1031">
            <v>6.63</v>
          </cell>
          <cell r="K1031">
            <v>0</v>
          </cell>
          <cell r="L1031">
            <v>6.63</v>
          </cell>
        </row>
        <row r="1032">
          <cell r="E1032">
            <v>10030</v>
          </cell>
          <cell r="F1032" t="str">
            <v>Стол обеденный на 4 чел</v>
          </cell>
          <cell r="G1032">
            <v>2013</v>
          </cell>
          <cell r="H1032">
            <v>41562</v>
          </cell>
          <cell r="I1032" t="str">
            <v>Furniture BSTP</v>
          </cell>
          <cell r="J1032">
            <v>6.63</v>
          </cell>
          <cell r="K1032">
            <v>0</v>
          </cell>
          <cell r="L1032">
            <v>6.63</v>
          </cell>
        </row>
        <row r="1033">
          <cell r="E1033">
            <v>10031</v>
          </cell>
          <cell r="F1033" t="str">
            <v>Стол обеденный на 4 чел</v>
          </cell>
          <cell r="G1033">
            <v>2013</v>
          </cell>
          <cell r="H1033">
            <v>41562</v>
          </cell>
          <cell r="I1033" t="str">
            <v>Furniture BSTP</v>
          </cell>
          <cell r="J1033">
            <v>6.63</v>
          </cell>
          <cell r="K1033">
            <v>0</v>
          </cell>
          <cell r="L1033">
            <v>6.63</v>
          </cell>
        </row>
        <row r="1034">
          <cell r="E1034">
            <v>10032</v>
          </cell>
          <cell r="F1034" t="str">
            <v>Стол обеденный на 4 чел</v>
          </cell>
          <cell r="G1034">
            <v>2013</v>
          </cell>
          <cell r="H1034">
            <v>41562</v>
          </cell>
          <cell r="I1034" t="str">
            <v>Furniture BSTP</v>
          </cell>
          <cell r="J1034">
            <v>6.63</v>
          </cell>
          <cell r="K1034">
            <v>0</v>
          </cell>
          <cell r="L1034">
            <v>6.63</v>
          </cell>
        </row>
        <row r="1035">
          <cell r="E1035">
            <v>10033</v>
          </cell>
          <cell r="F1035" t="str">
            <v>Стол обеденный на 4 чел</v>
          </cell>
          <cell r="G1035">
            <v>2013</v>
          </cell>
          <cell r="H1035">
            <v>41562</v>
          </cell>
          <cell r="I1035" t="str">
            <v>Furniture BSTP</v>
          </cell>
          <cell r="J1035">
            <v>6.63</v>
          </cell>
          <cell r="K1035">
            <v>0</v>
          </cell>
          <cell r="L1035">
            <v>6.63</v>
          </cell>
        </row>
        <row r="1036">
          <cell r="E1036">
            <v>10065</v>
          </cell>
          <cell r="F1036" t="str">
            <v>Стол обеденный на 8 чел 170*85*73 поверхность покрытая пластикатом</v>
          </cell>
          <cell r="G1036">
            <v>2013</v>
          </cell>
          <cell r="H1036">
            <v>41562</v>
          </cell>
          <cell r="I1036" t="str">
            <v>Furniture BSTP</v>
          </cell>
          <cell r="J1036">
            <v>5.51</v>
          </cell>
          <cell r="K1036">
            <v>0</v>
          </cell>
          <cell r="L1036">
            <v>5.51</v>
          </cell>
        </row>
        <row r="1037">
          <cell r="E1037">
            <v>10066</v>
          </cell>
          <cell r="F1037" t="str">
            <v>Стол обеденный на 8 чел 170*85*73 поверхность покрытая пластикатом</v>
          </cell>
          <cell r="G1037">
            <v>2013</v>
          </cell>
          <cell r="H1037">
            <v>41562</v>
          </cell>
          <cell r="I1037" t="str">
            <v>Furniture BSTP</v>
          </cell>
          <cell r="J1037">
            <v>5.51</v>
          </cell>
          <cell r="K1037">
            <v>0</v>
          </cell>
          <cell r="L1037">
            <v>5.51</v>
          </cell>
        </row>
        <row r="1038">
          <cell r="E1038">
            <v>10067</v>
          </cell>
          <cell r="F1038" t="str">
            <v>Стол обеденный на 8 чел 170*85*73 поверхность покрытая пластикатом</v>
          </cell>
          <cell r="G1038">
            <v>2013</v>
          </cell>
          <cell r="H1038">
            <v>41562</v>
          </cell>
          <cell r="I1038" t="str">
            <v>Furniture BSTP</v>
          </cell>
          <cell r="J1038">
            <v>5.51</v>
          </cell>
          <cell r="K1038">
            <v>0</v>
          </cell>
          <cell r="L1038">
            <v>5.51</v>
          </cell>
        </row>
        <row r="1039">
          <cell r="E1039">
            <v>10068</v>
          </cell>
          <cell r="F1039" t="str">
            <v>Стол обеденный на 8 чел 170*85*73 поверхность покрытая пластикатом</v>
          </cell>
          <cell r="G1039">
            <v>2013</v>
          </cell>
          <cell r="H1039">
            <v>41562</v>
          </cell>
          <cell r="I1039" t="str">
            <v>Furniture BSTP</v>
          </cell>
          <cell r="J1039">
            <v>5.51</v>
          </cell>
          <cell r="K1039">
            <v>0</v>
          </cell>
          <cell r="L1039">
            <v>5.51</v>
          </cell>
        </row>
        <row r="1040">
          <cell r="E1040">
            <v>10069</v>
          </cell>
          <cell r="F1040" t="str">
            <v>Стол обеденный на 8 чел 170*85*73 поверхность покрытая пластикатом</v>
          </cell>
          <cell r="G1040">
            <v>2013</v>
          </cell>
          <cell r="H1040">
            <v>41562</v>
          </cell>
          <cell r="I1040" t="str">
            <v>Furniture BSTP</v>
          </cell>
          <cell r="J1040">
            <v>5.51</v>
          </cell>
          <cell r="K1040">
            <v>0</v>
          </cell>
          <cell r="L1040">
            <v>5.51</v>
          </cell>
        </row>
        <row r="1041">
          <cell r="E1041">
            <v>10070</v>
          </cell>
          <cell r="F1041" t="str">
            <v>Стол обеденный на 8 чел 170*85*73 поверхность покрытая пластикатом</v>
          </cell>
          <cell r="G1041">
            <v>2013</v>
          </cell>
          <cell r="H1041">
            <v>41562</v>
          </cell>
          <cell r="I1041" t="str">
            <v>Furniture BSTP</v>
          </cell>
          <cell r="J1041">
            <v>5.51</v>
          </cell>
          <cell r="K1041">
            <v>0</v>
          </cell>
          <cell r="L1041">
            <v>5.51</v>
          </cell>
        </row>
        <row r="1042">
          <cell r="E1042">
            <v>10071</v>
          </cell>
          <cell r="F1042" t="str">
            <v>Стол обеденный на 8 чел 170*85*73 поверхность покрытая пластикатом</v>
          </cell>
          <cell r="G1042">
            <v>2013</v>
          </cell>
          <cell r="H1042">
            <v>41562</v>
          </cell>
          <cell r="I1042" t="str">
            <v>Furniture BSTP</v>
          </cell>
          <cell r="J1042">
            <v>5.51</v>
          </cell>
          <cell r="K1042">
            <v>0</v>
          </cell>
          <cell r="L1042">
            <v>5.51</v>
          </cell>
        </row>
        <row r="1043">
          <cell r="E1043">
            <v>10072</v>
          </cell>
          <cell r="F1043" t="str">
            <v>Стол обеденный на 8 чел 170*85*73 поверхность покрытая пластикатом</v>
          </cell>
          <cell r="G1043">
            <v>2013</v>
          </cell>
          <cell r="H1043">
            <v>41562</v>
          </cell>
          <cell r="I1043" t="str">
            <v>Furniture BSTP</v>
          </cell>
          <cell r="J1043">
            <v>5.51</v>
          </cell>
          <cell r="K1043">
            <v>0</v>
          </cell>
          <cell r="L1043">
            <v>5.51</v>
          </cell>
        </row>
        <row r="1044">
          <cell r="E1044">
            <v>10073</v>
          </cell>
          <cell r="F1044" t="str">
            <v>Стол обеденный на 8 чел 170*85*73 поверхность покрытая пластикатом</v>
          </cell>
          <cell r="G1044">
            <v>2013</v>
          </cell>
          <cell r="H1044">
            <v>41562</v>
          </cell>
          <cell r="I1044" t="str">
            <v>Furniture BSTP</v>
          </cell>
          <cell r="J1044">
            <v>5.51</v>
          </cell>
          <cell r="K1044">
            <v>0</v>
          </cell>
          <cell r="L1044">
            <v>5.51</v>
          </cell>
        </row>
        <row r="1045">
          <cell r="E1045">
            <v>10074</v>
          </cell>
          <cell r="F1045" t="str">
            <v>Стол обеденный на 8 чел 170*85*73 поверхность покрытая пластикатом</v>
          </cell>
          <cell r="G1045">
            <v>2013</v>
          </cell>
          <cell r="H1045">
            <v>41562</v>
          </cell>
          <cell r="I1045" t="str">
            <v>Furniture BSTP</v>
          </cell>
          <cell r="J1045">
            <v>5.51</v>
          </cell>
          <cell r="K1045">
            <v>0</v>
          </cell>
          <cell r="L1045">
            <v>5.51</v>
          </cell>
        </row>
        <row r="1046">
          <cell r="E1046">
            <v>10076</v>
          </cell>
          <cell r="F1046" t="str">
            <v>Стол обеденный на 8 чел 170*85*73 поверхность покрытая пластикатом</v>
          </cell>
          <cell r="G1046">
            <v>2013</v>
          </cell>
          <cell r="H1046">
            <v>41562</v>
          </cell>
          <cell r="I1046" t="str">
            <v>Furniture BSTP</v>
          </cell>
          <cell r="J1046">
            <v>5.51</v>
          </cell>
          <cell r="K1046">
            <v>0</v>
          </cell>
          <cell r="L1046">
            <v>5.51</v>
          </cell>
        </row>
        <row r="1047">
          <cell r="E1047">
            <v>10075</v>
          </cell>
          <cell r="F1047" t="str">
            <v>Стол обеденный на 8 чел 170*85*73 поверхность покрытая пластикатом</v>
          </cell>
          <cell r="G1047">
            <v>2013</v>
          </cell>
          <cell r="H1047">
            <v>41562</v>
          </cell>
          <cell r="I1047" t="str">
            <v>Furniture BSTP</v>
          </cell>
          <cell r="J1047">
            <v>5.51</v>
          </cell>
          <cell r="K1047">
            <v>0</v>
          </cell>
          <cell r="L1047">
            <v>5.51</v>
          </cell>
        </row>
        <row r="1048">
          <cell r="E1048">
            <v>10077</v>
          </cell>
          <cell r="F1048" t="str">
            <v>Стол обеденный на 8 чел 170*85*73 поверхность покрытая пластикатом</v>
          </cell>
          <cell r="G1048">
            <v>2013</v>
          </cell>
          <cell r="H1048">
            <v>41562</v>
          </cell>
          <cell r="I1048" t="str">
            <v>Furniture BSTP</v>
          </cell>
          <cell r="J1048">
            <v>5.51</v>
          </cell>
          <cell r="K1048">
            <v>0</v>
          </cell>
          <cell r="L1048">
            <v>5.51</v>
          </cell>
        </row>
        <row r="1049">
          <cell r="E1049">
            <v>10078</v>
          </cell>
          <cell r="F1049" t="str">
            <v>Стол обеденный на 8 чел 170*85*73 поверхность покрытая пластикатом</v>
          </cell>
          <cell r="G1049">
            <v>2013</v>
          </cell>
          <cell r="H1049">
            <v>41562</v>
          </cell>
          <cell r="I1049" t="str">
            <v>Furniture BSTP</v>
          </cell>
          <cell r="J1049">
            <v>5.51</v>
          </cell>
          <cell r="K1049">
            <v>0</v>
          </cell>
          <cell r="L1049">
            <v>5.51</v>
          </cell>
        </row>
        <row r="1050">
          <cell r="E1050">
            <v>10079</v>
          </cell>
          <cell r="F1050" t="str">
            <v>Стол обеденный на 8 чел 170*85*73 поверхность покрытая пластикатом</v>
          </cell>
          <cell r="G1050">
            <v>2013</v>
          </cell>
          <cell r="H1050">
            <v>41562</v>
          </cell>
          <cell r="I1050" t="str">
            <v>Furniture BSTP</v>
          </cell>
          <cell r="J1050">
            <v>5.51</v>
          </cell>
          <cell r="K1050">
            <v>0</v>
          </cell>
          <cell r="L1050">
            <v>5.51</v>
          </cell>
        </row>
        <row r="1051">
          <cell r="E1051">
            <v>10080</v>
          </cell>
          <cell r="F1051" t="str">
            <v>Стол обеденный на 8 чел 170*85*73 поверхность покрытая пластикатом</v>
          </cell>
          <cell r="G1051">
            <v>2013</v>
          </cell>
          <cell r="H1051">
            <v>41562</v>
          </cell>
          <cell r="I1051" t="str">
            <v>Furniture BSTP</v>
          </cell>
          <cell r="J1051">
            <v>5.51</v>
          </cell>
          <cell r="K1051">
            <v>0</v>
          </cell>
          <cell r="L1051">
            <v>5.51</v>
          </cell>
        </row>
        <row r="1052">
          <cell r="E1052">
            <v>10081</v>
          </cell>
          <cell r="F1052" t="str">
            <v>Стол обеденный на 8 чел 170*85*73 поверхность покрытая пластикатом</v>
          </cell>
          <cell r="G1052">
            <v>2013</v>
          </cell>
          <cell r="H1052">
            <v>41562</v>
          </cell>
          <cell r="I1052" t="str">
            <v>Furniture BSTP</v>
          </cell>
          <cell r="J1052">
            <v>5.51</v>
          </cell>
          <cell r="K1052">
            <v>0</v>
          </cell>
          <cell r="L1052">
            <v>5.51</v>
          </cell>
        </row>
        <row r="1053">
          <cell r="E1053">
            <v>10082</v>
          </cell>
          <cell r="F1053" t="str">
            <v>Стол обеденный на 8 чел 170*85*73 поверхность покрытая пластикатом</v>
          </cell>
          <cell r="G1053">
            <v>2013</v>
          </cell>
          <cell r="H1053">
            <v>41562</v>
          </cell>
          <cell r="I1053" t="str">
            <v>Furniture BSTP</v>
          </cell>
          <cell r="J1053">
            <v>5.51</v>
          </cell>
          <cell r="K1053">
            <v>0</v>
          </cell>
          <cell r="L1053">
            <v>5.51</v>
          </cell>
        </row>
        <row r="1054">
          <cell r="E1054">
            <v>10083</v>
          </cell>
          <cell r="F1054" t="str">
            <v>Стол обеденный на 8 чел 170*85*73 поверхность покрытая пластикатом</v>
          </cell>
          <cell r="G1054">
            <v>2013</v>
          </cell>
          <cell r="H1054">
            <v>41562</v>
          </cell>
          <cell r="I1054" t="str">
            <v>Furniture BSTP</v>
          </cell>
          <cell r="J1054">
            <v>5.51</v>
          </cell>
          <cell r="K1054">
            <v>0</v>
          </cell>
          <cell r="L1054">
            <v>5.51</v>
          </cell>
        </row>
        <row r="1055">
          <cell r="E1055">
            <v>1343</v>
          </cell>
          <cell r="F1055" t="str">
            <v>Стол письменный</v>
          </cell>
          <cell r="G1055">
            <v>1996</v>
          </cell>
          <cell r="H1055">
            <v>35247</v>
          </cell>
          <cell r="I1055" t="str">
            <v>Furniture BSTP</v>
          </cell>
          <cell r="J1055">
            <v>0</v>
          </cell>
          <cell r="K1055">
            <v>0</v>
          </cell>
          <cell r="L1055">
            <v>0</v>
          </cell>
        </row>
        <row r="1056">
          <cell r="E1056">
            <v>9988</v>
          </cell>
          <cell r="F1056" t="str">
            <v>Стол письменный (темно-коричневый) КМ-109</v>
          </cell>
          <cell r="G1056">
            <v>2013</v>
          </cell>
          <cell r="H1056">
            <v>41562</v>
          </cell>
          <cell r="I1056" t="str">
            <v>Furniture BSTP</v>
          </cell>
          <cell r="J1056">
            <v>5.96</v>
          </cell>
          <cell r="K1056">
            <v>0</v>
          </cell>
          <cell r="L1056">
            <v>5.96</v>
          </cell>
        </row>
        <row r="1057">
          <cell r="E1057">
            <v>9989</v>
          </cell>
          <cell r="F1057" t="str">
            <v>Стол письменный (темно-коричневый) КМ-109</v>
          </cell>
          <cell r="G1057">
            <v>2013</v>
          </cell>
          <cell r="H1057">
            <v>41562</v>
          </cell>
          <cell r="I1057" t="str">
            <v>Furniture BSTP</v>
          </cell>
          <cell r="J1057">
            <v>5.96</v>
          </cell>
          <cell r="K1057">
            <v>0</v>
          </cell>
          <cell r="L1057">
            <v>5.96</v>
          </cell>
        </row>
        <row r="1058">
          <cell r="E1058">
            <v>9993</v>
          </cell>
          <cell r="F1058" t="str">
            <v>Стол письменный КМ-109 (темно-коричневый)</v>
          </cell>
          <cell r="G1058">
            <v>2013</v>
          </cell>
          <cell r="H1058">
            <v>41562</v>
          </cell>
          <cell r="I1058" t="str">
            <v>Furniture BSTP</v>
          </cell>
          <cell r="J1058">
            <v>5.96</v>
          </cell>
          <cell r="K1058">
            <v>0</v>
          </cell>
          <cell r="L1058">
            <v>5.96</v>
          </cell>
        </row>
        <row r="1059">
          <cell r="E1059">
            <v>10019</v>
          </cell>
          <cell r="F1059" t="str">
            <v>Стол письменный КМ-109 с тумбой</v>
          </cell>
          <cell r="G1059">
            <v>2013</v>
          </cell>
          <cell r="H1059">
            <v>41562</v>
          </cell>
          <cell r="I1059" t="str">
            <v>Furniture BSTP</v>
          </cell>
          <cell r="J1059">
            <v>5.76</v>
          </cell>
          <cell r="K1059">
            <v>0</v>
          </cell>
          <cell r="L1059">
            <v>5.76</v>
          </cell>
        </row>
        <row r="1060">
          <cell r="E1060">
            <v>10020</v>
          </cell>
          <cell r="F1060" t="str">
            <v>Стол письменный КМ-109 с тумбой</v>
          </cell>
          <cell r="G1060">
            <v>2013</v>
          </cell>
          <cell r="H1060">
            <v>41562</v>
          </cell>
          <cell r="I1060" t="str">
            <v>Furniture BSTP</v>
          </cell>
          <cell r="J1060">
            <v>5.76</v>
          </cell>
          <cell r="K1060">
            <v>0</v>
          </cell>
          <cell r="L1060">
            <v>5.76</v>
          </cell>
        </row>
        <row r="1061">
          <cell r="E1061">
            <v>10021</v>
          </cell>
          <cell r="F1061" t="str">
            <v>Стол письменный КМ-109 с тумбой</v>
          </cell>
          <cell r="G1061">
            <v>2013</v>
          </cell>
          <cell r="H1061">
            <v>41562</v>
          </cell>
          <cell r="I1061" t="str">
            <v>Furniture BSTP</v>
          </cell>
          <cell r="J1061">
            <v>5.76</v>
          </cell>
          <cell r="K1061">
            <v>0</v>
          </cell>
          <cell r="L1061">
            <v>5.76</v>
          </cell>
        </row>
        <row r="1062">
          <cell r="E1062">
            <v>10049</v>
          </cell>
          <cell r="F1062" t="str">
            <v>Стол письменный КМ-109 с тумбой</v>
          </cell>
          <cell r="G1062">
            <v>2013</v>
          </cell>
          <cell r="H1062">
            <v>41562</v>
          </cell>
          <cell r="I1062" t="str">
            <v>Furniture BSTP</v>
          </cell>
          <cell r="J1062">
            <v>6.09</v>
          </cell>
          <cell r="K1062">
            <v>0</v>
          </cell>
          <cell r="L1062">
            <v>6.09</v>
          </cell>
        </row>
        <row r="1063">
          <cell r="E1063">
            <v>10050</v>
          </cell>
          <cell r="F1063" t="str">
            <v>Стол письменный КМ-109 с тумбой</v>
          </cell>
          <cell r="G1063">
            <v>2013</v>
          </cell>
          <cell r="H1063">
            <v>41562</v>
          </cell>
          <cell r="I1063" t="str">
            <v>Furniture BSTP</v>
          </cell>
          <cell r="J1063">
            <v>6.09</v>
          </cell>
          <cell r="K1063">
            <v>0</v>
          </cell>
          <cell r="L1063">
            <v>6.09</v>
          </cell>
        </row>
        <row r="1064">
          <cell r="E1064">
            <v>10056</v>
          </cell>
          <cell r="F1064" t="str">
            <v>Стол письменный КМ-109 с тумбой</v>
          </cell>
          <cell r="G1064">
            <v>2013</v>
          </cell>
          <cell r="H1064">
            <v>41562</v>
          </cell>
          <cell r="I1064" t="str">
            <v>Furniture BSTP</v>
          </cell>
          <cell r="J1064">
            <v>5.76</v>
          </cell>
          <cell r="K1064">
            <v>0</v>
          </cell>
          <cell r="L1064">
            <v>5.76</v>
          </cell>
        </row>
        <row r="1065">
          <cell r="E1065">
            <v>10057</v>
          </cell>
          <cell r="F1065" t="str">
            <v>Стол письменный КМ-109 с тумбой</v>
          </cell>
          <cell r="G1065">
            <v>2013</v>
          </cell>
          <cell r="H1065">
            <v>41562</v>
          </cell>
          <cell r="I1065" t="str">
            <v>Furniture BSTP</v>
          </cell>
          <cell r="J1065">
            <v>5.76</v>
          </cell>
          <cell r="K1065">
            <v>0</v>
          </cell>
          <cell r="L1065">
            <v>5.76</v>
          </cell>
        </row>
        <row r="1066">
          <cell r="E1066">
            <v>10058</v>
          </cell>
          <cell r="F1066" t="str">
            <v>Стол письменный КМ-109 с тумбой</v>
          </cell>
          <cell r="G1066">
            <v>2013</v>
          </cell>
          <cell r="H1066">
            <v>41562</v>
          </cell>
          <cell r="I1066" t="str">
            <v>Furniture BSTP</v>
          </cell>
          <cell r="J1066">
            <v>5.76</v>
          </cell>
          <cell r="K1066">
            <v>0</v>
          </cell>
          <cell r="L1066">
            <v>5.76</v>
          </cell>
        </row>
        <row r="1067">
          <cell r="E1067">
            <v>10062</v>
          </cell>
          <cell r="F1067" t="str">
            <v>Стол письменный КМ-109 с тумбой</v>
          </cell>
          <cell r="G1067">
            <v>2013</v>
          </cell>
          <cell r="H1067">
            <v>41562</v>
          </cell>
          <cell r="I1067" t="str">
            <v>Furniture BSTP</v>
          </cell>
          <cell r="J1067">
            <v>6.09</v>
          </cell>
          <cell r="K1067">
            <v>0</v>
          </cell>
          <cell r="L1067">
            <v>6.09</v>
          </cell>
        </row>
        <row r="1068">
          <cell r="E1068">
            <v>10063</v>
          </cell>
          <cell r="F1068" t="str">
            <v>Стол письменный КМ-109 с тумбой</v>
          </cell>
          <cell r="G1068">
            <v>2013</v>
          </cell>
          <cell r="H1068">
            <v>41562</v>
          </cell>
          <cell r="I1068" t="str">
            <v>Furniture BSTP</v>
          </cell>
          <cell r="J1068">
            <v>6.09</v>
          </cell>
          <cell r="K1068">
            <v>0</v>
          </cell>
          <cell r="L1068">
            <v>6.09</v>
          </cell>
        </row>
        <row r="1069">
          <cell r="E1069">
            <v>10087</v>
          </cell>
          <cell r="F1069" t="str">
            <v>Стол письменный КМ-109 с тумбой</v>
          </cell>
          <cell r="G1069">
            <v>2013</v>
          </cell>
          <cell r="H1069">
            <v>41562</v>
          </cell>
          <cell r="I1069" t="str">
            <v>Furniture BSTP</v>
          </cell>
          <cell r="J1069">
            <v>5.59</v>
          </cell>
          <cell r="K1069">
            <v>0</v>
          </cell>
          <cell r="L1069">
            <v>5.59</v>
          </cell>
        </row>
        <row r="1070">
          <cell r="E1070">
            <v>10088</v>
          </cell>
          <cell r="F1070" t="str">
            <v>Стол письменный КМ-109 с тумбой</v>
          </cell>
          <cell r="G1070">
            <v>2013</v>
          </cell>
          <cell r="H1070">
            <v>41562</v>
          </cell>
          <cell r="I1070" t="str">
            <v>Furniture BSTP</v>
          </cell>
          <cell r="J1070">
            <v>5.59</v>
          </cell>
          <cell r="K1070">
            <v>0</v>
          </cell>
          <cell r="L1070">
            <v>5.59</v>
          </cell>
        </row>
        <row r="1071">
          <cell r="E1071">
            <v>10089</v>
          </cell>
          <cell r="F1071" t="str">
            <v>Стол письменный КМ-109 с тумбой</v>
          </cell>
          <cell r="G1071">
            <v>2013</v>
          </cell>
          <cell r="H1071">
            <v>41562</v>
          </cell>
          <cell r="I1071" t="str">
            <v>Furniture BSTP</v>
          </cell>
          <cell r="J1071">
            <v>5.59</v>
          </cell>
          <cell r="K1071">
            <v>0</v>
          </cell>
          <cell r="L1071">
            <v>5.59</v>
          </cell>
        </row>
        <row r="1072">
          <cell r="E1072">
            <v>10090</v>
          </cell>
          <cell r="F1072" t="str">
            <v>Стол письменный КМ-109 с тумбой</v>
          </cell>
          <cell r="G1072">
            <v>2013</v>
          </cell>
          <cell r="H1072">
            <v>41562</v>
          </cell>
          <cell r="I1072" t="str">
            <v>Furniture BSTP</v>
          </cell>
          <cell r="J1072">
            <v>5.59</v>
          </cell>
          <cell r="K1072">
            <v>0</v>
          </cell>
          <cell r="L1072">
            <v>5.59</v>
          </cell>
        </row>
        <row r="1073">
          <cell r="E1073">
            <v>10091</v>
          </cell>
          <cell r="F1073" t="str">
            <v>Стол письменный КМ-109 с тумбой</v>
          </cell>
          <cell r="G1073">
            <v>2013</v>
          </cell>
          <cell r="H1073">
            <v>41562</v>
          </cell>
          <cell r="I1073" t="str">
            <v>Furniture BSTP</v>
          </cell>
          <cell r="J1073">
            <v>5.59</v>
          </cell>
          <cell r="K1073">
            <v>0</v>
          </cell>
          <cell r="L1073">
            <v>5.59</v>
          </cell>
        </row>
        <row r="1074">
          <cell r="E1074">
            <v>10092</v>
          </cell>
          <cell r="F1074" t="str">
            <v>Стол письменный КМ-109 с тумбой</v>
          </cell>
          <cell r="G1074">
            <v>2013</v>
          </cell>
          <cell r="H1074">
            <v>41562</v>
          </cell>
          <cell r="I1074" t="str">
            <v>Furniture BSTP</v>
          </cell>
          <cell r="J1074">
            <v>5.59</v>
          </cell>
          <cell r="K1074">
            <v>0</v>
          </cell>
          <cell r="L1074">
            <v>5.59</v>
          </cell>
        </row>
        <row r="1075">
          <cell r="E1075">
            <v>10127</v>
          </cell>
          <cell r="F1075" t="str">
            <v>Стол письменный КМ-109 с тумбой</v>
          </cell>
          <cell r="G1075">
            <v>2013</v>
          </cell>
          <cell r="H1075">
            <v>41562</v>
          </cell>
          <cell r="I1075" t="str">
            <v>Furniture BSTP</v>
          </cell>
          <cell r="J1075">
            <v>5.59</v>
          </cell>
          <cell r="K1075">
            <v>0</v>
          </cell>
          <cell r="L1075">
            <v>5.59</v>
          </cell>
        </row>
        <row r="1076">
          <cell r="E1076">
            <v>10128</v>
          </cell>
          <cell r="F1076" t="str">
            <v>Стол письменный КМ-109 с тумбой</v>
          </cell>
          <cell r="G1076">
            <v>2013</v>
          </cell>
          <cell r="H1076">
            <v>41562</v>
          </cell>
          <cell r="I1076" t="str">
            <v>Furniture BSTP</v>
          </cell>
          <cell r="J1076">
            <v>5.59</v>
          </cell>
          <cell r="K1076">
            <v>0</v>
          </cell>
          <cell r="L1076">
            <v>5.59</v>
          </cell>
        </row>
        <row r="1077">
          <cell r="E1077">
            <v>10129</v>
          </cell>
          <cell r="F1077" t="str">
            <v>Стол письменный КМ-109 с тумбой</v>
          </cell>
          <cell r="G1077">
            <v>2013</v>
          </cell>
          <cell r="H1077">
            <v>41562</v>
          </cell>
          <cell r="I1077" t="str">
            <v>Furniture BSTP</v>
          </cell>
          <cell r="J1077">
            <v>5.59</v>
          </cell>
          <cell r="K1077">
            <v>0</v>
          </cell>
          <cell r="L1077">
            <v>5.59</v>
          </cell>
        </row>
        <row r="1078">
          <cell r="E1078">
            <v>10130</v>
          </cell>
          <cell r="F1078" t="str">
            <v>Стол письменный КМ-109 с тумбой</v>
          </cell>
          <cell r="G1078">
            <v>2013</v>
          </cell>
          <cell r="H1078">
            <v>41562</v>
          </cell>
          <cell r="I1078" t="str">
            <v>Furniture BSTP</v>
          </cell>
          <cell r="J1078">
            <v>5.59</v>
          </cell>
          <cell r="K1078">
            <v>0</v>
          </cell>
          <cell r="L1078">
            <v>5.59</v>
          </cell>
        </row>
        <row r="1079">
          <cell r="E1079">
            <v>10131</v>
          </cell>
          <cell r="F1079" t="str">
            <v>Стол письменный КМ-109 с тумбой</v>
          </cell>
          <cell r="G1079">
            <v>2013</v>
          </cell>
          <cell r="H1079">
            <v>41562</v>
          </cell>
          <cell r="I1079" t="str">
            <v>Furniture BSTP</v>
          </cell>
          <cell r="J1079">
            <v>5.59</v>
          </cell>
          <cell r="K1079">
            <v>0</v>
          </cell>
          <cell r="L1079">
            <v>5.59</v>
          </cell>
        </row>
        <row r="1080">
          <cell r="E1080">
            <v>10132</v>
          </cell>
          <cell r="F1080" t="str">
            <v>Стол письменный КМ-109 с тумбой</v>
          </cell>
          <cell r="G1080">
            <v>2013</v>
          </cell>
          <cell r="H1080">
            <v>41562</v>
          </cell>
          <cell r="I1080" t="str">
            <v>Furniture BSTP</v>
          </cell>
          <cell r="J1080">
            <v>5.59</v>
          </cell>
          <cell r="K1080">
            <v>0</v>
          </cell>
          <cell r="L1080">
            <v>5.59</v>
          </cell>
        </row>
        <row r="1081">
          <cell r="E1081">
            <v>10142</v>
          </cell>
          <cell r="F1081" t="str">
            <v>Стол письменный КМ-109 с тумбой</v>
          </cell>
          <cell r="G1081">
            <v>2013</v>
          </cell>
          <cell r="H1081">
            <v>41562</v>
          </cell>
          <cell r="I1081" t="str">
            <v>Furniture BSTP</v>
          </cell>
          <cell r="J1081">
            <v>6.65</v>
          </cell>
          <cell r="K1081">
            <v>0</v>
          </cell>
          <cell r="L1081">
            <v>6.65</v>
          </cell>
        </row>
        <row r="1082">
          <cell r="E1082">
            <v>10144</v>
          </cell>
          <cell r="F1082" t="str">
            <v>Стол письменный КМ-109 с тумбой</v>
          </cell>
          <cell r="G1082">
            <v>2013</v>
          </cell>
          <cell r="H1082">
            <v>41562</v>
          </cell>
          <cell r="I1082" t="str">
            <v>Furniture BSTP</v>
          </cell>
          <cell r="J1082">
            <v>6.09</v>
          </cell>
          <cell r="K1082">
            <v>0</v>
          </cell>
          <cell r="L1082">
            <v>6.09</v>
          </cell>
        </row>
        <row r="1083">
          <cell r="E1083">
            <v>10145</v>
          </cell>
          <cell r="F1083" t="str">
            <v>Стол письменный КМ-109 с тумбой</v>
          </cell>
          <cell r="G1083">
            <v>2013</v>
          </cell>
          <cell r="H1083">
            <v>41562</v>
          </cell>
          <cell r="I1083" t="str">
            <v>Furniture BSTP</v>
          </cell>
          <cell r="J1083">
            <v>6.09</v>
          </cell>
          <cell r="K1083">
            <v>0</v>
          </cell>
          <cell r="L1083">
            <v>6.09</v>
          </cell>
        </row>
        <row r="1084">
          <cell r="E1084">
            <v>10147</v>
          </cell>
          <cell r="F1084" t="str">
            <v>Стол письменный КМ-109 с тумбой</v>
          </cell>
          <cell r="G1084">
            <v>2013</v>
          </cell>
          <cell r="H1084">
            <v>41562</v>
          </cell>
          <cell r="I1084" t="str">
            <v>Furniture BSTP</v>
          </cell>
          <cell r="J1084">
            <v>6.65</v>
          </cell>
          <cell r="K1084">
            <v>0</v>
          </cell>
          <cell r="L1084">
            <v>6.65</v>
          </cell>
        </row>
        <row r="1085">
          <cell r="E1085">
            <v>10166</v>
          </cell>
          <cell r="F1085" t="str">
            <v>Стол письменный КМ-109 с тумбой</v>
          </cell>
          <cell r="G1085">
            <v>2013</v>
          </cell>
          <cell r="H1085">
            <v>41562</v>
          </cell>
          <cell r="I1085" t="str">
            <v>Furniture BSTP</v>
          </cell>
          <cell r="J1085">
            <v>5.66</v>
          </cell>
          <cell r="K1085">
            <v>0</v>
          </cell>
          <cell r="L1085">
            <v>5.66</v>
          </cell>
        </row>
        <row r="1086">
          <cell r="E1086">
            <v>10167</v>
          </cell>
          <cell r="F1086" t="str">
            <v>Стол письменный КМ-109 с тумбой</v>
          </cell>
          <cell r="G1086">
            <v>2013</v>
          </cell>
          <cell r="H1086">
            <v>41562</v>
          </cell>
          <cell r="I1086" t="str">
            <v>Furniture BSTP</v>
          </cell>
          <cell r="J1086">
            <v>5.66</v>
          </cell>
          <cell r="K1086">
            <v>0</v>
          </cell>
          <cell r="L1086">
            <v>5.66</v>
          </cell>
        </row>
        <row r="1087">
          <cell r="E1087">
            <v>10168</v>
          </cell>
          <cell r="F1087" t="str">
            <v>Стол письменный КМ-109 с тумбой</v>
          </cell>
          <cell r="G1087">
            <v>2013</v>
          </cell>
          <cell r="H1087">
            <v>41562</v>
          </cell>
          <cell r="I1087" t="str">
            <v>Furniture BSTP</v>
          </cell>
          <cell r="J1087">
            <v>5.66</v>
          </cell>
          <cell r="K1087">
            <v>0</v>
          </cell>
          <cell r="L1087">
            <v>5.66</v>
          </cell>
        </row>
        <row r="1088">
          <cell r="E1088">
            <v>10169</v>
          </cell>
          <cell r="F1088" t="str">
            <v>Стол письменный КМ-109 с тумбой</v>
          </cell>
          <cell r="G1088">
            <v>2013</v>
          </cell>
          <cell r="H1088">
            <v>41562</v>
          </cell>
          <cell r="I1088" t="str">
            <v>Furniture BSTP</v>
          </cell>
          <cell r="J1088">
            <v>5.66</v>
          </cell>
          <cell r="K1088">
            <v>0</v>
          </cell>
          <cell r="L1088">
            <v>5.66</v>
          </cell>
        </row>
        <row r="1089">
          <cell r="E1089">
            <v>10180</v>
          </cell>
          <cell r="F1089" t="str">
            <v>Стол письменный КМ-109 с тумбой</v>
          </cell>
          <cell r="G1089">
            <v>2013</v>
          </cell>
          <cell r="H1089">
            <v>41562</v>
          </cell>
          <cell r="I1089" t="str">
            <v>Furniture BSTP</v>
          </cell>
          <cell r="J1089">
            <v>5.66</v>
          </cell>
          <cell r="K1089">
            <v>0</v>
          </cell>
          <cell r="L1089">
            <v>5.66</v>
          </cell>
        </row>
        <row r="1090">
          <cell r="E1090">
            <v>10181</v>
          </cell>
          <cell r="F1090" t="str">
            <v>Стол письменный КМ-109 с тумбой</v>
          </cell>
          <cell r="G1090">
            <v>2013</v>
          </cell>
          <cell r="H1090">
            <v>41562</v>
          </cell>
          <cell r="I1090" t="str">
            <v>Furniture BSTP</v>
          </cell>
          <cell r="J1090">
            <v>5.66</v>
          </cell>
          <cell r="K1090">
            <v>0</v>
          </cell>
          <cell r="L1090">
            <v>5.66</v>
          </cell>
        </row>
        <row r="1091">
          <cell r="E1091">
            <v>10182</v>
          </cell>
          <cell r="F1091" t="str">
            <v>Стол письменный КМ-109 с тумбой</v>
          </cell>
          <cell r="G1091">
            <v>2013</v>
          </cell>
          <cell r="H1091">
            <v>41562</v>
          </cell>
          <cell r="I1091" t="str">
            <v>Furniture BSTP</v>
          </cell>
          <cell r="J1091">
            <v>5.66</v>
          </cell>
          <cell r="K1091">
            <v>0</v>
          </cell>
          <cell r="L1091">
            <v>5.66</v>
          </cell>
        </row>
        <row r="1092">
          <cell r="E1092">
            <v>10183</v>
          </cell>
          <cell r="F1092" t="str">
            <v>Стол письменный КМ-109 с тумбой</v>
          </cell>
          <cell r="G1092">
            <v>2013</v>
          </cell>
          <cell r="H1092">
            <v>41562</v>
          </cell>
          <cell r="I1092" t="str">
            <v>Furniture BSTP</v>
          </cell>
          <cell r="J1092">
            <v>5.66</v>
          </cell>
          <cell r="K1092">
            <v>0</v>
          </cell>
          <cell r="L1092">
            <v>5.66</v>
          </cell>
        </row>
        <row r="1093">
          <cell r="E1093">
            <v>10194</v>
          </cell>
          <cell r="F1093" t="str">
            <v>Стол письменный КМ-109 с тумбой</v>
          </cell>
          <cell r="G1093">
            <v>2013</v>
          </cell>
          <cell r="H1093">
            <v>41562</v>
          </cell>
          <cell r="I1093" t="str">
            <v>Furniture BSTP</v>
          </cell>
          <cell r="J1093">
            <v>6.65</v>
          </cell>
          <cell r="K1093">
            <v>0</v>
          </cell>
          <cell r="L1093">
            <v>6.65</v>
          </cell>
        </row>
        <row r="1094">
          <cell r="E1094">
            <v>10222</v>
          </cell>
          <cell r="F1094" t="str">
            <v>Стол письменный КМ-109 с тумбой</v>
          </cell>
          <cell r="G1094">
            <v>2013</v>
          </cell>
          <cell r="H1094">
            <v>41562</v>
          </cell>
          <cell r="I1094" t="str">
            <v>Furniture BSTP</v>
          </cell>
          <cell r="J1094">
            <v>6.65</v>
          </cell>
          <cell r="K1094">
            <v>0</v>
          </cell>
          <cell r="L1094">
            <v>6.65</v>
          </cell>
        </row>
        <row r="1095">
          <cell r="E1095">
            <v>10235</v>
          </cell>
          <cell r="F1095" t="str">
            <v>Стол письменный КМ-109 с тумбой</v>
          </cell>
          <cell r="G1095">
            <v>2013</v>
          </cell>
          <cell r="H1095">
            <v>41562</v>
          </cell>
          <cell r="I1095" t="str">
            <v>Furniture BSTP</v>
          </cell>
          <cell r="J1095">
            <v>5.76</v>
          </cell>
          <cell r="K1095">
            <v>0</v>
          </cell>
          <cell r="L1095">
            <v>5.76</v>
          </cell>
        </row>
        <row r="1096">
          <cell r="E1096">
            <v>10236</v>
          </cell>
          <cell r="F1096" t="str">
            <v>Стол письменный КМ-109 с тумбой</v>
          </cell>
          <cell r="G1096">
            <v>2013</v>
          </cell>
          <cell r="H1096">
            <v>41562</v>
          </cell>
          <cell r="I1096" t="str">
            <v>Furniture BSTP</v>
          </cell>
          <cell r="J1096">
            <v>5.76</v>
          </cell>
          <cell r="K1096">
            <v>0</v>
          </cell>
          <cell r="L1096">
            <v>5.76</v>
          </cell>
        </row>
        <row r="1097">
          <cell r="E1097">
            <v>10237</v>
          </cell>
          <cell r="F1097" t="str">
            <v>Стол письменный КМ-109 с тумбой</v>
          </cell>
          <cell r="G1097">
            <v>2013</v>
          </cell>
          <cell r="H1097">
            <v>41562</v>
          </cell>
          <cell r="I1097" t="str">
            <v>Furniture BSTP</v>
          </cell>
          <cell r="J1097">
            <v>5.76</v>
          </cell>
          <cell r="K1097">
            <v>0</v>
          </cell>
          <cell r="L1097">
            <v>5.76</v>
          </cell>
        </row>
        <row r="1098">
          <cell r="E1098">
            <v>10257</v>
          </cell>
          <cell r="F1098" t="str">
            <v>Стол письменный КМ-109 с тумбой</v>
          </cell>
          <cell r="G1098">
            <v>2013</v>
          </cell>
          <cell r="H1098">
            <v>41562</v>
          </cell>
          <cell r="I1098" t="str">
            <v>Furniture BSTP</v>
          </cell>
          <cell r="J1098">
            <v>5.62</v>
          </cell>
          <cell r="K1098">
            <v>0</v>
          </cell>
          <cell r="L1098">
            <v>5.62</v>
          </cell>
        </row>
        <row r="1099">
          <cell r="E1099">
            <v>10258</v>
          </cell>
          <cell r="F1099" t="str">
            <v>Стол письменный КМ-109 с тумбой</v>
          </cell>
          <cell r="G1099">
            <v>2013</v>
          </cell>
          <cell r="H1099">
            <v>41562</v>
          </cell>
          <cell r="I1099" t="str">
            <v>Furniture BSTP</v>
          </cell>
          <cell r="J1099">
            <v>5.62</v>
          </cell>
          <cell r="K1099">
            <v>0</v>
          </cell>
          <cell r="L1099">
            <v>5.62</v>
          </cell>
        </row>
        <row r="1100">
          <cell r="E1100">
            <v>10259</v>
          </cell>
          <cell r="F1100" t="str">
            <v>Стол письменный КМ-109 с тумбой</v>
          </cell>
          <cell r="G1100">
            <v>2013</v>
          </cell>
          <cell r="H1100">
            <v>41562</v>
          </cell>
          <cell r="I1100" t="str">
            <v>Furniture BSTP</v>
          </cell>
          <cell r="J1100">
            <v>5.62</v>
          </cell>
          <cell r="K1100">
            <v>0</v>
          </cell>
          <cell r="L1100">
            <v>5.62</v>
          </cell>
        </row>
        <row r="1101">
          <cell r="E1101">
            <v>10260</v>
          </cell>
          <cell r="F1101" t="str">
            <v>Стол письменный КМ-109 с тумбой</v>
          </cell>
          <cell r="G1101">
            <v>2013</v>
          </cell>
          <cell r="H1101">
            <v>41562</v>
          </cell>
          <cell r="I1101" t="str">
            <v>Furniture BSTP</v>
          </cell>
          <cell r="J1101">
            <v>5.62</v>
          </cell>
          <cell r="K1101">
            <v>0</v>
          </cell>
          <cell r="L1101">
            <v>5.62</v>
          </cell>
        </row>
        <row r="1102">
          <cell r="E1102">
            <v>10261</v>
          </cell>
          <cell r="F1102" t="str">
            <v>Стол письменный КМ-109 с тумбой</v>
          </cell>
          <cell r="G1102">
            <v>2013</v>
          </cell>
          <cell r="H1102">
            <v>41562</v>
          </cell>
          <cell r="I1102" t="str">
            <v>Furniture BSTP</v>
          </cell>
          <cell r="J1102">
            <v>5.62</v>
          </cell>
          <cell r="K1102">
            <v>0</v>
          </cell>
          <cell r="L1102">
            <v>5.62</v>
          </cell>
        </row>
        <row r="1103">
          <cell r="E1103">
            <v>10262</v>
          </cell>
          <cell r="F1103" t="str">
            <v>Стол письменный КМ-109 с тумбой</v>
          </cell>
          <cell r="G1103">
            <v>2013</v>
          </cell>
          <cell r="H1103">
            <v>41562</v>
          </cell>
          <cell r="I1103" t="str">
            <v>Furniture BSTP</v>
          </cell>
          <cell r="J1103">
            <v>5.62</v>
          </cell>
          <cell r="K1103">
            <v>0</v>
          </cell>
          <cell r="L1103">
            <v>5.62</v>
          </cell>
        </row>
        <row r="1104">
          <cell r="E1104">
            <v>10263</v>
          </cell>
          <cell r="F1104" t="str">
            <v>Стол письменный КМ-109 с тумбой</v>
          </cell>
          <cell r="G1104">
            <v>2013</v>
          </cell>
          <cell r="H1104">
            <v>41562</v>
          </cell>
          <cell r="I1104" t="str">
            <v>Furniture BSTP</v>
          </cell>
          <cell r="J1104">
            <v>5.62</v>
          </cell>
          <cell r="K1104">
            <v>0</v>
          </cell>
          <cell r="L1104">
            <v>5.62</v>
          </cell>
        </row>
        <row r="1105">
          <cell r="E1105">
            <v>10300</v>
          </cell>
          <cell r="F1105" t="str">
            <v>Стол письменный КМ-109 с тумбой</v>
          </cell>
          <cell r="G1105">
            <v>2013</v>
          </cell>
          <cell r="H1105">
            <v>41562</v>
          </cell>
          <cell r="I1105" t="str">
            <v>Furniture BSTP</v>
          </cell>
          <cell r="J1105">
            <v>6.09</v>
          </cell>
          <cell r="K1105">
            <v>0</v>
          </cell>
          <cell r="L1105">
            <v>6.09</v>
          </cell>
        </row>
        <row r="1106">
          <cell r="E1106">
            <v>10301</v>
          </cell>
          <cell r="F1106" t="str">
            <v>Стол письменный КМ-109 с тумбой</v>
          </cell>
          <cell r="G1106">
            <v>2013</v>
          </cell>
          <cell r="H1106">
            <v>41562</v>
          </cell>
          <cell r="I1106" t="str">
            <v>Furniture BSTP</v>
          </cell>
          <cell r="J1106">
            <v>6.09</v>
          </cell>
          <cell r="K1106">
            <v>0</v>
          </cell>
          <cell r="L1106">
            <v>6.09</v>
          </cell>
        </row>
        <row r="1107">
          <cell r="E1107">
            <v>10332</v>
          </cell>
          <cell r="F1107" t="str">
            <v>Стол письменный КМ-109 с тумбой</v>
          </cell>
          <cell r="G1107">
            <v>2013</v>
          </cell>
          <cell r="H1107">
            <v>41562</v>
          </cell>
          <cell r="I1107" t="str">
            <v>Furniture BSTP</v>
          </cell>
          <cell r="J1107">
            <v>6.65</v>
          </cell>
          <cell r="K1107">
            <v>0</v>
          </cell>
          <cell r="L1107">
            <v>6.65</v>
          </cell>
        </row>
        <row r="1108">
          <cell r="E1108">
            <v>10345</v>
          </cell>
          <cell r="F1108" t="str">
            <v>Стол письменный КМ-109 с тумбой</v>
          </cell>
          <cell r="G1108">
            <v>2013</v>
          </cell>
          <cell r="H1108">
            <v>41562</v>
          </cell>
          <cell r="I1108" t="str">
            <v>Furniture BSTP</v>
          </cell>
          <cell r="J1108">
            <v>6.09</v>
          </cell>
          <cell r="K1108">
            <v>0</v>
          </cell>
          <cell r="L1108">
            <v>6.09</v>
          </cell>
        </row>
        <row r="1109">
          <cell r="E1109">
            <v>10346</v>
          </cell>
          <cell r="F1109" t="str">
            <v>Стол письменный КМ-109 с тумбой</v>
          </cell>
          <cell r="G1109">
            <v>2013</v>
          </cell>
          <cell r="H1109">
            <v>41562</v>
          </cell>
          <cell r="I1109" t="str">
            <v>Furniture BSTP</v>
          </cell>
          <cell r="J1109">
            <v>6.09</v>
          </cell>
          <cell r="K1109">
            <v>0</v>
          </cell>
          <cell r="L1109">
            <v>6.09</v>
          </cell>
        </row>
        <row r="1110">
          <cell r="E1110">
            <v>10352</v>
          </cell>
          <cell r="F1110" t="str">
            <v>Стол письменный КМ-109 с тумбой</v>
          </cell>
          <cell r="G1110">
            <v>2013</v>
          </cell>
          <cell r="H1110">
            <v>41562</v>
          </cell>
          <cell r="I1110" t="str">
            <v>Furniture BSTP</v>
          </cell>
          <cell r="J1110">
            <v>6.65</v>
          </cell>
          <cell r="K1110">
            <v>0</v>
          </cell>
          <cell r="L1110">
            <v>6.65</v>
          </cell>
        </row>
        <row r="1111">
          <cell r="E1111">
            <v>10022</v>
          </cell>
          <cell r="F1111" t="str">
            <v>Стол письменный КМ-3 с тумбой</v>
          </cell>
          <cell r="G1111">
            <v>2013</v>
          </cell>
          <cell r="H1111">
            <v>41562</v>
          </cell>
          <cell r="I1111" t="str">
            <v>Furniture BSTP</v>
          </cell>
          <cell r="J1111">
            <v>11.75</v>
          </cell>
          <cell r="K1111">
            <v>0</v>
          </cell>
          <cell r="L1111">
            <v>11.75</v>
          </cell>
        </row>
        <row r="1112">
          <cell r="E1112">
            <v>10043</v>
          </cell>
          <cell r="F1112" t="str">
            <v>Стол письменный КМ-3 с тумбой</v>
          </cell>
          <cell r="G1112">
            <v>2013</v>
          </cell>
          <cell r="H1112">
            <v>41562</v>
          </cell>
          <cell r="I1112" t="str">
            <v>Furniture BSTP</v>
          </cell>
          <cell r="J1112">
            <v>11.75</v>
          </cell>
          <cell r="K1112">
            <v>0</v>
          </cell>
          <cell r="L1112">
            <v>11.75</v>
          </cell>
        </row>
        <row r="1113">
          <cell r="E1113">
            <v>10100</v>
          </cell>
          <cell r="F1113" t="str">
            <v>Стол письменный КМ-3 с тумбой</v>
          </cell>
          <cell r="G1113">
            <v>2013</v>
          </cell>
          <cell r="H1113">
            <v>41562</v>
          </cell>
          <cell r="I1113" t="str">
            <v>Furniture BSTP</v>
          </cell>
          <cell r="J1113">
            <v>11.75</v>
          </cell>
          <cell r="K1113">
            <v>0</v>
          </cell>
          <cell r="L1113">
            <v>11.75</v>
          </cell>
        </row>
        <row r="1114">
          <cell r="E1114">
            <v>10105</v>
          </cell>
          <cell r="F1114" t="str">
            <v>Стол письменный КМ-3 с тумбой</v>
          </cell>
          <cell r="G1114">
            <v>2013</v>
          </cell>
          <cell r="H1114">
            <v>41562</v>
          </cell>
          <cell r="I1114" t="str">
            <v>Furniture BSTP</v>
          </cell>
          <cell r="J1114">
            <v>11.75</v>
          </cell>
          <cell r="K1114">
            <v>0</v>
          </cell>
          <cell r="L1114">
            <v>11.75</v>
          </cell>
        </row>
        <row r="1115">
          <cell r="E1115">
            <v>10107</v>
          </cell>
          <cell r="F1115" t="str">
            <v>Стол письменный КМ-3 с тумбой</v>
          </cell>
          <cell r="G1115">
            <v>2013</v>
          </cell>
          <cell r="H1115">
            <v>41562</v>
          </cell>
          <cell r="I1115" t="str">
            <v>Furniture BSTP</v>
          </cell>
          <cell r="J1115">
            <v>11.75</v>
          </cell>
          <cell r="K1115">
            <v>0</v>
          </cell>
          <cell r="L1115">
            <v>11.75</v>
          </cell>
        </row>
        <row r="1116">
          <cell r="E1116">
            <v>10108</v>
          </cell>
          <cell r="F1116" t="str">
            <v>Стол письменный КМ-3 с тумбой</v>
          </cell>
          <cell r="G1116">
            <v>2013</v>
          </cell>
          <cell r="H1116">
            <v>41562</v>
          </cell>
          <cell r="I1116" t="str">
            <v>Furniture BSTP</v>
          </cell>
          <cell r="J1116">
            <v>11.75</v>
          </cell>
          <cell r="K1116">
            <v>0</v>
          </cell>
          <cell r="L1116">
            <v>11.75</v>
          </cell>
        </row>
        <row r="1117">
          <cell r="E1117">
            <v>10113</v>
          </cell>
          <cell r="F1117" t="str">
            <v>Стол письменный КМ-3 с тумбой</v>
          </cell>
          <cell r="G1117">
            <v>2013</v>
          </cell>
          <cell r="H1117">
            <v>41562</v>
          </cell>
          <cell r="I1117" t="str">
            <v>Furniture BSTP</v>
          </cell>
          <cell r="J1117">
            <v>10.83</v>
          </cell>
          <cell r="K1117">
            <v>0</v>
          </cell>
          <cell r="L1117">
            <v>10.83</v>
          </cell>
        </row>
        <row r="1118">
          <cell r="E1118">
            <v>10114</v>
          </cell>
          <cell r="F1118" t="str">
            <v>Стол письменный КМ-3 с тумбой</v>
          </cell>
          <cell r="G1118">
            <v>2013</v>
          </cell>
          <cell r="H1118">
            <v>41562</v>
          </cell>
          <cell r="I1118" t="str">
            <v>Furniture BSTP</v>
          </cell>
          <cell r="J1118">
            <v>10.83</v>
          </cell>
          <cell r="K1118">
            <v>0</v>
          </cell>
          <cell r="L1118">
            <v>10.83</v>
          </cell>
        </row>
        <row r="1119">
          <cell r="E1119">
            <v>10115</v>
          </cell>
          <cell r="F1119" t="str">
            <v>Стол письменный КМ-3 с тумбой</v>
          </cell>
          <cell r="G1119">
            <v>2013</v>
          </cell>
          <cell r="H1119">
            <v>41562</v>
          </cell>
          <cell r="I1119" t="str">
            <v>Furniture BSTP</v>
          </cell>
          <cell r="J1119">
            <v>10.83</v>
          </cell>
          <cell r="K1119">
            <v>0</v>
          </cell>
          <cell r="L1119">
            <v>10.83</v>
          </cell>
        </row>
        <row r="1120">
          <cell r="E1120">
            <v>10170</v>
          </cell>
          <cell r="F1120" t="str">
            <v>Стол письменный КМ-3 с тумбой</v>
          </cell>
          <cell r="G1120">
            <v>2013</v>
          </cell>
          <cell r="H1120">
            <v>41562</v>
          </cell>
          <cell r="I1120" t="str">
            <v>Furniture BSTP</v>
          </cell>
          <cell r="J1120">
            <v>11.75</v>
          </cell>
          <cell r="K1120">
            <v>0</v>
          </cell>
          <cell r="L1120">
            <v>11.75</v>
          </cell>
        </row>
        <row r="1121">
          <cell r="E1121">
            <v>10188</v>
          </cell>
          <cell r="F1121" t="str">
            <v>Стол письменный КМ-3 с тумбой</v>
          </cell>
          <cell r="G1121">
            <v>2013</v>
          </cell>
          <cell r="H1121">
            <v>41562</v>
          </cell>
          <cell r="I1121" t="str">
            <v>Furniture BSTP</v>
          </cell>
          <cell r="J1121">
            <v>11.75</v>
          </cell>
          <cell r="K1121">
            <v>0</v>
          </cell>
          <cell r="L1121">
            <v>11.75</v>
          </cell>
        </row>
        <row r="1122">
          <cell r="E1122">
            <v>10195</v>
          </cell>
          <cell r="F1122" t="str">
            <v>Стол письменный КМ-3 с тумбой</v>
          </cell>
          <cell r="G1122">
            <v>2013</v>
          </cell>
          <cell r="H1122">
            <v>41562</v>
          </cell>
          <cell r="I1122" t="str">
            <v>Furniture BSTP</v>
          </cell>
          <cell r="J1122">
            <v>11.75</v>
          </cell>
          <cell r="K1122">
            <v>0</v>
          </cell>
          <cell r="L1122">
            <v>11.75</v>
          </cell>
        </row>
        <row r="1123">
          <cell r="E1123">
            <v>10215</v>
          </cell>
          <cell r="F1123" t="str">
            <v>Стол письменный КМ-3 с тумбой</v>
          </cell>
          <cell r="G1123">
            <v>2013</v>
          </cell>
          <cell r="H1123">
            <v>41562</v>
          </cell>
          <cell r="I1123" t="str">
            <v>Furniture BSTP</v>
          </cell>
          <cell r="J1123">
            <v>11.75</v>
          </cell>
          <cell r="K1123">
            <v>0</v>
          </cell>
          <cell r="L1123">
            <v>11.75</v>
          </cell>
        </row>
        <row r="1124">
          <cell r="E1124">
            <v>10223</v>
          </cell>
          <cell r="F1124" t="str">
            <v>Стол письменный КМ-3 с тумбой</v>
          </cell>
          <cell r="G1124">
            <v>2013</v>
          </cell>
          <cell r="H1124">
            <v>41562</v>
          </cell>
          <cell r="I1124" t="str">
            <v>Furniture BSTP</v>
          </cell>
          <cell r="J1124">
            <v>11.75</v>
          </cell>
          <cell r="K1124">
            <v>0</v>
          </cell>
          <cell r="L1124">
            <v>11.75</v>
          </cell>
        </row>
        <row r="1125">
          <cell r="E1125">
            <v>10239</v>
          </cell>
          <cell r="F1125" t="str">
            <v>Стол письменный КМ-3 с тумбой</v>
          </cell>
          <cell r="G1125">
            <v>2013</v>
          </cell>
          <cell r="H1125">
            <v>41562</v>
          </cell>
          <cell r="I1125" t="str">
            <v>Furniture BSTP</v>
          </cell>
          <cell r="J1125">
            <v>11.75</v>
          </cell>
          <cell r="K1125">
            <v>0</v>
          </cell>
          <cell r="L1125">
            <v>11.75</v>
          </cell>
        </row>
        <row r="1126">
          <cell r="E1126">
            <v>10245</v>
          </cell>
          <cell r="F1126" t="str">
            <v>Стол письменный КМ-3 с тумбой</v>
          </cell>
          <cell r="G1126">
            <v>2013</v>
          </cell>
          <cell r="H1126">
            <v>41562</v>
          </cell>
          <cell r="I1126" t="str">
            <v>Furniture BSTP</v>
          </cell>
          <cell r="J1126">
            <v>11.75</v>
          </cell>
          <cell r="K1126">
            <v>0</v>
          </cell>
          <cell r="L1126">
            <v>11.75</v>
          </cell>
        </row>
        <row r="1127">
          <cell r="E1127">
            <v>10264</v>
          </cell>
          <cell r="F1127" t="str">
            <v>Стол письменный КМ-3 с тумбой</v>
          </cell>
          <cell r="G1127">
            <v>2013</v>
          </cell>
          <cell r="H1127">
            <v>41562</v>
          </cell>
          <cell r="I1127" t="str">
            <v>Furniture BSTP</v>
          </cell>
          <cell r="J1127">
            <v>11.75</v>
          </cell>
          <cell r="K1127">
            <v>0</v>
          </cell>
          <cell r="L1127">
            <v>11.75</v>
          </cell>
        </row>
        <row r="1128">
          <cell r="E1128">
            <v>10272</v>
          </cell>
          <cell r="F1128" t="str">
            <v>Стол письменный КМ-3 с тумбой</v>
          </cell>
          <cell r="G1128">
            <v>2013</v>
          </cell>
          <cell r="H1128">
            <v>41562</v>
          </cell>
          <cell r="I1128" t="str">
            <v>Furniture BSTP</v>
          </cell>
          <cell r="J1128">
            <v>11.75</v>
          </cell>
          <cell r="K1128">
            <v>0</v>
          </cell>
          <cell r="L1128">
            <v>11.75</v>
          </cell>
        </row>
        <row r="1129">
          <cell r="E1129">
            <v>10302</v>
          </cell>
          <cell r="F1129" t="str">
            <v>Стол письменный КМ-3 с тумбой</v>
          </cell>
          <cell r="G1129">
            <v>2013</v>
          </cell>
          <cell r="H1129">
            <v>41562</v>
          </cell>
          <cell r="I1129" t="str">
            <v>Furniture BSTP</v>
          </cell>
          <cell r="J1129">
            <v>11.75</v>
          </cell>
          <cell r="K1129">
            <v>0</v>
          </cell>
          <cell r="L1129">
            <v>11.75</v>
          </cell>
        </row>
        <row r="1130">
          <cell r="E1130">
            <v>10320</v>
          </cell>
          <cell r="F1130" t="str">
            <v>Стол письменный КМ-3 с тумбой</v>
          </cell>
          <cell r="G1130">
            <v>2013</v>
          </cell>
          <cell r="H1130">
            <v>41562</v>
          </cell>
          <cell r="I1130" t="str">
            <v>Furniture BSTP</v>
          </cell>
          <cell r="J1130">
            <v>11.75</v>
          </cell>
          <cell r="K1130">
            <v>0</v>
          </cell>
          <cell r="L1130">
            <v>11.75</v>
          </cell>
        </row>
        <row r="1131">
          <cell r="E1131">
            <v>10324</v>
          </cell>
          <cell r="F1131" t="str">
            <v>Стол письменный КМ-3 с тумбой</v>
          </cell>
          <cell r="G1131">
            <v>2013</v>
          </cell>
          <cell r="H1131">
            <v>41562</v>
          </cell>
          <cell r="I1131" t="str">
            <v>Furniture BSTP</v>
          </cell>
          <cell r="J1131">
            <v>11.75</v>
          </cell>
          <cell r="K1131">
            <v>0</v>
          </cell>
          <cell r="L1131">
            <v>11.75</v>
          </cell>
        </row>
        <row r="1132">
          <cell r="E1132">
            <v>10333</v>
          </cell>
          <cell r="F1132" t="str">
            <v>Стол письменный КМ-3 с тумбой</v>
          </cell>
          <cell r="G1132">
            <v>2013</v>
          </cell>
          <cell r="H1132">
            <v>41562</v>
          </cell>
          <cell r="I1132" t="str">
            <v>Furniture BSTP</v>
          </cell>
          <cell r="J1132">
            <v>11.75</v>
          </cell>
          <cell r="K1132">
            <v>0</v>
          </cell>
          <cell r="L1132">
            <v>11.75</v>
          </cell>
        </row>
        <row r="1133">
          <cell r="E1133">
            <v>10353</v>
          </cell>
          <cell r="F1133" t="str">
            <v>Стол письменный КМ-3 с тумбой</v>
          </cell>
          <cell r="G1133">
            <v>2013</v>
          </cell>
          <cell r="H1133">
            <v>41562</v>
          </cell>
          <cell r="I1133" t="str">
            <v>Furniture BSTP</v>
          </cell>
          <cell r="J1133">
            <v>11.75</v>
          </cell>
          <cell r="K1133">
            <v>0</v>
          </cell>
          <cell r="L1133">
            <v>11.75</v>
          </cell>
        </row>
        <row r="1134">
          <cell r="E1134">
            <v>10417</v>
          </cell>
          <cell r="F1134" t="str">
            <v>Стол письменный КМ-3 с тумбой</v>
          </cell>
          <cell r="G1134">
            <v>2013</v>
          </cell>
          <cell r="H1134">
            <v>41562</v>
          </cell>
          <cell r="I1134" t="str">
            <v>Furniture BSTP</v>
          </cell>
          <cell r="J1134">
            <v>11.75</v>
          </cell>
          <cell r="K1134">
            <v>0</v>
          </cell>
          <cell r="L1134">
            <v>11.75</v>
          </cell>
        </row>
        <row r="1135">
          <cell r="E1135">
            <v>10418</v>
          </cell>
          <cell r="F1135" t="str">
            <v>Стол письменный КМ-3 с тумбой</v>
          </cell>
          <cell r="G1135">
            <v>2013</v>
          </cell>
          <cell r="H1135">
            <v>41562</v>
          </cell>
          <cell r="I1135" t="str">
            <v>Furniture BSTP</v>
          </cell>
          <cell r="J1135">
            <v>11.75</v>
          </cell>
          <cell r="K1135">
            <v>0</v>
          </cell>
          <cell r="L1135">
            <v>11.75</v>
          </cell>
        </row>
        <row r="1136">
          <cell r="E1136" t="str">
            <v>Z0222</v>
          </cell>
          <cell r="F1136" t="str">
            <v>Стол приставной</v>
          </cell>
          <cell r="G1136">
            <v>2006</v>
          </cell>
          <cell r="H1136">
            <v>38808</v>
          </cell>
          <cell r="I1136" t="str">
            <v>Furniture BSTP</v>
          </cell>
          <cell r="J1136">
            <v>0</v>
          </cell>
          <cell r="K1136">
            <v>0</v>
          </cell>
          <cell r="L1136">
            <v>0</v>
          </cell>
        </row>
        <row r="1137">
          <cell r="E1137">
            <v>461</v>
          </cell>
          <cell r="F1137" t="str">
            <v>Стол приставной</v>
          </cell>
          <cell r="G1137">
            <v>2000</v>
          </cell>
          <cell r="H1137">
            <v>36617</v>
          </cell>
          <cell r="I1137" t="str">
            <v>Furniture BSTP</v>
          </cell>
          <cell r="J1137">
            <v>0</v>
          </cell>
          <cell r="K1137" t="str">
            <v>Списание</v>
          </cell>
          <cell r="L1137">
            <v>0</v>
          </cell>
        </row>
        <row r="1138">
          <cell r="E1138">
            <v>6013</v>
          </cell>
          <cell r="F1138" t="str">
            <v>Стол приставной</v>
          </cell>
          <cell r="G1138">
            <v>2008</v>
          </cell>
          <cell r="H1138">
            <v>39811</v>
          </cell>
          <cell r="I1138" t="str">
            <v>Furniture BSTP</v>
          </cell>
          <cell r="J1138">
            <v>0</v>
          </cell>
          <cell r="K1138">
            <v>0</v>
          </cell>
          <cell r="L1138">
            <v>0</v>
          </cell>
        </row>
        <row r="1139">
          <cell r="E1139">
            <v>9987</v>
          </cell>
          <cell r="F1139" t="str">
            <v>Стол приставной (ламинат Кираз)</v>
          </cell>
          <cell r="G1139">
            <v>2013</v>
          </cell>
          <cell r="H1139">
            <v>41562</v>
          </cell>
          <cell r="I1139" t="str">
            <v>Furniture BSTP</v>
          </cell>
          <cell r="J1139">
            <v>7</v>
          </cell>
          <cell r="K1139">
            <v>0</v>
          </cell>
          <cell r="L1139">
            <v>7</v>
          </cell>
        </row>
        <row r="1140">
          <cell r="E1140">
            <v>9960</v>
          </cell>
          <cell r="F1140" t="str">
            <v>Стол приставной MDF 60*45*50</v>
          </cell>
          <cell r="G1140">
            <v>2013</v>
          </cell>
          <cell r="H1140">
            <v>41562</v>
          </cell>
          <cell r="I1140" t="str">
            <v>Furniture BSTP</v>
          </cell>
          <cell r="J1140">
            <v>6.48</v>
          </cell>
          <cell r="K1140">
            <v>0</v>
          </cell>
          <cell r="L1140">
            <v>6.48</v>
          </cell>
        </row>
        <row r="1141">
          <cell r="E1141">
            <v>10303</v>
          </cell>
          <cell r="F1141" t="str">
            <v>Стол приставной на 2 чел 100*65*76</v>
          </cell>
          <cell r="G1141">
            <v>2013</v>
          </cell>
          <cell r="H1141">
            <v>41562</v>
          </cell>
          <cell r="I1141" t="str">
            <v>Furniture BSTP</v>
          </cell>
          <cell r="J1141">
            <v>6.12</v>
          </cell>
          <cell r="K1141">
            <v>0</v>
          </cell>
          <cell r="L1141">
            <v>6.12</v>
          </cell>
        </row>
        <row r="1142">
          <cell r="E1142">
            <v>10018</v>
          </cell>
          <cell r="F1142" t="str">
            <v>Стол приставной на 4 чел 140*65*75</v>
          </cell>
          <cell r="G1142">
            <v>2013</v>
          </cell>
          <cell r="H1142">
            <v>41562</v>
          </cell>
          <cell r="I1142" t="str">
            <v>Furniture BSTP</v>
          </cell>
          <cell r="J1142">
            <v>5.19</v>
          </cell>
          <cell r="K1142">
            <v>0</v>
          </cell>
          <cell r="L1142">
            <v>5.19</v>
          </cell>
        </row>
        <row r="1143">
          <cell r="E1143">
            <v>10123</v>
          </cell>
          <cell r="F1143" t="str">
            <v>Стол приставной на 4 чел 140*65*78 (ламинант Кираз)</v>
          </cell>
          <cell r="G1143">
            <v>2013</v>
          </cell>
          <cell r="H1143">
            <v>41562</v>
          </cell>
          <cell r="I1143" t="str">
            <v>Furniture BSTP</v>
          </cell>
          <cell r="J1143">
            <v>5.19</v>
          </cell>
          <cell r="K1143">
            <v>0</v>
          </cell>
          <cell r="L1143">
            <v>5.19</v>
          </cell>
        </row>
        <row r="1144">
          <cell r="E1144">
            <v>10112</v>
          </cell>
          <cell r="F1144" t="str">
            <v>Стол приставной на 4чел (ламинат кираз)</v>
          </cell>
          <cell r="G1144">
            <v>2013</v>
          </cell>
          <cell r="H1144">
            <v>41562</v>
          </cell>
          <cell r="I1144" t="str">
            <v>Furniture BSTP</v>
          </cell>
          <cell r="J1144">
            <v>7.72</v>
          </cell>
          <cell r="K1144">
            <v>0</v>
          </cell>
          <cell r="L1144">
            <v>7.72</v>
          </cell>
        </row>
        <row r="1145">
          <cell r="E1145">
            <v>10187</v>
          </cell>
          <cell r="F1145" t="str">
            <v>Стол приставной на 4чел (ламинат кираз)</v>
          </cell>
          <cell r="G1145">
            <v>2013</v>
          </cell>
          <cell r="H1145">
            <v>41562</v>
          </cell>
          <cell r="I1145" t="str">
            <v>Furniture BSTP</v>
          </cell>
          <cell r="J1145">
            <v>8.0500000000000007</v>
          </cell>
          <cell r="K1145">
            <v>0</v>
          </cell>
          <cell r="L1145">
            <v>8.0500000000000007</v>
          </cell>
        </row>
        <row r="1146">
          <cell r="E1146">
            <v>10193</v>
          </cell>
          <cell r="F1146" t="str">
            <v>Стол приставной на 4чел (ламинат кираз)</v>
          </cell>
          <cell r="G1146">
            <v>2013</v>
          </cell>
          <cell r="H1146">
            <v>41562</v>
          </cell>
          <cell r="I1146" t="str">
            <v>Furniture BSTP</v>
          </cell>
          <cell r="J1146">
            <v>14.79</v>
          </cell>
          <cell r="K1146">
            <v>0</v>
          </cell>
          <cell r="L1146">
            <v>14.79</v>
          </cell>
        </row>
        <row r="1147">
          <cell r="E1147">
            <v>10240</v>
          </cell>
          <cell r="F1147" t="str">
            <v>Стол приставной на 4чел (ламинат кираз)</v>
          </cell>
          <cell r="G1147">
            <v>2013</v>
          </cell>
          <cell r="H1147">
            <v>41562</v>
          </cell>
          <cell r="I1147" t="str">
            <v>Furniture BSTP</v>
          </cell>
          <cell r="J1147">
            <v>5.48</v>
          </cell>
          <cell r="K1147">
            <v>0</v>
          </cell>
          <cell r="L1147">
            <v>5.48</v>
          </cell>
        </row>
        <row r="1148">
          <cell r="E1148">
            <v>10202</v>
          </cell>
          <cell r="F1148" t="str">
            <v>Стол приставной на 4чел 140*70*76</v>
          </cell>
          <cell r="G1148">
            <v>2013</v>
          </cell>
          <cell r="H1148">
            <v>41562</v>
          </cell>
          <cell r="I1148" t="str">
            <v>Furniture BSTP</v>
          </cell>
          <cell r="J1148">
            <v>22.79</v>
          </cell>
          <cell r="K1148">
            <v>0</v>
          </cell>
          <cell r="L1148">
            <v>22.79</v>
          </cell>
        </row>
        <row r="1149">
          <cell r="E1149">
            <v>10275</v>
          </cell>
          <cell r="F1149" t="str">
            <v>Стол приставной на 4чел 140*70*76</v>
          </cell>
          <cell r="G1149">
            <v>2013</v>
          </cell>
          <cell r="H1149">
            <v>41562</v>
          </cell>
          <cell r="I1149" t="str">
            <v>Furniture BSTP</v>
          </cell>
          <cell r="J1149">
            <v>22.79</v>
          </cell>
          <cell r="K1149">
            <v>0</v>
          </cell>
          <cell r="L1149">
            <v>22.79</v>
          </cell>
        </row>
        <row r="1150">
          <cell r="E1150">
            <v>10357</v>
          </cell>
          <cell r="F1150" t="str">
            <v>Стол приставной на 4чел 140*70*76</v>
          </cell>
          <cell r="G1150">
            <v>2013</v>
          </cell>
          <cell r="H1150">
            <v>41562</v>
          </cell>
          <cell r="I1150" t="str">
            <v>Furniture BSTP</v>
          </cell>
          <cell r="J1150">
            <v>22.79</v>
          </cell>
          <cell r="K1150">
            <v>0</v>
          </cell>
          <cell r="L1150">
            <v>22.79</v>
          </cell>
        </row>
        <row r="1151">
          <cell r="E1151">
            <v>10361</v>
          </cell>
          <cell r="F1151" t="str">
            <v>Стол приставной на 4чел 140*70*76</v>
          </cell>
          <cell r="G1151">
            <v>2013</v>
          </cell>
          <cell r="H1151">
            <v>41562</v>
          </cell>
          <cell r="I1151" t="str">
            <v>Furniture BSTP</v>
          </cell>
          <cell r="J1151">
            <v>22.79</v>
          </cell>
          <cell r="K1151">
            <v>0</v>
          </cell>
          <cell r="L1151">
            <v>22.79</v>
          </cell>
        </row>
        <row r="1152">
          <cell r="E1152">
            <v>10383</v>
          </cell>
          <cell r="F1152" t="str">
            <v>Стол приставной на 4чел 140*70*76</v>
          </cell>
          <cell r="G1152">
            <v>2013</v>
          </cell>
          <cell r="H1152">
            <v>41562</v>
          </cell>
          <cell r="I1152" t="str">
            <v>Furniture BSTP</v>
          </cell>
          <cell r="J1152">
            <v>22.79</v>
          </cell>
          <cell r="K1152">
            <v>0</v>
          </cell>
          <cell r="L1152">
            <v>22.79</v>
          </cell>
        </row>
        <row r="1153">
          <cell r="E1153">
            <v>10394</v>
          </cell>
          <cell r="F1153" t="str">
            <v>Стол приставной на 4чел 140*70*76</v>
          </cell>
          <cell r="G1153">
            <v>2013</v>
          </cell>
          <cell r="H1153">
            <v>41562</v>
          </cell>
          <cell r="I1153" t="str">
            <v>Furniture BSTP</v>
          </cell>
          <cell r="J1153">
            <v>22.79</v>
          </cell>
          <cell r="K1153">
            <v>0</v>
          </cell>
          <cell r="L1153">
            <v>22.79</v>
          </cell>
        </row>
        <row r="1154">
          <cell r="E1154">
            <v>10406</v>
          </cell>
          <cell r="F1154" t="str">
            <v>Стол приставной на 4чел 140*70*76</v>
          </cell>
          <cell r="G1154">
            <v>2013</v>
          </cell>
          <cell r="H1154">
            <v>41562</v>
          </cell>
          <cell r="I1154" t="str">
            <v>Furniture BSTP</v>
          </cell>
          <cell r="J1154">
            <v>22.79</v>
          </cell>
          <cell r="K1154">
            <v>0</v>
          </cell>
          <cell r="L1154">
            <v>22.79</v>
          </cell>
        </row>
        <row r="1155">
          <cell r="E1155">
            <v>10538</v>
          </cell>
          <cell r="F1155" t="str">
            <v>Стол производственный с бортиком и шкафом  из нержавеющей стали</v>
          </cell>
          <cell r="G1155">
            <v>2013</v>
          </cell>
          <cell r="H1155">
            <v>41568</v>
          </cell>
          <cell r="I1155" t="str">
            <v>Furniture BSTP</v>
          </cell>
          <cell r="J1155">
            <v>21.55</v>
          </cell>
          <cell r="K1155">
            <v>0</v>
          </cell>
          <cell r="L1155">
            <v>21.55</v>
          </cell>
        </row>
        <row r="1156">
          <cell r="E1156">
            <v>10539</v>
          </cell>
          <cell r="F1156" t="str">
            <v>Стол производственный с бортиком и шкафом  из нержавеющей стали</v>
          </cell>
          <cell r="G1156">
            <v>2013</v>
          </cell>
          <cell r="H1156">
            <v>41568</v>
          </cell>
          <cell r="I1156" t="str">
            <v>Furniture BSTP</v>
          </cell>
          <cell r="J1156">
            <v>21.55</v>
          </cell>
          <cell r="K1156">
            <v>0</v>
          </cell>
          <cell r="L1156">
            <v>21.55</v>
          </cell>
        </row>
        <row r="1157">
          <cell r="E1157">
            <v>10540</v>
          </cell>
          <cell r="F1157" t="str">
            <v>Стол производственный с бортиком и шкафом  из нержавеющей стали</v>
          </cell>
          <cell r="G1157">
            <v>2013</v>
          </cell>
          <cell r="H1157">
            <v>41568</v>
          </cell>
          <cell r="I1157" t="str">
            <v>Furniture BSTP</v>
          </cell>
          <cell r="J1157">
            <v>21.55</v>
          </cell>
          <cell r="K1157">
            <v>0</v>
          </cell>
          <cell r="L1157">
            <v>21.55</v>
          </cell>
        </row>
        <row r="1158">
          <cell r="E1158">
            <v>10541</v>
          </cell>
          <cell r="F1158" t="str">
            <v>Стол производственный с бортиком и шкафом  из нержавеющей стали</v>
          </cell>
          <cell r="G1158">
            <v>2013</v>
          </cell>
          <cell r="H1158">
            <v>41568</v>
          </cell>
          <cell r="I1158" t="str">
            <v>Furniture BSTP</v>
          </cell>
          <cell r="J1158">
            <v>21.55</v>
          </cell>
          <cell r="K1158">
            <v>0</v>
          </cell>
          <cell r="L1158">
            <v>21.55</v>
          </cell>
        </row>
        <row r="1159">
          <cell r="E1159">
            <v>10542</v>
          </cell>
          <cell r="F1159" t="str">
            <v>Стол производственный с бортиком и шкафом  из нержавеющей стали</v>
          </cell>
          <cell r="G1159">
            <v>2013</v>
          </cell>
          <cell r="H1159">
            <v>41568</v>
          </cell>
          <cell r="I1159" t="str">
            <v>Furniture BSTP</v>
          </cell>
          <cell r="J1159">
            <v>21.55</v>
          </cell>
          <cell r="K1159">
            <v>0</v>
          </cell>
          <cell r="L1159">
            <v>21.55</v>
          </cell>
        </row>
        <row r="1160">
          <cell r="E1160">
            <v>10543</v>
          </cell>
          <cell r="F1160" t="str">
            <v>Стол производственный с бортиком и шкафом  из нержавеющей стали</v>
          </cell>
          <cell r="G1160">
            <v>2013</v>
          </cell>
          <cell r="H1160">
            <v>41568</v>
          </cell>
          <cell r="I1160" t="str">
            <v>Furniture BSTP</v>
          </cell>
          <cell r="J1160">
            <v>21.55</v>
          </cell>
          <cell r="K1160">
            <v>0</v>
          </cell>
          <cell r="L1160">
            <v>21.55</v>
          </cell>
        </row>
        <row r="1161">
          <cell r="E1161">
            <v>10503</v>
          </cell>
          <cell r="F1161" t="str">
            <v>Стол с чаном и душем предварительной мойки</v>
          </cell>
          <cell r="G1161">
            <v>2013</v>
          </cell>
          <cell r="H1161">
            <v>41568</v>
          </cell>
          <cell r="I1161" t="str">
            <v>Furniture BSTP</v>
          </cell>
          <cell r="J1161">
            <v>31.42</v>
          </cell>
          <cell r="K1161">
            <v>0</v>
          </cell>
          <cell r="L1161">
            <v>31.42</v>
          </cell>
        </row>
        <row r="1162">
          <cell r="E1162">
            <v>10762</v>
          </cell>
          <cell r="F1162" t="str">
            <v>Стол совещания</v>
          </cell>
          <cell r="G1162">
            <v>2015</v>
          </cell>
          <cell r="H1162">
            <v>42255</v>
          </cell>
          <cell r="I1162" t="str">
            <v>Furniture BSTP</v>
          </cell>
          <cell r="J1162">
            <v>108.01</v>
          </cell>
          <cell r="K1162">
            <v>0</v>
          </cell>
          <cell r="L1162">
            <v>108.01</v>
          </cell>
        </row>
        <row r="1163">
          <cell r="E1163">
            <v>9984</v>
          </cell>
          <cell r="F1163" t="str">
            <v>Стол стандартный</v>
          </cell>
          <cell r="G1163">
            <v>2013</v>
          </cell>
          <cell r="H1163">
            <v>41562</v>
          </cell>
          <cell r="I1163" t="str">
            <v>Furniture BSTP</v>
          </cell>
          <cell r="J1163">
            <v>7</v>
          </cell>
          <cell r="K1163">
            <v>0</v>
          </cell>
          <cell r="L1163">
            <v>7</v>
          </cell>
        </row>
        <row r="1164">
          <cell r="E1164">
            <v>10149</v>
          </cell>
          <cell r="F1164" t="str">
            <v>Стол учебный</v>
          </cell>
          <cell r="G1164">
            <v>2013</v>
          </cell>
          <cell r="H1164">
            <v>41562</v>
          </cell>
          <cell r="I1164" t="str">
            <v>Furniture BSTP</v>
          </cell>
          <cell r="J1164">
            <v>2.95</v>
          </cell>
          <cell r="K1164">
            <v>0</v>
          </cell>
          <cell r="L1164">
            <v>2.95</v>
          </cell>
        </row>
        <row r="1165">
          <cell r="E1165">
            <v>10148</v>
          </cell>
          <cell r="F1165" t="str">
            <v>Стол учебный</v>
          </cell>
          <cell r="G1165">
            <v>2013</v>
          </cell>
          <cell r="H1165">
            <v>41562</v>
          </cell>
          <cell r="I1165" t="str">
            <v>Furniture BSTP</v>
          </cell>
          <cell r="J1165">
            <v>2.95</v>
          </cell>
          <cell r="K1165">
            <v>0</v>
          </cell>
          <cell r="L1165">
            <v>2.95</v>
          </cell>
        </row>
        <row r="1166">
          <cell r="E1166">
            <v>10150</v>
          </cell>
          <cell r="F1166" t="str">
            <v>Стол учебный</v>
          </cell>
          <cell r="G1166">
            <v>2013</v>
          </cell>
          <cell r="H1166">
            <v>41562</v>
          </cell>
          <cell r="I1166" t="str">
            <v>Furniture BSTP</v>
          </cell>
          <cell r="J1166">
            <v>2.95</v>
          </cell>
          <cell r="K1166">
            <v>0</v>
          </cell>
          <cell r="L1166">
            <v>2.95</v>
          </cell>
        </row>
        <row r="1167">
          <cell r="E1167">
            <v>10151</v>
          </cell>
          <cell r="F1167" t="str">
            <v>Стол учебный</v>
          </cell>
          <cell r="G1167">
            <v>2013</v>
          </cell>
          <cell r="H1167">
            <v>41562</v>
          </cell>
          <cell r="I1167" t="str">
            <v>Furniture BSTP</v>
          </cell>
          <cell r="J1167">
            <v>2.95</v>
          </cell>
          <cell r="K1167">
            <v>0</v>
          </cell>
          <cell r="L1167">
            <v>2.95</v>
          </cell>
        </row>
        <row r="1168">
          <cell r="E1168">
            <v>10152</v>
          </cell>
          <cell r="F1168" t="str">
            <v>Стол учебный</v>
          </cell>
          <cell r="G1168">
            <v>2013</v>
          </cell>
          <cell r="H1168">
            <v>41562</v>
          </cell>
          <cell r="I1168" t="str">
            <v>Furniture BSTP</v>
          </cell>
          <cell r="J1168">
            <v>2.95</v>
          </cell>
          <cell r="K1168">
            <v>0</v>
          </cell>
          <cell r="L1168">
            <v>2.95</v>
          </cell>
        </row>
        <row r="1169">
          <cell r="E1169">
            <v>10153</v>
          </cell>
          <cell r="F1169" t="str">
            <v>Стол учебный</v>
          </cell>
          <cell r="G1169">
            <v>2013</v>
          </cell>
          <cell r="H1169">
            <v>41562</v>
          </cell>
          <cell r="I1169" t="str">
            <v>Furniture BSTP</v>
          </cell>
          <cell r="J1169">
            <v>2.95</v>
          </cell>
          <cell r="K1169">
            <v>0</v>
          </cell>
          <cell r="L1169">
            <v>2.95</v>
          </cell>
        </row>
        <row r="1170">
          <cell r="E1170">
            <v>10154</v>
          </cell>
          <cell r="F1170" t="str">
            <v>Стол учебный</v>
          </cell>
          <cell r="G1170">
            <v>2013</v>
          </cell>
          <cell r="H1170">
            <v>41562</v>
          </cell>
          <cell r="I1170" t="str">
            <v>Furniture BSTP</v>
          </cell>
          <cell r="J1170">
            <v>2.95</v>
          </cell>
          <cell r="K1170">
            <v>0</v>
          </cell>
          <cell r="L1170">
            <v>2.95</v>
          </cell>
        </row>
        <row r="1171">
          <cell r="E1171">
            <v>10155</v>
          </cell>
          <cell r="F1171" t="str">
            <v>Стол учебный</v>
          </cell>
          <cell r="G1171">
            <v>2013</v>
          </cell>
          <cell r="H1171">
            <v>41562</v>
          </cell>
          <cell r="I1171" t="str">
            <v>Furniture BSTP</v>
          </cell>
          <cell r="J1171">
            <v>2.95</v>
          </cell>
          <cell r="K1171">
            <v>0</v>
          </cell>
          <cell r="L1171">
            <v>2.95</v>
          </cell>
        </row>
        <row r="1172">
          <cell r="E1172">
            <v>10156</v>
          </cell>
          <cell r="F1172" t="str">
            <v>Стол учебный</v>
          </cell>
          <cell r="G1172">
            <v>2013</v>
          </cell>
          <cell r="H1172">
            <v>41562</v>
          </cell>
          <cell r="I1172" t="str">
            <v>Furniture BSTP</v>
          </cell>
          <cell r="J1172">
            <v>2.95</v>
          </cell>
          <cell r="K1172">
            <v>0</v>
          </cell>
          <cell r="L1172">
            <v>2.95</v>
          </cell>
        </row>
        <row r="1173">
          <cell r="E1173">
            <v>10157</v>
          </cell>
          <cell r="F1173" t="str">
            <v>Стол учебный</v>
          </cell>
          <cell r="G1173">
            <v>2013</v>
          </cell>
          <cell r="H1173">
            <v>41562</v>
          </cell>
          <cell r="I1173" t="str">
            <v>Furniture BSTP</v>
          </cell>
          <cell r="J1173">
            <v>2.95</v>
          </cell>
          <cell r="K1173">
            <v>0</v>
          </cell>
          <cell r="L1173">
            <v>2.95</v>
          </cell>
        </row>
        <row r="1174">
          <cell r="E1174">
            <v>10158</v>
          </cell>
          <cell r="F1174" t="str">
            <v>Стол учебный</v>
          </cell>
          <cell r="G1174">
            <v>2013</v>
          </cell>
          <cell r="H1174">
            <v>41562</v>
          </cell>
          <cell r="I1174" t="str">
            <v>Furniture BSTP</v>
          </cell>
          <cell r="J1174">
            <v>2.95</v>
          </cell>
          <cell r="K1174" t="str">
            <v>Списание</v>
          </cell>
          <cell r="L1174">
            <v>0</v>
          </cell>
        </row>
        <row r="1175">
          <cell r="E1175">
            <v>10159</v>
          </cell>
          <cell r="F1175" t="str">
            <v>Стол учебный</v>
          </cell>
          <cell r="G1175">
            <v>2013</v>
          </cell>
          <cell r="H1175">
            <v>41562</v>
          </cell>
          <cell r="I1175" t="str">
            <v>Furniture BSTP</v>
          </cell>
          <cell r="J1175">
            <v>2.95</v>
          </cell>
          <cell r="K1175" t="str">
            <v>Списание</v>
          </cell>
          <cell r="L1175">
            <v>0</v>
          </cell>
        </row>
        <row r="1176">
          <cell r="E1176">
            <v>9095</v>
          </cell>
          <cell r="F1176" t="str">
            <v>Стол-рампа грузовой</v>
          </cell>
          <cell r="G1176">
            <v>2011</v>
          </cell>
          <cell r="H1176">
            <v>40633</v>
          </cell>
          <cell r="I1176" t="str">
            <v>Furniture BSTP</v>
          </cell>
          <cell r="J1176">
            <v>30.58</v>
          </cell>
          <cell r="K1176">
            <v>0</v>
          </cell>
          <cell r="L1176">
            <v>30.58</v>
          </cell>
        </row>
        <row r="1177">
          <cell r="E1177">
            <v>9096</v>
          </cell>
          <cell r="F1177" t="str">
            <v>Стол-рампа грузовой</v>
          </cell>
          <cell r="G1177">
            <v>2011</v>
          </cell>
          <cell r="H1177">
            <v>40633</v>
          </cell>
          <cell r="I1177" t="str">
            <v>Furniture BSTP</v>
          </cell>
          <cell r="J1177">
            <v>30.58</v>
          </cell>
          <cell r="K1177">
            <v>0</v>
          </cell>
          <cell r="L1177">
            <v>30.58</v>
          </cell>
        </row>
        <row r="1178">
          <cell r="E1178">
            <v>9940</v>
          </cell>
          <cell r="F1178" t="str">
            <v>Стул гостевой</v>
          </cell>
          <cell r="G1178">
            <v>2013</v>
          </cell>
          <cell r="H1178">
            <v>41562</v>
          </cell>
          <cell r="I1178" t="str">
            <v>Furniture BSTP</v>
          </cell>
          <cell r="J1178">
            <v>4.38</v>
          </cell>
          <cell r="K1178">
            <v>0</v>
          </cell>
          <cell r="L1178">
            <v>4.38</v>
          </cell>
        </row>
        <row r="1179">
          <cell r="E1179">
            <v>9941</v>
          </cell>
          <cell r="F1179" t="str">
            <v>Стул гостевой</v>
          </cell>
          <cell r="G1179">
            <v>2013</v>
          </cell>
          <cell r="H1179">
            <v>41562</v>
          </cell>
          <cell r="I1179" t="str">
            <v>Furniture BSTP</v>
          </cell>
          <cell r="J1179">
            <v>4.38</v>
          </cell>
          <cell r="K1179">
            <v>0</v>
          </cell>
          <cell r="L1179">
            <v>4.38</v>
          </cell>
        </row>
        <row r="1180">
          <cell r="E1180">
            <v>9959</v>
          </cell>
          <cell r="F1180" t="str">
            <v>Стул гостевой</v>
          </cell>
          <cell r="G1180">
            <v>2013</v>
          </cell>
          <cell r="H1180">
            <v>41562</v>
          </cell>
          <cell r="I1180" t="str">
            <v>Furniture BSTP</v>
          </cell>
          <cell r="J1180">
            <v>4.38</v>
          </cell>
          <cell r="K1180">
            <v>0</v>
          </cell>
          <cell r="L1180">
            <v>4.38</v>
          </cell>
        </row>
        <row r="1181">
          <cell r="E1181">
            <v>9964</v>
          </cell>
          <cell r="F1181" t="str">
            <v>Стул гостевой</v>
          </cell>
          <cell r="G1181">
            <v>2013</v>
          </cell>
          <cell r="H1181">
            <v>41562</v>
          </cell>
          <cell r="I1181" t="str">
            <v>Furniture BSTP</v>
          </cell>
          <cell r="J1181">
            <v>4.38</v>
          </cell>
          <cell r="K1181">
            <v>0</v>
          </cell>
          <cell r="L1181">
            <v>4.38</v>
          </cell>
        </row>
        <row r="1182">
          <cell r="E1182">
            <v>9952</v>
          </cell>
          <cell r="F1182" t="str">
            <v>Стул гостевой на 10 чел</v>
          </cell>
          <cell r="G1182">
            <v>2013</v>
          </cell>
          <cell r="H1182">
            <v>41562</v>
          </cell>
          <cell r="I1182" t="str">
            <v>Furniture BSTP</v>
          </cell>
          <cell r="J1182">
            <v>37.619999999999997</v>
          </cell>
          <cell r="K1182">
            <v>0</v>
          </cell>
          <cell r="L1182">
            <v>37.619999999999997</v>
          </cell>
        </row>
        <row r="1183">
          <cell r="E1183">
            <v>10763</v>
          </cell>
          <cell r="F1183" t="str">
            <v>Стул деревянный</v>
          </cell>
          <cell r="G1183">
            <v>2015</v>
          </cell>
          <cell r="H1183">
            <v>42255</v>
          </cell>
          <cell r="I1183" t="str">
            <v>Furniture BSTP</v>
          </cell>
          <cell r="J1183">
            <v>0</v>
          </cell>
          <cell r="K1183">
            <v>0</v>
          </cell>
          <cell r="L1183">
            <v>0</v>
          </cell>
        </row>
        <row r="1184">
          <cell r="E1184">
            <v>10764</v>
          </cell>
          <cell r="F1184" t="str">
            <v>Стул деревянный</v>
          </cell>
          <cell r="G1184">
            <v>2015</v>
          </cell>
          <cell r="H1184">
            <v>42255</v>
          </cell>
          <cell r="I1184" t="str">
            <v>Furniture BSTP</v>
          </cell>
          <cell r="J1184">
            <v>0</v>
          </cell>
          <cell r="K1184">
            <v>0</v>
          </cell>
          <cell r="L1184">
            <v>0</v>
          </cell>
        </row>
        <row r="1185">
          <cell r="E1185">
            <v>10765</v>
          </cell>
          <cell r="F1185" t="str">
            <v>Стул деревянный</v>
          </cell>
          <cell r="G1185">
            <v>2015</v>
          </cell>
          <cell r="H1185">
            <v>42255</v>
          </cell>
          <cell r="I1185" t="str">
            <v>Furniture BSTP</v>
          </cell>
          <cell r="J1185">
            <v>0</v>
          </cell>
          <cell r="K1185">
            <v>0</v>
          </cell>
          <cell r="L1185">
            <v>0</v>
          </cell>
        </row>
        <row r="1186">
          <cell r="E1186">
            <v>10766</v>
          </cell>
          <cell r="F1186" t="str">
            <v>Стул деревянный</v>
          </cell>
          <cell r="G1186">
            <v>2015</v>
          </cell>
          <cell r="H1186">
            <v>42255</v>
          </cell>
          <cell r="I1186" t="str">
            <v>Furniture BSTP</v>
          </cell>
          <cell r="J1186">
            <v>0</v>
          </cell>
          <cell r="K1186">
            <v>0</v>
          </cell>
          <cell r="L1186">
            <v>0</v>
          </cell>
        </row>
        <row r="1187">
          <cell r="E1187">
            <v>10767</v>
          </cell>
          <cell r="F1187" t="str">
            <v>Стул деревянный</v>
          </cell>
          <cell r="G1187">
            <v>2015</v>
          </cell>
          <cell r="H1187">
            <v>42255</v>
          </cell>
          <cell r="I1187" t="str">
            <v>Furniture BSTP</v>
          </cell>
          <cell r="J1187">
            <v>0</v>
          </cell>
          <cell r="K1187">
            <v>0</v>
          </cell>
          <cell r="L1187">
            <v>0</v>
          </cell>
        </row>
        <row r="1188">
          <cell r="E1188">
            <v>10768</v>
          </cell>
          <cell r="F1188" t="str">
            <v>Стул деревянный</v>
          </cell>
          <cell r="G1188">
            <v>2015</v>
          </cell>
          <cell r="H1188">
            <v>42255</v>
          </cell>
          <cell r="I1188" t="str">
            <v>Furniture BSTP</v>
          </cell>
          <cell r="J1188">
            <v>0</v>
          </cell>
          <cell r="K1188">
            <v>0</v>
          </cell>
          <cell r="L1188">
            <v>0</v>
          </cell>
        </row>
        <row r="1189">
          <cell r="E1189">
            <v>10459</v>
          </cell>
          <cell r="F1189" t="str">
            <v>Стул для охранника</v>
          </cell>
          <cell r="G1189">
            <v>2013</v>
          </cell>
          <cell r="H1189">
            <v>41562</v>
          </cell>
          <cell r="I1189" t="str">
            <v>Furniture BSTP</v>
          </cell>
          <cell r="J1189">
            <v>19.809999999999999</v>
          </cell>
          <cell r="K1189">
            <v>0</v>
          </cell>
          <cell r="L1189">
            <v>19.809999999999999</v>
          </cell>
        </row>
        <row r="1190">
          <cell r="E1190">
            <v>10460</v>
          </cell>
          <cell r="F1190" t="str">
            <v>Стул для охранника</v>
          </cell>
          <cell r="G1190">
            <v>2013</v>
          </cell>
          <cell r="H1190">
            <v>41562</v>
          </cell>
          <cell r="I1190" t="str">
            <v>Furniture BSTP</v>
          </cell>
          <cell r="J1190">
            <v>19.809999999999999</v>
          </cell>
          <cell r="K1190">
            <v>0</v>
          </cell>
          <cell r="L1190">
            <v>19.809999999999999</v>
          </cell>
        </row>
        <row r="1191">
          <cell r="E1191">
            <v>9936</v>
          </cell>
          <cell r="F1191" t="str">
            <v>Стул для стола</v>
          </cell>
          <cell r="G1191">
            <v>2013</v>
          </cell>
          <cell r="H1191">
            <v>41562</v>
          </cell>
          <cell r="I1191" t="str">
            <v>Furniture BSTP</v>
          </cell>
          <cell r="J1191">
            <v>8.76</v>
          </cell>
          <cell r="K1191">
            <v>0</v>
          </cell>
          <cell r="L1191">
            <v>8.76</v>
          </cell>
        </row>
        <row r="1192">
          <cell r="E1192">
            <v>9934</v>
          </cell>
          <cell r="F1192" t="str">
            <v>Телевизорная подставка</v>
          </cell>
          <cell r="G1192">
            <v>2013</v>
          </cell>
          <cell r="H1192">
            <v>41562</v>
          </cell>
          <cell r="I1192" t="str">
            <v>Furniture BSTP</v>
          </cell>
          <cell r="J1192">
            <v>1.71</v>
          </cell>
          <cell r="K1192">
            <v>0</v>
          </cell>
          <cell r="L1192">
            <v>1.71</v>
          </cell>
        </row>
        <row r="1193">
          <cell r="E1193">
            <v>10495</v>
          </cell>
          <cell r="F1193" t="str">
            <v>Тестомешалка 41литровая</v>
          </cell>
          <cell r="G1193">
            <v>2013</v>
          </cell>
          <cell r="H1193">
            <v>41568</v>
          </cell>
          <cell r="I1193" t="str">
            <v>Furniture BSTP</v>
          </cell>
          <cell r="J1193">
            <v>23.87</v>
          </cell>
          <cell r="K1193">
            <v>0</v>
          </cell>
          <cell r="L1193">
            <v>23.87</v>
          </cell>
        </row>
        <row r="1194">
          <cell r="E1194">
            <v>9944</v>
          </cell>
          <cell r="F1194" t="str">
            <v>Тумба 50x45x50</v>
          </cell>
          <cell r="G1194">
            <v>2013</v>
          </cell>
          <cell r="H1194">
            <v>41562</v>
          </cell>
          <cell r="I1194" t="str">
            <v>Furniture BSTP</v>
          </cell>
          <cell r="J1194">
            <v>3.1</v>
          </cell>
          <cell r="K1194">
            <v>0</v>
          </cell>
          <cell r="L1194">
            <v>3.1</v>
          </cell>
        </row>
        <row r="1195">
          <cell r="E1195">
            <v>10246</v>
          </cell>
          <cell r="F1195" t="str">
            <v>Тумба для принтера</v>
          </cell>
          <cell r="G1195">
            <v>2013</v>
          </cell>
          <cell r="H1195">
            <v>41562</v>
          </cell>
          <cell r="I1195" t="str">
            <v>Furniture BSTP</v>
          </cell>
          <cell r="J1195">
            <v>4.3499999999999996</v>
          </cell>
          <cell r="K1195">
            <v>0</v>
          </cell>
          <cell r="L1195">
            <v>4.3499999999999996</v>
          </cell>
        </row>
        <row r="1196">
          <cell r="E1196">
            <v>10216</v>
          </cell>
          <cell r="F1196" t="str">
            <v>Тумба с фиксированными ножками на 4 яшика, с замками</v>
          </cell>
          <cell r="G1196">
            <v>2013</v>
          </cell>
          <cell r="H1196">
            <v>41562</v>
          </cell>
          <cell r="I1196" t="str">
            <v>Furniture BSTP</v>
          </cell>
          <cell r="J1196">
            <v>4.03</v>
          </cell>
          <cell r="K1196">
            <v>0</v>
          </cell>
          <cell r="L1196">
            <v>4.03</v>
          </cell>
        </row>
        <row r="1197">
          <cell r="E1197">
            <v>10458</v>
          </cell>
          <cell r="F1197" t="str">
            <v>Тумбочка</v>
          </cell>
          <cell r="G1197">
            <v>2013</v>
          </cell>
          <cell r="H1197">
            <v>41562</v>
          </cell>
          <cell r="I1197" t="str">
            <v>Furniture BSTP</v>
          </cell>
          <cell r="J1197">
            <v>108.68</v>
          </cell>
          <cell r="K1197">
            <v>0</v>
          </cell>
          <cell r="L1197">
            <v>108.68</v>
          </cell>
        </row>
        <row r="1198">
          <cell r="E1198">
            <v>6014</v>
          </cell>
          <cell r="F1198" t="str">
            <v>Тумбочка</v>
          </cell>
          <cell r="G1198">
            <v>2008</v>
          </cell>
          <cell r="H1198">
            <v>39811</v>
          </cell>
          <cell r="I1198" t="str">
            <v>Furniture BSTP</v>
          </cell>
          <cell r="J1198">
            <v>0</v>
          </cell>
          <cell r="K1198">
            <v>0</v>
          </cell>
          <cell r="L1198">
            <v>0</v>
          </cell>
        </row>
        <row r="1199">
          <cell r="E1199">
            <v>10534</v>
          </cell>
          <cell r="F1199" t="str">
            <v>Урика, тачка для грязной посуды</v>
          </cell>
          <cell r="G1199">
            <v>2013</v>
          </cell>
          <cell r="H1199">
            <v>41568</v>
          </cell>
          <cell r="I1199" t="str">
            <v>Furniture BSTP</v>
          </cell>
          <cell r="J1199">
            <v>19.38</v>
          </cell>
          <cell r="K1199">
            <v>0</v>
          </cell>
          <cell r="L1199">
            <v>19.38</v>
          </cell>
        </row>
        <row r="1200">
          <cell r="E1200">
            <v>10535</v>
          </cell>
          <cell r="F1200" t="str">
            <v>Урика, тачка для грязной посуды</v>
          </cell>
          <cell r="G1200">
            <v>2013</v>
          </cell>
          <cell r="H1200">
            <v>41568</v>
          </cell>
          <cell r="I1200" t="str">
            <v>Furniture BSTP</v>
          </cell>
          <cell r="J1200">
            <v>19.38</v>
          </cell>
          <cell r="K1200">
            <v>0</v>
          </cell>
          <cell r="L1200">
            <v>19.38</v>
          </cell>
        </row>
        <row r="1201">
          <cell r="E1201">
            <v>10520</v>
          </cell>
          <cell r="F1201" t="str">
            <v>Фаршемешалка 410*480</v>
          </cell>
          <cell r="G1201">
            <v>2013</v>
          </cell>
          <cell r="H1201">
            <v>41568</v>
          </cell>
          <cell r="I1201" t="str">
            <v>Furniture BSTP</v>
          </cell>
          <cell r="J1201">
            <v>43.09</v>
          </cell>
          <cell r="K1201">
            <v>0</v>
          </cell>
          <cell r="L1201">
            <v>43.09</v>
          </cell>
        </row>
        <row r="1202">
          <cell r="E1202">
            <v>10490</v>
          </cell>
          <cell r="F1202" t="str">
            <v>Холодильная камера 2560*3460*2200см</v>
          </cell>
          <cell r="G1202">
            <v>2013</v>
          </cell>
          <cell r="H1202">
            <v>41568</v>
          </cell>
          <cell r="I1202" t="str">
            <v>Office equipment BSTP</v>
          </cell>
          <cell r="J1202">
            <v>122.88</v>
          </cell>
          <cell r="K1202">
            <v>0</v>
          </cell>
          <cell r="L1202">
            <v>122.88</v>
          </cell>
        </row>
        <row r="1203">
          <cell r="E1203">
            <v>10536</v>
          </cell>
          <cell r="F1203" t="str">
            <v>Холодильный шкаф</v>
          </cell>
          <cell r="G1203">
            <v>2013</v>
          </cell>
          <cell r="H1203">
            <v>41568</v>
          </cell>
          <cell r="I1203" t="str">
            <v>Office equipment BSTP</v>
          </cell>
          <cell r="J1203">
            <v>22.91</v>
          </cell>
          <cell r="K1203">
            <v>0</v>
          </cell>
          <cell r="L1203">
            <v>22.91</v>
          </cell>
        </row>
        <row r="1204">
          <cell r="E1204">
            <v>10537</v>
          </cell>
          <cell r="F1204" t="str">
            <v>Холодильный шкаф</v>
          </cell>
          <cell r="G1204">
            <v>2013</v>
          </cell>
          <cell r="H1204">
            <v>41568</v>
          </cell>
          <cell r="I1204" t="str">
            <v>Office equipment BSTP</v>
          </cell>
          <cell r="J1204">
            <v>22.91</v>
          </cell>
          <cell r="K1204">
            <v>0</v>
          </cell>
          <cell r="L1204">
            <v>22.91</v>
          </cell>
        </row>
        <row r="1205">
          <cell r="E1205">
            <v>9957</v>
          </cell>
          <cell r="F1205" t="str">
            <v>Шкаф  105/215/MDF</v>
          </cell>
          <cell r="G1205">
            <v>2013</v>
          </cell>
          <cell r="H1205">
            <v>41562</v>
          </cell>
          <cell r="I1205" t="str">
            <v>Furniture BSTP</v>
          </cell>
          <cell r="J1205">
            <v>20.86</v>
          </cell>
          <cell r="K1205">
            <v>0</v>
          </cell>
          <cell r="L1205">
            <v>20.86</v>
          </cell>
        </row>
        <row r="1206">
          <cell r="E1206">
            <v>9956</v>
          </cell>
          <cell r="F1206" t="str">
            <v>Шкаф  110/215/MDF</v>
          </cell>
          <cell r="G1206">
            <v>2013</v>
          </cell>
          <cell r="H1206">
            <v>41562</v>
          </cell>
          <cell r="I1206" t="str">
            <v>Furniture BSTP</v>
          </cell>
          <cell r="J1206">
            <v>22.54</v>
          </cell>
          <cell r="K1206">
            <v>0</v>
          </cell>
          <cell r="L1206">
            <v>22.54</v>
          </cell>
        </row>
        <row r="1207">
          <cell r="E1207">
            <v>6355</v>
          </cell>
          <cell r="F1207" t="str">
            <v>Шкаф  для  I  зам. ген.  директора     КО-24  РАНДИ</v>
          </cell>
          <cell r="G1207">
            <v>2010</v>
          </cell>
          <cell r="H1207">
            <v>40233</v>
          </cell>
          <cell r="I1207" t="str">
            <v>Furniture BSTP</v>
          </cell>
          <cell r="J1207">
            <v>0</v>
          </cell>
          <cell r="K1207">
            <v>0</v>
          </cell>
          <cell r="L1207">
            <v>0</v>
          </cell>
        </row>
        <row r="1208">
          <cell r="E1208">
            <v>6357</v>
          </cell>
          <cell r="F1208" t="str">
            <v>Шкаф  для  зам. директора по ком. вопросам   КО-24  РАНДИ</v>
          </cell>
          <cell r="G1208">
            <v>2010</v>
          </cell>
          <cell r="H1208">
            <v>40233</v>
          </cell>
          <cell r="I1208" t="str">
            <v>Furniture BSTP</v>
          </cell>
          <cell r="J1208">
            <v>0</v>
          </cell>
          <cell r="K1208">
            <v>0</v>
          </cell>
          <cell r="L1208">
            <v>0</v>
          </cell>
        </row>
        <row r="1209">
          <cell r="E1209">
            <v>6356</v>
          </cell>
          <cell r="F1209" t="str">
            <v>Шкаф  для  зам. директора по общим вопросам    КО-24  РАНДИ</v>
          </cell>
          <cell r="G1209">
            <v>2010</v>
          </cell>
          <cell r="H1209">
            <v>40233</v>
          </cell>
          <cell r="I1209" t="str">
            <v>Furniture BSTP</v>
          </cell>
          <cell r="J1209">
            <v>0</v>
          </cell>
          <cell r="K1209">
            <v>0</v>
          </cell>
          <cell r="L1209">
            <v>0</v>
          </cell>
        </row>
        <row r="1210">
          <cell r="E1210">
            <v>6359</v>
          </cell>
          <cell r="F1210" t="str">
            <v>Шкаф  для  зам. директора по фин.. вопросам   КО-24  РАНДИ</v>
          </cell>
          <cell r="G1210">
            <v>2010</v>
          </cell>
          <cell r="H1210">
            <v>40233</v>
          </cell>
          <cell r="I1210" t="str">
            <v>Furniture BSTP</v>
          </cell>
          <cell r="J1210">
            <v>0</v>
          </cell>
          <cell r="K1210">
            <v>0</v>
          </cell>
          <cell r="L1210">
            <v>0</v>
          </cell>
        </row>
        <row r="1211">
          <cell r="E1211">
            <v>10350</v>
          </cell>
          <cell r="F1211" t="str">
            <v>Шкаф - гардероб на 4чел</v>
          </cell>
          <cell r="G1211">
            <v>2013</v>
          </cell>
          <cell r="H1211">
            <v>41562</v>
          </cell>
          <cell r="I1211" t="str">
            <v>Furniture BSTP</v>
          </cell>
          <cell r="J1211">
            <v>12.35</v>
          </cell>
          <cell r="K1211">
            <v>0</v>
          </cell>
          <cell r="L1211">
            <v>12.35</v>
          </cell>
        </row>
        <row r="1212">
          <cell r="E1212">
            <v>10425</v>
          </cell>
          <cell r="F1212" t="str">
            <v>Шкаф - панель 40*180*35</v>
          </cell>
          <cell r="G1212">
            <v>2013</v>
          </cell>
          <cell r="H1212">
            <v>41562</v>
          </cell>
          <cell r="I1212" t="str">
            <v>Furniture BSTP</v>
          </cell>
          <cell r="J1212">
            <v>3.47</v>
          </cell>
          <cell r="K1212">
            <v>0</v>
          </cell>
          <cell r="L1212">
            <v>3.47</v>
          </cell>
        </row>
        <row r="1213">
          <cell r="E1213">
            <v>10426</v>
          </cell>
          <cell r="F1213" t="str">
            <v>Шкаф - панель 40*180*35</v>
          </cell>
          <cell r="G1213">
            <v>2013</v>
          </cell>
          <cell r="H1213">
            <v>41562</v>
          </cell>
          <cell r="I1213" t="str">
            <v>Furniture BSTP</v>
          </cell>
          <cell r="J1213">
            <v>4.79</v>
          </cell>
          <cell r="K1213">
            <v>0</v>
          </cell>
          <cell r="L1213">
            <v>4.79</v>
          </cell>
        </row>
        <row r="1214">
          <cell r="E1214">
            <v>9974</v>
          </cell>
          <cell r="F1214" t="str">
            <v>Шкаф 100*260*35 полками</v>
          </cell>
          <cell r="G1214">
            <v>2013</v>
          </cell>
          <cell r="H1214">
            <v>41562</v>
          </cell>
          <cell r="I1214" t="str">
            <v>Furniture BSTP</v>
          </cell>
          <cell r="J1214">
            <v>11.4</v>
          </cell>
          <cell r="K1214">
            <v>0</v>
          </cell>
          <cell r="L1214">
            <v>11.4</v>
          </cell>
        </row>
        <row r="1215">
          <cell r="E1215">
            <v>9975</v>
          </cell>
          <cell r="F1215" t="str">
            <v>Шкаф 100*260*35 полками</v>
          </cell>
          <cell r="G1215">
            <v>2013</v>
          </cell>
          <cell r="H1215">
            <v>41562</v>
          </cell>
          <cell r="I1215" t="str">
            <v>Furniture BSTP</v>
          </cell>
          <cell r="J1215">
            <v>11.4</v>
          </cell>
          <cell r="K1215">
            <v>0</v>
          </cell>
          <cell r="L1215">
            <v>11.4</v>
          </cell>
        </row>
        <row r="1216">
          <cell r="E1216">
            <v>9976</v>
          </cell>
          <cell r="F1216" t="str">
            <v>Шкаф 100*260*35 полками</v>
          </cell>
          <cell r="G1216">
            <v>2013</v>
          </cell>
          <cell r="H1216">
            <v>41562</v>
          </cell>
          <cell r="I1216" t="str">
            <v>Furniture BSTP</v>
          </cell>
          <cell r="J1216">
            <v>11.4</v>
          </cell>
          <cell r="K1216">
            <v>0</v>
          </cell>
          <cell r="L1216">
            <v>11.4</v>
          </cell>
        </row>
        <row r="1217">
          <cell r="E1217">
            <v>9977</v>
          </cell>
          <cell r="F1217" t="str">
            <v>Шкаф 100*260*35 полками</v>
          </cell>
          <cell r="G1217">
            <v>2013</v>
          </cell>
          <cell r="H1217">
            <v>41562</v>
          </cell>
          <cell r="I1217" t="str">
            <v>Furniture BSTP</v>
          </cell>
          <cell r="J1217">
            <v>11.4</v>
          </cell>
          <cell r="K1217">
            <v>0</v>
          </cell>
          <cell r="L1217">
            <v>11.4</v>
          </cell>
        </row>
        <row r="1218">
          <cell r="E1218">
            <v>9978</v>
          </cell>
          <cell r="F1218" t="str">
            <v>Шкаф 100*260*35 полками</v>
          </cell>
          <cell r="G1218">
            <v>2013</v>
          </cell>
          <cell r="H1218">
            <v>41562</v>
          </cell>
          <cell r="I1218" t="str">
            <v>Furniture BSTP</v>
          </cell>
          <cell r="J1218">
            <v>11.4</v>
          </cell>
          <cell r="K1218">
            <v>0</v>
          </cell>
          <cell r="L1218">
            <v>11.4</v>
          </cell>
        </row>
        <row r="1219">
          <cell r="E1219">
            <v>9979</v>
          </cell>
          <cell r="F1219" t="str">
            <v>Шкаф 100*260*35 полками</v>
          </cell>
          <cell r="G1219">
            <v>2013</v>
          </cell>
          <cell r="H1219">
            <v>41562</v>
          </cell>
          <cell r="I1219" t="str">
            <v>Furniture BSTP</v>
          </cell>
          <cell r="J1219">
            <v>11.4</v>
          </cell>
          <cell r="K1219">
            <v>0</v>
          </cell>
          <cell r="L1219">
            <v>11.4</v>
          </cell>
        </row>
        <row r="1220">
          <cell r="E1220">
            <v>9951</v>
          </cell>
          <cell r="F1220" t="str">
            <v>Шкаф 125*200*35</v>
          </cell>
          <cell r="G1220">
            <v>2013</v>
          </cell>
          <cell r="H1220">
            <v>41562</v>
          </cell>
          <cell r="I1220" t="str">
            <v>Furniture BSTP</v>
          </cell>
          <cell r="J1220">
            <v>8.7100000000000009</v>
          </cell>
          <cell r="K1220">
            <v>0</v>
          </cell>
          <cell r="L1220">
            <v>8.7100000000000009</v>
          </cell>
        </row>
        <row r="1221">
          <cell r="E1221">
            <v>9945</v>
          </cell>
          <cell r="F1221" t="str">
            <v>Шкаф 200*100*45</v>
          </cell>
          <cell r="G1221">
            <v>2013</v>
          </cell>
          <cell r="H1221">
            <v>41562</v>
          </cell>
          <cell r="I1221" t="str">
            <v>Furniture BSTP</v>
          </cell>
          <cell r="J1221">
            <v>7.08</v>
          </cell>
          <cell r="K1221">
            <v>0</v>
          </cell>
          <cell r="L1221">
            <v>7.08</v>
          </cell>
        </row>
        <row r="1222">
          <cell r="E1222">
            <v>9966</v>
          </cell>
          <cell r="F1222" t="str">
            <v>Шкаф 200*200*40</v>
          </cell>
          <cell r="G1222">
            <v>2013</v>
          </cell>
          <cell r="H1222">
            <v>41562</v>
          </cell>
          <cell r="I1222" t="str">
            <v>Furniture BSTP</v>
          </cell>
          <cell r="J1222">
            <v>17.100000000000001</v>
          </cell>
          <cell r="K1222">
            <v>0</v>
          </cell>
          <cell r="L1222">
            <v>17.100000000000001</v>
          </cell>
        </row>
        <row r="1223">
          <cell r="E1223">
            <v>9967</v>
          </cell>
          <cell r="F1223" t="str">
            <v>Шкаф 200*200*40</v>
          </cell>
          <cell r="G1223">
            <v>2013</v>
          </cell>
          <cell r="H1223">
            <v>41562</v>
          </cell>
          <cell r="I1223" t="str">
            <v>Furniture BSTP</v>
          </cell>
          <cell r="J1223">
            <v>11.47</v>
          </cell>
          <cell r="K1223">
            <v>0</v>
          </cell>
          <cell r="L1223">
            <v>11.47</v>
          </cell>
        </row>
        <row r="1224">
          <cell r="E1224">
            <v>9947</v>
          </cell>
          <cell r="F1224" t="str">
            <v>Шкаф 200*215*40</v>
          </cell>
          <cell r="G1224">
            <v>2013</v>
          </cell>
          <cell r="H1224">
            <v>41562</v>
          </cell>
          <cell r="I1224" t="str">
            <v>Furniture BSTP</v>
          </cell>
          <cell r="J1224">
            <v>20.350000000000001</v>
          </cell>
          <cell r="K1224">
            <v>0</v>
          </cell>
          <cell r="L1224">
            <v>20.350000000000001</v>
          </cell>
        </row>
        <row r="1225">
          <cell r="E1225">
            <v>9962</v>
          </cell>
          <cell r="F1225" t="str">
            <v>Шкаф 215*150*30</v>
          </cell>
          <cell r="G1225">
            <v>2013</v>
          </cell>
          <cell r="H1225">
            <v>41562</v>
          </cell>
          <cell r="I1225" t="str">
            <v>Furniture BSTP</v>
          </cell>
          <cell r="J1225">
            <v>15.24</v>
          </cell>
          <cell r="K1225">
            <v>0</v>
          </cell>
          <cell r="L1225">
            <v>15.24</v>
          </cell>
        </row>
        <row r="1226">
          <cell r="E1226">
            <v>9961</v>
          </cell>
          <cell r="F1226" t="str">
            <v>Шкаф 215*200*40</v>
          </cell>
          <cell r="G1226">
            <v>2013</v>
          </cell>
          <cell r="H1226">
            <v>41562</v>
          </cell>
          <cell r="I1226" t="str">
            <v>Furniture BSTP</v>
          </cell>
          <cell r="J1226">
            <v>20</v>
          </cell>
          <cell r="K1226">
            <v>0</v>
          </cell>
          <cell r="L1226">
            <v>20</v>
          </cell>
        </row>
        <row r="1227">
          <cell r="E1227">
            <v>10572</v>
          </cell>
          <cell r="F1227" t="str">
            <v>Шкаф 3х секционный, без утеплителя стены дверей</v>
          </cell>
          <cell r="G1227">
            <v>2013</v>
          </cell>
          <cell r="H1227">
            <v>41562</v>
          </cell>
          <cell r="I1227" t="str">
            <v>Furniture BSTP</v>
          </cell>
          <cell r="J1227">
            <v>1395.84</v>
          </cell>
          <cell r="K1227">
            <v>0</v>
          </cell>
          <cell r="L1227">
            <v>1395.84</v>
          </cell>
        </row>
        <row r="1228">
          <cell r="E1228">
            <v>9971</v>
          </cell>
          <cell r="F1228" t="str">
            <v>шкаф 6 отделениями 270*220*40</v>
          </cell>
          <cell r="G1228">
            <v>2013</v>
          </cell>
          <cell r="H1228">
            <v>41562</v>
          </cell>
          <cell r="I1228" t="str">
            <v>Furniture BSTP</v>
          </cell>
          <cell r="J1228">
            <v>25.66</v>
          </cell>
          <cell r="K1228">
            <v>0</v>
          </cell>
          <cell r="L1228">
            <v>25.66</v>
          </cell>
        </row>
        <row r="1229">
          <cell r="E1229">
            <v>10204</v>
          </cell>
          <cell r="F1229" t="str">
            <v>Шкаф гардероб</v>
          </cell>
          <cell r="G1229">
            <v>2013</v>
          </cell>
          <cell r="H1229">
            <v>41562</v>
          </cell>
          <cell r="I1229" t="str">
            <v>Furniture BSTP</v>
          </cell>
          <cell r="J1229">
            <v>29.89</v>
          </cell>
          <cell r="K1229">
            <v>0</v>
          </cell>
          <cell r="L1229">
            <v>29.89</v>
          </cell>
        </row>
        <row r="1230">
          <cell r="E1230">
            <v>10277</v>
          </cell>
          <cell r="F1230" t="str">
            <v>Шкаф гардероб</v>
          </cell>
          <cell r="G1230">
            <v>2013</v>
          </cell>
          <cell r="H1230">
            <v>41562</v>
          </cell>
          <cell r="I1230" t="str">
            <v>Furniture BSTP</v>
          </cell>
          <cell r="J1230">
            <v>29.89</v>
          </cell>
          <cell r="K1230">
            <v>0</v>
          </cell>
          <cell r="L1230">
            <v>29.89</v>
          </cell>
        </row>
        <row r="1231">
          <cell r="E1231">
            <v>10358</v>
          </cell>
          <cell r="F1231" t="str">
            <v>Шкаф гардероб</v>
          </cell>
          <cell r="G1231">
            <v>2013</v>
          </cell>
          <cell r="H1231">
            <v>41562</v>
          </cell>
          <cell r="I1231" t="str">
            <v>Furniture BSTP</v>
          </cell>
          <cell r="J1231">
            <v>29.89</v>
          </cell>
          <cell r="K1231">
            <v>0</v>
          </cell>
          <cell r="L1231">
            <v>29.89</v>
          </cell>
        </row>
        <row r="1232">
          <cell r="E1232">
            <v>10363</v>
          </cell>
          <cell r="F1232" t="str">
            <v>Шкаф гардероб</v>
          </cell>
          <cell r="G1232">
            <v>2013</v>
          </cell>
          <cell r="H1232">
            <v>41562</v>
          </cell>
          <cell r="I1232" t="str">
            <v>Furniture BSTP</v>
          </cell>
          <cell r="J1232">
            <v>29.89</v>
          </cell>
          <cell r="K1232">
            <v>0</v>
          </cell>
          <cell r="L1232">
            <v>29.89</v>
          </cell>
        </row>
        <row r="1233">
          <cell r="E1233">
            <v>10385</v>
          </cell>
          <cell r="F1233" t="str">
            <v>Шкаф гардероб</v>
          </cell>
          <cell r="G1233">
            <v>2013</v>
          </cell>
          <cell r="H1233">
            <v>41562</v>
          </cell>
          <cell r="I1233" t="str">
            <v>Furniture BSTP</v>
          </cell>
          <cell r="J1233">
            <v>29.89</v>
          </cell>
          <cell r="K1233">
            <v>0</v>
          </cell>
          <cell r="L1233">
            <v>29.89</v>
          </cell>
        </row>
        <row r="1234">
          <cell r="E1234">
            <v>10396</v>
          </cell>
          <cell r="F1234" t="str">
            <v>Шкаф гардероб</v>
          </cell>
          <cell r="G1234">
            <v>2013</v>
          </cell>
          <cell r="H1234">
            <v>41562</v>
          </cell>
          <cell r="I1234" t="str">
            <v>Furniture BSTP</v>
          </cell>
          <cell r="J1234">
            <v>29.89</v>
          </cell>
          <cell r="K1234">
            <v>0</v>
          </cell>
          <cell r="L1234">
            <v>29.89</v>
          </cell>
        </row>
        <row r="1235">
          <cell r="E1235">
            <v>10408</v>
          </cell>
          <cell r="F1235" t="str">
            <v>Шкаф гардероб</v>
          </cell>
          <cell r="G1235">
            <v>2013</v>
          </cell>
          <cell r="H1235">
            <v>41562</v>
          </cell>
          <cell r="I1235" t="str">
            <v>Furniture BSTP</v>
          </cell>
          <cell r="J1235">
            <v>29.89</v>
          </cell>
          <cell r="K1235">
            <v>0</v>
          </cell>
          <cell r="L1235">
            <v>29.89</v>
          </cell>
        </row>
        <row r="1236">
          <cell r="E1236">
            <v>10310</v>
          </cell>
          <cell r="F1236" t="str">
            <v>Шкаф гардероб (пенал)</v>
          </cell>
          <cell r="G1236">
            <v>2013</v>
          </cell>
          <cell r="H1236">
            <v>41562</v>
          </cell>
          <cell r="I1236" t="str">
            <v>Furniture BSTP</v>
          </cell>
          <cell r="J1236">
            <v>8.59</v>
          </cell>
          <cell r="K1236">
            <v>0</v>
          </cell>
          <cell r="L1236">
            <v>8.59</v>
          </cell>
        </row>
        <row r="1237">
          <cell r="E1237">
            <v>10101</v>
          </cell>
          <cell r="F1237" t="str">
            <v>Шкаф гардероб для одежды</v>
          </cell>
          <cell r="G1237">
            <v>2013</v>
          </cell>
          <cell r="H1237">
            <v>41562</v>
          </cell>
          <cell r="I1237" t="str">
            <v>Furniture BSTP</v>
          </cell>
          <cell r="J1237">
            <v>14.58</v>
          </cell>
          <cell r="K1237">
            <v>0</v>
          </cell>
          <cell r="L1237">
            <v>14.58</v>
          </cell>
        </row>
        <row r="1238">
          <cell r="E1238">
            <v>10051</v>
          </cell>
          <cell r="F1238" t="str">
            <v>Шкаф гардероб на 2 чел 90*190*45</v>
          </cell>
          <cell r="G1238">
            <v>2013</v>
          </cell>
          <cell r="H1238">
            <v>41562</v>
          </cell>
          <cell r="I1238" t="str">
            <v>Furniture BSTP</v>
          </cell>
          <cell r="J1238">
            <v>6.35</v>
          </cell>
          <cell r="K1238">
            <v>0</v>
          </cell>
          <cell r="L1238">
            <v>6.35</v>
          </cell>
        </row>
        <row r="1239">
          <cell r="E1239">
            <v>10059</v>
          </cell>
          <cell r="F1239" t="str">
            <v>Шкаф гардероб на 3чел 120*190*45</v>
          </cell>
          <cell r="G1239">
            <v>2013</v>
          </cell>
          <cell r="H1239">
            <v>41562</v>
          </cell>
          <cell r="I1239" t="str">
            <v>Furniture BSTP</v>
          </cell>
          <cell r="J1239">
            <v>7.92</v>
          </cell>
          <cell r="K1239">
            <v>0</v>
          </cell>
          <cell r="L1239">
            <v>7.92</v>
          </cell>
        </row>
        <row r="1240">
          <cell r="E1240">
            <v>9973</v>
          </cell>
          <cell r="F1240" t="str">
            <v>Шкаф двухъярусный подвесной 200*50*50</v>
          </cell>
          <cell r="G1240">
            <v>2013</v>
          </cell>
          <cell r="H1240">
            <v>41562</v>
          </cell>
          <cell r="I1240" t="str">
            <v>Furniture BSTP</v>
          </cell>
          <cell r="J1240">
            <v>6.48</v>
          </cell>
          <cell r="K1240">
            <v>0</v>
          </cell>
          <cell r="L1240">
            <v>6.48</v>
          </cell>
        </row>
        <row r="1241">
          <cell r="E1241">
            <v>10102</v>
          </cell>
          <cell r="F1241" t="str">
            <v>Шкаф для документов</v>
          </cell>
          <cell r="G1241">
            <v>2013</v>
          </cell>
          <cell r="H1241">
            <v>41562</v>
          </cell>
          <cell r="I1241" t="str">
            <v>Furniture BSTP</v>
          </cell>
          <cell r="J1241">
            <v>10.61</v>
          </cell>
          <cell r="K1241">
            <v>0</v>
          </cell>
          <cell r="L1241">
            <v>10.61</v>
          </cell>
        </row>
        <row r="1242">
          <cell r="E1242">
            <v>10103</v>
          </cell>
          <cell r="F1242" t="str">
            <v>Шкаф для документов</v>
          </cell>
          <cell r="G1242">
            <v>2013</v>
          </cell>
          <cell r="H1242">
            <v>41562</v>
          </cell>
          <cell r="I1242" t="str">
            <v>Furniture BSTP</v>
          </cell>
          <cell r="J1242">
            <v>10.61</v>
          </cell>
          <cell r="K1242">
            <v>0</v>
          </cell>
          <cell r="L1242">
            <v>10.61</v>
          </cell>
        </row>
        <row r="1243">
          <cell r="E1243">
            <v>10023</v>
          </cell>
          <cell r="F1243" t="str">
            <v>Шкаф для документов КО-3</v>
          </cell>
          <cell r="G1243">
            <v>2013</v>
          </cell>
          <cell r="H1243">
            <v>41562</v>
          </cell>
          <cell r="I1243" t="str">
            <v>Furniture BSTP</v>
          </cell>
          <cell r="J1243">
            <v>8.7100000000000009</v>
          </cell>
          <cell r="K1243">
            <v>0</v>
          </cell>
          <cell r="L1243">
            <v>8.7100000000000009</v>
          </cell>
        </row>
        <row r="1244">
          <cell r="E1244">
            <v>10024</v>
          </cell>
          <cell r="F1244" t="str">
            <v>Шкаф для документов КО-3</v>
          </cell>
          <cell r="G1244">
            <v>2013</v>
          </cell>
          <cell r="H1244">
            <v>41562</v>
          </cell>
          <cell r="I1244" t="str">
            <v>Furniture BSTP</v>
          </cell>
          <cell r="J1244">
            <v>8.7100000000000009</v>
          </cell>
          <cell r="K1244">
            <v>0</v>
          </cell>
          <cell r="L1244">
            <v>8.7100000000000009</v>
          </cell>
        </row>
        <row r="1245">
          <cell r="E1245">
            <v>10044</v>
          </cell>
          <cell r="F1245" t="str">
            <v>Шкаф для документов КО-3</v>
          </cell>
          <cell r="G1245">
            <v>2013</v>
          </cell>
          <cell r="H1245">
            <v>41562</v>
          </cell>
          <cell r="I1245" t="str">
            <v>Furniture BSTP</v>
          </cell>
          <cell r="J1245">
            <v>8.7100000000000009</v>
          </cell>
          <cell r="K1245">
            <v>0</v>
          </cell>
          <cell r="L1245">
            <v>8.7100000000000009</v>
          </cell>
        </row>
        <row r="1246">
          <cell r="E1246">
            <v>10045</v>
          </cell>
          <cell r="F1246" t="str">
            <v>Шкаф для документов КО-3</v>
          </cell>
          <cell r="G1246">
            <v>2013</v>
          </cell>
          <cell r="H1246">
            <v>41562</v>
          </cell>
          <cell r="I1246" t="str">
            <v>Furniture BSTP</v>
          </cell>
          <cell r="J1246">
            <v>8.7100000000000009</v>
          </cell>
          <cell r="K1246">
            <v>0</v>
          </cell>
          <cell r="L1246">
            <v>8.7100000000000009</v>
          </cell>
        </row>
        <row r="1247">
          <cell r="E1247">
            <v>10064</v>
          </cell>
          <cell r="F1247" t="str">
            <v>Шкаф для документов КО-3</v>
          </cell>
          <cell r="G1247">
            <v>2013</v>
          </cell>
          <cell r="H1247">
            <v>41562</v>
          </cell>
          <cell r="I1247" t="str">
            <v>Furniture BSTP</v>
          </cell>
          <cell r="J1247">
            <v>9.4</v>
          </cell>
          <cell r="K1247">
            <v>0</v>
          </cell>
          <cell r="L1247">
            <v>9.4</v>
          </cell>
        </row>
        <row r="1248">
          <cell r="E1248">
            <v>10106</v>
          </cell>
          <cell r="F1248" t="str">
            <v>Шкаф для документов КО-3</v>
          </cell>
          <cell r="G1248">
            <v>2013</v>
          </cell>
          <cell r="H1248">
            <v>41562</v>
          </cell>
          <cell r="I1248" t="str">
            <v>Furniture BSTP</v>
          </cell>
          <cell r="J1248">
            <v>9.4</v>
          </cell>
          <cell r="K1248">
            <v>0</v>
          </cell>
          <cell r="L1248">
            <v>9.4</v>
          </cell>
        </row>
        <row r="1249">
          <cell r="E1249">
            <v>10116</v>
          </cell>
          <cell r="F1249" t="str">
            <v>Шкаф для документов КО-3</v>
          </cell>
          <cell r="G1249">
            <v>2013</v>
          </cell>
          <cell r="H1249">
            <v>41562</v>
          </cell>
          <cell r="I1249" t="str">
            <v>Furniture BSTP</v>
          </cell>
          <cell r="J1249">
            <v>8.7100000000000009</v>
          </cell>
          <cell r="K1249">
            <v>0</v>
          </cell>
          <cell r="L1249">
            <v>8.7100000000000009</v>
          </cell>
        </row>
        <row r="1250">
          <cell r="E1250">
            <v>10117</v>
          </cell>
          <cell r="F1250" t="str">
            <v>Шкаф для документов КО-3</v>
          </cell>
          <cell r="G1250">
            <v>2013</v>
          </cell>
          <cell r="H1250">
            <v>41562</v>
          </cell>
          <cell r="I1250" t="str">
            <v>Furniture BSTP</v>
          </cell>
          <cell r="J1250">
            <v>8.7100000000000009</v>
          </cell>
          <cell r="K1250">
            <v>0</v>
          </cell>
          <cell r="L1250">
            <v>8.7100000000000009</v>
          </cell>
        </row>
        <row r="1251">
          <cell r="E1251">
            <v>10133</v>
          </cell>
          <cell r="F1251" t="str">
            <v>Шкаф для документов КО-3</v>
          </cell>
          <cell r="G1251">
            <v>2013</v>
          </cell>
          <cell r="H1251">
            <v>41562</v>
          </cell>
          <cell r="I1251" t="str">
            <v>Furniture BSTP</v>
          </cell>
          <cell r="J1251">
            <v>8.3000000000000007</v>
          </cell>
          <cell r="K1251">
            <v>0</v>
          </cell>
          <cell r="L1251">
            <v>8.3000000000000007</v>
          </cell>
        </row>
        <row r="1252">
          <cell r="E1252">
            <v>10134</v>
          </cell>
          <cell r="F1252" t="str">
            <v>Шкаф для документов КО-3</v>
          </cell>
          <cell r="G1252">
            <v>2013</v>
          </cell>
          <cell r="H1252">
            <v>41562</v>
          </cell>
          <cell r="I1252" t="str">
            <v>Furniture BSTP</v>
          </cell>
          <cell r="J1252">
            <v>8.3000000000000007</v>
          </cell>
          <cell r="K1252">
            <v>0</v>
          </cell>
          <cell r="L1252">
            <v>8.3000000000000007</v>
          </cell>
        </row>
        <row r="1253">
          <cell r="E1253">
            <v>10135</v>
          </cell>
          <cell r="F1253" t="str">
            <v>Шкаф для документов КО-3</v>
          </cell>
          <cell r="G1253">
            <v>2013</v>
          </cell>
          <cell r="H1253">
            <v>41562</v>
          </cell>
          <cell r="I1253" t="str">
            <v>Furniture BSTP</v>
          </cell>
          <cell r="J1253">
            <v>8.3000000000000007</v>
          </cell>
          <cell r="K1253">
            <v>0</v>
          </cell>
          <cell r="L1253">
            <v>8.3000000000000007</v>
          </cell>
        </row>
        <row r="1254">
          <cell r="E1254">
            <v>10136</v>
          </cell>
          <cell r="F1254" t="str">
            <v>Шкаф для документов КО-3</v>
          </cell>
          <cell r="G1254">
            <v>2013</v>
          </cell>
          <cell r="H1254">
            <v>41562</v>
          </cell>
          <cell r="I1254" t="str">
            <v>Furniture BSTP</v>
          </cell>
          <cell r="J1254">
            <v>8.3000000000000007</v>
          </cell>
          <cell r="K1254">
            <v>0</v>
          </cell>
          <cell r="L1254">
            <v>8.3000000000000007</v>
          </cell>
        </row>
        <row r="1255">
          <cell r="E1255">
            <v>10137</v>
          </cell>
          <cell r="F1255" t="str">
            <v>Шкаф для документов КО-3</v>
          </cell>
          <cell r="G1255">
            <v>2013</v>
          </cell>
          <cell r="H1255">
            <v>41562</v>
          </cell>
          <cell r="I1255" t="str">
            <v>Furniture BSTP</v>
          </cell>
          <cell r="J1255">
            <v>8.3000000000000007</v>
          </cell>
          <cell r="K1255">
            <v>0</v>
          </cell>
          <cell r="L1255">
            <v>8.3000000000000007</v>
          </cell>
        </row>
        <row r="1256">
          <cell r="E1256">
            <v>10139</v>
          </cell>
          <cell r="F1256" t="str">
            <v>Шкаф для документов КО-3</v>
          </cell>
          <cell r="G1256">
            <v>2013</v>
          </cell>
          <cell r="H1256">
            <v>41562</v>
          </cell>
          <cell r="I1256" t="str">
            <v>Furniture BSTP</v>
          </cell>
          <cell r="J1256">
            <v>9.4</v>
          </cell>
          <cell r="K1256">
            <v>0</v>
          </cell>
          <cell r="L1256">
            <v>9.4</v>
          </cell>
        </row>
        <row r="1257">
          <cell r="E1257">
            <v>10143</v>
          </cell>
          <cell r="F1257" t="str">
            <v>Шкаф для документов КО-3</v>
          </cell>
          <cell r="G1257">
            <v>2013</v>
          </cell>
          <cell r="H1257">
            <v>41562</v>
          </cell>
          <cell r="I1257" t="str">
            <v>Furniture BSTP</v>
          </cell>
          <cell r="J1257">
            <v>9.4</v>
          </cell>
          <cell r="K1257">
            <v>0</v>
          </cell>
          <cell r="L1257">
            <v>9.4</v>
          </cell>
        </row>
        <row r="1258">
          <cell r="E1258">
            <v>10171</v>
          </cell>
          <cell r="F1258" t="str">
            <v>Шкаф для документов КО-3</v>
          </cell>
          <cell r="G1258">
            <v>2013</v>
          </cell>
          <cell r="H1258">
            <v>41562</v>
          </cell>
          <cell r="I1258" t="str">
            <v>Furniture BSTP</v>
          </cell>
          <cell r="J1258">
            <v>8.34</v>
          </cell>
          <cell r="K1258">
            <v>0</v>
          </cell>
          <cell r="L1258">
            <v>8.34</v>
          </cell>
        </row>
        <row r="1259">
          <cell r="E1259">
            <v>10172</v>
          </cell>
          <cell r="F1259" t="str">
            <v>Шкаф для документов КО-3</v>
          </cell>
          <cell r="G1259">
            <v>2013</v>
          </cell>
          <cell r="H1259">
            <v>41562</v>
          </cell>
          <cell r="I1259" t="str">
            <v>Furniture BSTP</v>
          </cell>
          <cell r="J1259">
            <v>8.34</v>
          </cell>
          <cell r="K1259">
            <v>0</v>
          </cell>
          <cell r="L1259">
            <v>8.34</v>
          </cell>
        </row>
        <row r="1260">
          <cell r="E1260">
            <v>10173</v>
          </cell>
          <cell r="F1260" t="str">
            <v>Шкаф для документов КО-3</v>
          </cell>
          <cell r="G1260">
            <v>2013</v>
          </cell>
          <cell r="H1260">
            <v>41562</v>
          </cell>
          <cell r="I1260" t="str">
            <v>Furniture BSTP</v>
          </cell>
          <cell r="J1260">
            <v>8.34</v>
          </cell>
          <cell r="K1260">
            <v>0</v>
          </cell>
          <cell r="L1260">
            <v>8.34</v>
          </cell>
        </row>
        <row r="1261">
          <cell r="E1261">
            <v>10174</v>
          </cell>
          <cell r="F1261" t="str">
            <v>Шкаф для документов КО-3</v>
          </cell>
          <cell r="G1261">
            <v>2013</v>
          </cell>
          <cell r="H1261">
            <v>41562</v>
          </cell>
          <cell r="I1261" t="str">
            <v>Furniture BSTP</v>
          </cell>
          <cell r="J1261">
            <v>8.34</v>
          </cell>
          <cell r="K1261">
            <v>0</v>
          </cell>
          <cell r="L1261">
            <v>8.34</v>
          </cell>
        </row>
        <row r="1262">
          <cell r="E1262">
            <v>10175</v>
          </cell>
          <cell r="F1262" t="str">
            <v>Шкаф для документов КО-3</v>
          </cell>
          <cell r="G1262">
            <v>2013</v>
          </cell>
          <cell r="H1262">
            <v>41562</v>
          </cell>
          <cell r="I1262" t="str">
            <v>Furniture BSTP</v>
          </cell>
          <cell r="J1262">
            <v>8.34</v>
          </cell>
          <cell r="K1262">
            <v>0</v>
          </cell>
          <cell r="L1262">
            <v>8.34</v>
          </cell>
        </row>
        <row r="1263">
          <cell r="E1263">
            <v>10176</v>
          </cell>
          <cell r="F1263" t="str">
            <v>Шкаф для документов КО-3</v>
          </cell>
          <cell r="G1263">
            <v>2013</v>
          </cell>
          <cell r="H1263">
            <v>41562</v>
          </cell>
          <cell r="I1263" t="str">
            <v>Furniture BSTP</v>
          </cell>
          <cell r="J1263">
            <v>8.34</v>
          </cell>
          <cell r="K1263">
            <v>0</v>
          </cell>
          <cell r="L1263">
            <v>8.34</v>
          </cell>
        </row>
        <row r="1264">
          <cell r="E1264">
            <v>10184</v>
          </cell>
          <cell r="F1264" t="str">
            <v>Шкаф для документов КО-3</v>
          </cell>
          <cell r="G1264">
            <v>2013</v>
          </cell>
          <cell r="H1264">
            <v>41562</v>
          </cell>
          <cell r="I1264" t="str">
            <v>Furniture BSTP</v>
          </cell>
          <cell r="J1264">
            <v>9.4</v>
          </cell>
          <cell r="K1264">
            <v>0</v>
          </cell>
          <cell r="L1264">
            <v>9.4</v>
          </cell>
        </row>
        <row r="1265">
          <cell r="E1265">
            <v>10189</v>
          </cell>
          <cell r="F1265" t="str">
            <v>Шкаф для документов КО-3</v>
          </cell>
          <cell r="G1265">
            <v>2013</v>
          </cell>
          <cell r="H1265">
            <v>41562</v>
          </cell>
          <cell r="I1265" t="str">
            <v>Furniture BSTP</v>
          </cell>
          <cell r="J1265">
            <v>8.7100000000000009</v>
          </cell>
          <cell r="K1265">
            <v>0</v>
          </cell>
          <cell r="L1265">
            <v>8.7100000000000009</v>
          </cell>
        </row>
        <row r="1266">
          <cell r="E1266">
            <v>10190</v>
          </cell>
          <cell r="F1266" t="str">
            <v>Шкаф для документов КО-3</v>
          </cell>
          <cell r="G1266">
            <v>2013</v>
          </cell>
          <cell r="H1266">
            <v>41562</v>
          </cell>
          <cell r="I1266" t="str">
            <v>Furniture BSTP</v>
          </cell>
          <cell r="J1266">
            <v>8.7100000000000009</v>
          </cell>
          <cell r="K1266">
            <v>0</v>
          </cell>
          <cell r="L1266">
            <v>8.7100000000000009</v>
          </cell>
        </row>
        <row r="1267">
          <cell r="E1267">
            <v>10196</v>
          </cell>
          <cell r="F1267" t="str">
            <v>Шкаф для документов КО-3</v>
          </cell>
          <cell r="G1267">
            <v>2013</v>
          </cell>
          <cell r="H1267">
            <v>41562</v>
          </cell>
          <cell r="I1267" t="str">
            <v>Furniture BSTP</v>
          </cell>
          <cell r="J1267">
            <v>9.4</v>
          </cell>
          <cell r="K1267">
            <v>0</v>
          </cell>
          <cell r="L1267">
            <v>9.4</v>
          </cell>
        </row>
        <row r="1268">
          <cell r="E1268">
            <v>10197</v>
          </cell>
          <cell r="F1268" t="str">
            <v>Шкаф для документов КО-3</v>
          </cell>
          <cell r="G1268">
            <v>2013</v>
          </cell>
          <cell r="H1268">
            <v>41562</v>
          </cell>
          <cell r="I1268" t="str">
            <v>Furniture BSTP</v>
          </cell>
          <cell r="J1268">
            <v>9.4</v>
          </cell>
          <cell r="K1268">
            <v>0</v>
          </cell>
          <cell r="L1268">
            <v>9.4</v>
          </cell>
        </row>
        <row r="1269">
          <cell r="E1269">
            <v>10199</v>
          </cell>
          <cell r="F1269" t="str">
            <v>Шкаф для документов КО-3</v>
          </cell>
          <cell r="G1269">
            <v>2013</v>
          </cell>
          <cell r="H1269">
            <v>41562</v>
          </cell>
          <cell r="I1269" t="str">
            <v>Furniture BSTP</v>
          </cell>
          <cell r="J1269">
            <v>9.4</v>
          </cell>
          <cell r="K1269">
            <v>0</v>
          </cell>
          <cell r="L1269">
            <v>9.4</v>
          </cell>
        </row>
        <row r="1270">
          <cell r="E1270">
            <v>10217</v>
          </cell>
          <cell r="F1270" t="str">
            <v>Шкаф для документов КО-3</v>
          </cell>
          <cell r="G1270">
            <v>2013</v>
          </cell>
          <cell r="H1270">
            <v>41562</v>
          </cell>
          <cell r="I1270" t="str">
            <v>Furniture BSTP</v>
          </cell>
          <cell r="J1270">
            <v>8.7100000000000009</v>
          </cell>
          <cell r="K1270">
            <v>0</v>
          </cell>
          <cell r="L1270">
            <v>8.7100000000000009</v>
          </cell>
        </row>
        <row r="1271">
          <cell r="E1271">
            <v>10218</v>
          </cell>
          <cell r="F1271" t="str">
            <v>Шкаф для документов КО-3</v>
          </cell>
          <cell r="G1271">
            <v>2013</v>
          </cell>
          <cell r="H1271">
            <v>41562</v>
          </cell>
          <cell r="I1271" t="str">
            <v>Furniture BSTP</v>
          </cell>
          <cell r="J1271">
            <v>8.7100000000000009</v>
          </cell>
          <cell r="K1271">
            <v>0</v>
          </cell>
          <cell r="L1271">
            <v>8.7100000000000009</v>
          </cell>
        </row>
        <row r="1272">
          <cell r="E1272">
            <v>10225</v>
          </cell>
          <cell r="F1272" t="str">
            <v>Шкаф для документов КО-3</v>
          </cell>
          <cell r="G1272">
            <v>2013</v>
          </cell>
          <cell r="H1272">
            <v>41562</v>
          </cell>
          <cell r="I1272" t="str">
            <v>Furniture BSTP</v>
          </cell>
          <cell r="J1272">
            <v>8.7100000000000009</v>
          </cell>
          <cell r="K1272">
            <v>0</v>
          </cell>
          <cell r="L1272">
            <v>8.7100000000000009</v>
          </cell>
        </row>
        <row r="1273">
          <cell r="E1273">
            <v>10226</v>
          </cell>
          <cell r="F1273" t="str">
            <v>Шкаф для документов КО-3</v>
          </cell>
          <cell r="G1273">
            <v>2013</v>
          </cell>
          <cell r="H1273">
            <v>41562</v>
          </cell>
          <cell r="I1273" t="str">
            <v>Furniture BSTP</v>
          </cell>
          <cell r="J1273">
            <v>8.7100000000000009</v>
          </cell>
          <cell r="K1273">
            <v>0</v>
          </cell>
          <cell r="L1273">
            <v>8.7100000000000009</v>
          </cell>
        </row>
        <row r="1274">
          <cell r="E1274">
            <v>10238</v>
          </cell>
          <cell r="F1274" t="str">
            <v>Шкаф для документов КО-3</v>
          </cell>
          <cell r="G1274">
            <v>2013</v>
          </cell>
          <cell r="H1274">
            <v>41562</v>
          </cell>
          <cell r="I1274" t="str">
            <v>Furniture BSTP</v>
          </cell>
          <cell r="J1274">
            <v>9.4</v>
          </cell>
          <cell r="K1274">
            <v>0</v>
          </cell>
          <cell r="L1274">
            <v>9.4</v>
          </cell>
        </row>
        <row r="1275">
          <cell r="E1275">
            <v>10241</v>
          </cell>
          <cell r="F1275" t="str">
            <v>Шкаф для документов КО-3</v>
          </cell>
          <cell r="G1275">
            <v>2013</v>
          </cell>
          <cell r="H1275">
            <v>41562</v>
          </cell>
          <cell r="I1275" t="str">
            <v>Furniture BSTP</v>
          </cell>
          <cell r="J1275">
            <v>9.4</v>
          </cell>
          <cell r="K1275">
            <v>0</v>
          </cell>
          <cell r="L1275">
            <v>9.4</v>
          </cell>
        </row>
        <row r="1276">
          <cell r="E1276">
            <v>10247</v>
          </cell>
          <cell r="F1276" t="str">
            <v>Шкаф для документов КО-3</v>
          </cell>
          <cell r="G1276">
            <v>2013</v>
          </cell>
          <cell r="H1276">
            <v>41562</v>
          </cell>
          <cell r="I1276" t="str">
            <v>Furniture BSTP</v>
          </cell>
          <cell r="J1276">
            <v>8.52</v>
          </cell>
          <cell r="K1276">
            <v>0</v>
          </cell>
          <cell r="L1276">
            <v>8.52</v>
          </cell>
        </row>
        <row r="1277">
          <cell r="E1277">
            <v>10248</v>
          </cell>
          <cell r="F1277" t="str">
            <v>Шкаф для документов КО-3</v>
          </cell>
          <cell r="G1277">
            <v>2013</v>
          </cell>
          <cell r="H1277">
            <v>41562</v>
          </cell>
          <cell r="I1277" t="str">
            <v>Furniture BSTP</v>
          </cell>
          <cell r="J1277">
            <v>8.52</v>
          </cell>
          <cell r="K1277">
            <v>0</v>
          </cell>
          <cell r="L1277">
            <v>8.52</v>
          </cell>
        </row>
        <row r="1278">
          <cell r="E1278">
            <v>10249</v>
          </cell>
          <cell r="F1278" t="str">
            <v>Шкаф для документов КО-3</v>
          </cell>
          <cell r="G1278">
            <v>2013</v>
          </cell>
          <cell r="H1278">
            <v>41562</v>
          </cell>
          <cell r="I1278" t="str">
            <v>Furniture BSTP</v>
          </cell>
          <cell r="J1278">
            <v>8.52</v>
          </cell>
          <cell r="K1278">
            <v>0</v>
          </cell>
          <cell r="L1278">
            <v>8.52</v>
          </cell>
        </row>
        <row r="1279">
          <cell r="E1279">
            <v>10297</v>
          </cell>
          <cell r="F1279" t="str">
            <v>Шкаф для документов КО-3</v>
          </cell>
          <cell r="G1279">
            <v>2013</v>
          </cell>
          <cell r="H1279">
            <v>41562</v>
          </cell>
          <cell r="I1279" t="str">
            <v>Furniture BSTP</v>
          </cell>
          <cell r="J1279">
            <v>9.4</v>
          </cell>
          <cell r="K1279">
            <v>0</v>
          </cell>
          <cell r="L1279">
            <v>9.4</v>
          </cell>
        </row>
        <row r="1280">
          <cell r="E1280">
            <v>10304</v>
          </cell>
          <cell r="F1280" t="str">
            <v>Шкаф для документов КО-3</v>
          </cell>
          <cell r="G1280">
            <v>2013</v>
          </cell>
          <cell r="H1280">
            <v>41562</v>
          </cell>
          <cell r="I1280" t="str">
            <v>Furniture BSTP</v>
          </cell>
          <cell r="J1280">
            <v>8.7100000000000009</v>
          </cell>
          <cell r="K1280">
            <v>0</v>
          </cell>
          <cell r="L1280">
            <v>8.7100000000000009</v>
          </cell>
        </row>
        <row r="1281">
          <cell r="E1281">
            <v>10305</v>
          </cell>
          <cell r="F1281" t="str">
            <v>Шкаф для документов КО-3</v>
          </cell>
          <cell r="G1281">
            <v>2013</v>
          </cell>
          <cell r="H1281">
            <v>41562</v>
          </cell>
          <cell r="I1281" t="str">
            <v>Furniture BSTP</v>
          </cell>
          <cell r="J1281">
            <v>8.7100000000000009</v>
          </cell>
          <cell r="K1281">
            <v>0</v>
          </cell>
          <cell r="L1281">
            <v>8.7100000000000009</v>
          </cell>
        </row>
        <row r="1282">
          <cell r="E1282">
            <v>10306</v>
          </cell>
          <cell r="F1282" t="str">
            <v>Шкаф для документов КО-3</v>
          </cell>
          <cell r="G1282">
            <v>2013</v>
          </cell>
          <cell r="H1282">
            <v>41562</v>
          </cell>
          <cell r="I1282" t="str">
            <v>Furniture BSTP</v>
          </cell>
          <cell r="J1282">
            <v>9.4</v>
          </cell>
          <cell r="K1282">
            <v>0</v>
          </cell>
          <cell r="L1282">
            <v>9.4</v>
          </cell>
        </row>
        <row r="1283">
          <cell r="E1283">
            <v>10318</v>
          </cell>
          <cell r="F1283" t="str">
            <v>Шкаф для документов КО-3</v>
          </cell>
          <cell r="G1283">
            <v>2013</v>
          </cell>
          <cell r="H1283">
            <v>41562</v>
          </cell>
          <cell r="I1283" t="str">
            <v>Furniture BSTP</v>
          </cell>
          <cell r="J1283">
            <v>9.4</v>
          </cell>
          <cell r="K1283">
            <v>0</v>
          </cell>
          <cell r="L1283">
            <v>9.4</v>
          </cell>
        </row>
        <row r="1284">
          <cell r="E1284">
            <v>10321</v>
          </cell>
          <cell r="F1284" t="str">
            <v>Шкаф для документов КО-3</v>
          </cell>
          <cell r="G1284">
            <v>2013</v>
          </cell>
          <cell r="H1284">
            <v>41562</v>
          </cell>
          <cell r="I1284" t="str">
            <v>Furniture BSTP</v>
          </cell>
          <cell r="J1284">
            <v>9.4</v>
          </cell>
          <cell r="K1284">
            <v>0</v>
          </cell>
          <cell r="L1284">
            <v>9.4</v>
          </cell>
        </row>
        <row r="1285">
          <cell r="E1285">
            <v>10325</v>
          </cell>
          <cell r="F1285" t="str">
            <v>Шкаф для документов КО-3</v>
          </cell>
          <cell r="G1285">
            <v>2013</v>
          </cell>
          <cell r="H1285">
            <v>41562</v>
          </cell>
          <cell r="I1285" t="str">
            <v>Furniture BSTP</v>
          </cell>
          <cell r="J1285">
            <v>9.4</v>
          </cell>
          <cell r="K1285">
            <v>0</v>
          </cell>
          <cell r="L1285">
            <v>9.4</v>
          </cell>
        </row>
        <row r="1286">
          <cell r="E1286">
            <v>10334</v>
          </cell>
          <cell r="F1286" t="str">
            <v>Шкаф для документов КО-3</v>
          </cell>
          <cell r="G1286">
            <v>2013</v>
          </cell>
          <cell r="H1286">
            <v>41562</v>
          </cell>
          <cell r="I1286" t="str">
            <v>Furniture BSTP</v>
          </cell>
          <cell r="J1286">
            <v>8.44</v>
          </cell>
          <cell r="K1286">
            <v>0</v>
          </cell>
          <cell r="L1286">
            <v>8.44</v>
          </cell>
        </row>
        <row r="1287">
          <cell r="E1287">
            <v>10335</v>
          </cell>
          <cell r="F1287" t="str">
            <v>Шкаф для документов КО-3</v>
          </cell>
          <cell r="G1287">
            <v>2013</v>
          </cell>
          <cell r="H1287">
            <v>41562</v>
          </cell>
          <cell r="I1287" t="str">
            <v>Furniture BSTP</v>
          </cell>
          <cell r="J1287">
            <v>8.44</v>
          </cell>
          <cell r="K1287">
            <v>0</v>
          </cell>
          <cell r="L1287">
            <v>8.44</v>
          </cell>
        </row>
        <row r="1288">
          <cell r="E1288">
            <v>10336</v>
          </cell>
          <cell r="F1288" t="str">
            <v>Шкаф для документов КО-3</v>
          </cell>
          <cell r="G1288">
            <v>2013</v>
          </cell>
          <cell r="H1288">
            <v>41562</v>
          </cell>
          <cell r="I1288" t="str">
            <v>Furniture BSTP</v>
          </cell>
          <cell r="J1288">
            <v>8.44</v>
          </cell>
          <cell r="K1288">
            <v>0</v>
          </cell>
          <cell r="L1288">
            <v>8.44</v>
          </cell>
        </row>
        <row r="1289">
          <cell r="E1289">
            <v>10337</v>
          </cell>
          <cell r="F1289" t="str">
            <v>Шкаф для документов КО-3</v>
          </cell>
          <cell r="G1289">
            <v>2013</v>
          </cell>
          <cell r="H1289">
            <v>41562</v>
          </cell>
          <cell r="I1289" t="str">
            <v>Furniture BSTP</v>
          </cell>
          <cell r="J1289">
            <v>8.44</v>
          </cell>
          <cell r="K1289">
            <v>0</v>
          </cell>
          <cell r="L1289">
            <v>8.44</v>
          </cell>
        </row>
        <row r="1290">
          <cell r="E1290">
            <v>10347</v>
          </cell>
          <cell r="F1290" t="str">
            <v>Шкаф для документов КО-3</v>
          </cell>
          <cell r="G1290">
            <v>2013</v>
          </cell>
          <cell r="H1290">
            <v>41562</v>
          </cell>
          <cell r="I1290" t="str">
            <v>Furniture BSTP</v>
          </cell>
          <cell r="J1290">
            <v>8.52</v>
          </cell>
          <cell r="K1290">
            <v>0</v>
          </cell>
          <cell r="L1290">
            <v>8.52</v>
          </cell>
        </row>
        <row r="1291">
          <cell r="E1291">
            <v>10348</v>
          </cell>
          <cell r="F1291" t="str">
            <v>Шкаф для документов КО-3</v>
          </cell>
          <cell r="G1291">
            <v>2013</v>
          </cell>
          <cell r="H1291">
            <v>41562</v>
          </cell>
          <cell r="I1291" t="str">
            <v>Furniture BSTP</v>
          </cell>
          <cell r="J1291">
            <v>8.52</v>
          </cell>
          <cell r="K1291">
            <v>0</v>
          </cell>
          <cell r="L1291">
            <v>8.52</v>
          </cell>
        </row>
        <row r="1292">
          <cell r="E1292">
            <v>10349</v>
          </cell>
          <cell r="F1292" t="str">
            <v>Шкаф для документов КО-3</v>
          </cell>
          <cell r="G1292">
            <v>2013</v>
          </cell>
          <cell r="H1292">
            <v>41562</v>
          </cell>
          <cell r="I1292" t="str">
            <v>Furniture BSTP</v>
          </cell>
          <cell r="J1292">
            <v>8.52</v>
          </cell>
          <cell r="K1292">
            <v>0</v>
          </cell>
          <cell r="L1292">
            <v>8.52</v>
          </cell>
        </row>
        <row r="1293">
          <cell r="E1293">
            <v>10354</v>
          </cell>
          <cell r="F1293" t="str">
            <v>Шкаф для документов КО-3</v>
          </cell>
          <cell r="G1293">
            <v>2013</v>
          </cell>
          <cell r="H1293">
            <v>41562</v>
          </cell>
          <cell r="I1293" t="str">
            <v>Furniture BSTP</v>
          </cell>
          <cell r="J1293">
            <v>8.7100000000000009</v>
          </cell>
          <cell r="K1293">
            <v>0</v>
          </cell>
          <cell r="L1293">
            <v>8.7100000000000009</v>
          </cell>
        </row>
        <row r="1294">
          <cell r="E1294">
            <v>10372</v>
          </cell>
          <cell r="F1294" t="str">
            <v>Шкаф для документов КО-3</v>
          </cell>
          <cell r="G1294">
            <v>2013</v>
          </cell>
          <cell r="H1294">
            <v>41562</v>
          </cell>
          <cell r="I1294" t="str">
            <v>Furniture BSTP</v>
          </cell>
          <cell r="J1294">
            <v>8.7100000000000009</v>
          </cell>
          <cell r="K1294">
            <v>0</v>
          </cell>
          <cell r="L1294">
            <v>8.7100000000000009</v>
          </cell>
        </row>
        <row r="1295">
          <cell r="E1295">
            <v>10265</v>
          </cell>
          <cell r="F1295" t="str">
            <v>Шкаф для документов КО-3 (с полками)</v>
          </cell>
          <cell r="G1295">
            <v>2013</v>
          </cell>
          <cell r="H1295">
            <v>41562</v>
          </cell>
          <cell r="I1295" t="str">
            <v>Furniture BSTP</v>
          </cell>
          <cell r="J1295">
            <v>7.36</v>
          </cell>
          <cell r="K1295">
            <v>0</v>
          </cell>
          <cell r="L1295">
            <v>7.36</v>
          </cell>
        </row>
        <row r="1296">
          <cell r="E1296">
            <v>10266</v>
          </cell>
          <cell r="F1296" t="str">
            <v>Шкаф для документов КО-3 (с полками)</v>
          </cell>
          <cell r="G1296">
            <v>2013</v>
          </cell>
          <cell r="H1296">
            <v>41562</v>
          </cell>
          <cell r="I1296" t="str">
            <v>Furniture BSTP</v>
          </cell>
          <cell r="J1296">
            <v>7.36</v>
          </cell>
          <cell r="K1296">
            <v>0</v>
          </cell>
          <cell r="L1296">
            <v>7.36</v>
          </cell>
        </row>
        <row r="1297">
          <cell r="E1297">
            <v>10267</v>
          </cell>
          <cell r="F1297" t="str">
            <v>Шкаф для документов КО-3 (с полками)</v>
          </cell>
          <cell r="G1297">
            <v>2013</v>
          </cell>
          <cell r="H1297">
            <v>41562</v>
          </cell>
          <cell r="I1297" t="str">
            <v>Furniture BSTP</v>
          </cell>
          <cell r="J1297">
            <v>7.36</v>
          </cell>
          <cell r="K1297">
            <v>0</v>
          </cell>
          <cell r="L1297">
            <v>7.36</v>
          </cell>
        </row>
        <row r="1298">
          <cell r="E1298">
            <v>10268</v>
          </cell>
          <cell r="F1298" t="str">
            <v>Шкаф для документов КО-3 (с полками)</v>
          </cell>
          <cell r="G1298">
            <v>2013</v>
          </cell>
          <cell r="H1298">
            <v>41562</v>
          </cell>
          <cell r="I1298" t="str">
            <v>Furniture BSTP</v>
          </cell>
          <cell r="J1298">
            <v>7.36</v>
          </cell>
          <cell r="K1298">
            <v>0</v>
          </cell>
          <cell r="L1298">
            <v>7.36</v>
          </cell>
        </row>
        <row r="1299">
          <cell r="E1299">
            <v>10269</v>
          </cell>
          <cell r="F1299" t="str">
            <v>Шкаф для документов КО-3 (с полками)</v>
          </cell>
          <cell r="G1299">
            <v>2013</v>
          </cell>
          <cell r="H1299">
            <v>41562</v>
          </cell>
          <cell r="I1299" t="str">
            <v>Furniture BSTP</v>
          </cell>
          <cell r="J1299">
            <v>7.36</v>
          </cell>
          <cell r="K1299">
            <v>0</v>
          </cell>
          <cell r="L1299">
            <v>7.36</v>
          </cell>
        </row>
        <row r="1300">
          <cell r="E1300">
            <v>10140</v>
          </cell>
          <cell r="F1300" t="str">
            <v>Шкаф для документов КО-6</v>
          </cell>
          <cell r="G1300">
            <v>2013</v>
          </cell>
          <cell r="H1300">
            <v>41562</v>
          </cell>
          <cell r="I1300" t="str">
            <v>Furniture BSTP</v>
          </cell>
          <cell r="J1300">
            <v>7.92</v>
          </cell>
          <cell r="K1300">
            <v>0</v>
          </cell>
          <cell r="L1300">
            <v>7.92</v>
          </cell>
        </row>
        <row r="1301">
          <cell r="E1301">
            <v>10104</v>
          </cell>
          <cell r="F1301" t="str">
            <v>Шкаф для документов с ящиками</v>
          </cell>
          <cell r="G1301">
            <v>2013</v>
          </cell>
          <cell r="H1301">
            <v>41562</v>
          </cell>
          <cell r="I1301" t="str">
            <v>Furniture BSTP</v>
          </cell>
          <cell r="J1301">
            <v>13.42</v>
          </cell>
          <cell r="K1301">
            <v>0</v>
          </cell>
          <cell r="L1301">
            <v>13.42</v>
          </cell>
        </row>
        <row r="1302">
          <cell r="E1302">
            <v>10093</v>
          </cell>
          <cell r="F1302" t="str">
            <v>Шкаф для документов типа КО-6 но не для ниши</v>
          </cell>
          <cell r="G1302">
            <v>2013</v>
          </cell>
          <cell r="H1302">
            <v>41562</v>
          </cell>
          <cell r="I1302" t="str">
            <v>Furniture BSTP</v>
          </cell>
          <cell r="J1302">
            <v>10.76</v>
          </cell>
          <cell r="K1302">
            <v>0</v>
          </cell>
          <cell r="L1302">
            <v>10.76</v>
          </cell>
        </row>
        <row r="1303">
          <cell r="E1303">
            <v>10094</v>
          </cell>
          <cell r="F1303" t="str">
            <v>Шкаф для документов типа КО-6 но не для ниши</v>
          </cell>
          <cell r="G1303">
            <v>2013</v>
          </cell>
          <cell r="H1303">
            <v>41562</v>
          </cell>
          <cell r="I1303" t="str">
            <v>Furniture BSTP</v>
          </cell>
          <cell r="J1303">
            <v>10.76</v>
          </cell>
          <cell r="K1303">
            <v>0</v>
          </cell>
          <cell r="L1303">
            <v>10.76</v>
          </cell>
        </row>
        <row r="1304">
          <cell r="E1304">
            <v>10095</v>
          </cell>
          <cell r="F1304" t="str">
            <v>Шкаф для документов типа КО-6 но не для ниши</v>
          </cell>
          <cell r="G1304">
            <v>2013</v>
          </cell>
          <cell r="H1304">
            <v>41562</v>
          </cell>
          <cell r="I1304" t="str">
            <v>Furniture BSTP</v>
          </cell>
          <cell r="J1304">
            <v>10.76</v>
          </cell>
          <cell r="K1304">
            <v>0</v>
          </cell>
          <cell r="L1304">
            <v>10.76</v>
          </cell>
        </row>
        <row r="1305">
          <cell r="E1305">
            <v>10096</v>
          </cell>
          <cell r="F1305" t="str">
            <v>Шкаф для документов типа КО-6 но не для ниши</v>
          </cell>
          <cell r="G1305">
            <v>2013</v>
          </cell>
          <cell r="H1305">
            <v>41562</v>
          </cell>
          <cell r="I1305" t="str">
            <v>Furniture BSTP</v>
          </cell>
          <cell r="J1305">
            <v>10.76</v>
          </cell>
          <cell r="K1305">
            <v>0</v>
          </cell>
          <cell r="L1305">
            <v>10.76</v>
          </cell>
        </row>
        <row r="1306">
          <cell r="E1306">
            <v>6034</v>
          </cell>
          <cell r="F1306" t="str">
            <v>Шкаф для одежды</v>
          </cell>
          <cell r="G1306">
            <v>2008</v>
          </cell>
          <cell r="H1306">
            <v>39811</v>
          </cell>
          <cell r="I1306" t="str">
            <v>Furniture BSTP</v>
          </cell>
          <cell r="J1306">
            <v>0</v>
          </cell>
          <cell r="K1306">
            <v>0</v>
          </cell>
          <cell r="L1306">
            <v>0</v>
          </cell>
        </row>
        <row r="1307">
          <cell r="E1307">
            <v>6023</v>
          </cell>
          <cell r="F1307" t="str">
            <v>Шкаф для офиса</v>
          </cell>
          <cell r="G1307">
            <v>2008</v>
          </cell>
          <cell r="H1307">
            <v>39811</v>
          </cell>
          <cell r="I1307" t="str">
            <v>Furniture BSTP</v>
          </cell>
          <cell r="J1307">
            <v>0</v>
          </cell>
          <cell r="K1307">
            <v>0</v>
          </cell>
          <cell r="L1307">
            <v>0</v>
          </cell>
        </row>
        <row r="1308">
          <cell r="E1308">
            <v>6024</v>
          </cell>
          <cell r="F1308" t="str">
            <v>Шкаф для офиса</v>
          </cell>
          <cell r="G1308">
            <v>2008</v>
          </cell>
          <cell r="H1308">
            <v>39811</v>
          </cell>
          <cell r="I1308" t="str">
            <v>Furniture BSTP</v>
          </cell>
          <cell r="J1308">
            <v>0</v>
          </cell>
          <cell r="K1308">
            <v>0</v>
          </cell>
          <cell r="L1308">
            <v>0</v>
          </cell>
        </row>
        <row r="1309">
          <cell r="E1309">
            <v>6025</v>
          </cell>
          <cell r="F1309" t="str">
            <v>Шкаф для офиса</v>
          </cell>
          <cell r="G1309">
            <v>2008</v>
          </cell>
          <cell r="H1309">
            <v>39811</v>
          </cell>
          <cell r="I1309" t="str">
            <v>Furniture BSTP</v>
          </cell>
          <cell r="J1309">
            <v>0</v>
          </cell>
          <cell r="K1309">
            <v>0</v>
          </cell>
          <cell r="L1309">
            <v>0</v>
          </cell>
        </row>
        <row r="1310">
          <cell r="E1310">
            <v>6033</v>
          </cell>
          <cell r="F1310" t="str">
            <v>Шкаф для офиса</v>
          </cell>
          <cell r="G1310">
            <v>2008</v>
          </cell>
          <cell r="H1310">
            <v>39811</v>
          </cell>
          <cell r="I1310" t="str">
            <v>Furniture BSTP</v>
          </cell>
          <cell r="J1310">
            <v>0</v>
          </cell>
          <cell r="K1310">
            <v>0</v>
          </cell>
          <cell r="L1310">
            <v>0</v>
          </cell>
        </row>
        <row r="1311">
          <cell r="E1311">
            <v>10001</v>
          </cell>
          <cell r="F1311" t="str">
            <v>Шкаф для ТВ</v>
          </cell>
          <cell r="G1311">
            <v>2013</v>
          </cell>
          <cell r="H1311">
            <v>41562</v>
          </cell>
          <cell r="I1311" t="str">
            <v>Furniture BSTP</v>
          </cell>
          <cell r="J1311">
            <v>26.08</v>
          </cell>
          <cell r="K1311">
            <v>0</v>
          </cell>
          <cell r="L1311">
            <v>26.08</v>
          </cell>
        </row>
        <row r="1312">
          <cell r="E1312">
            <v>10457</v>
          </cell>
          <cell r="F1312" t="str">
            <v>Шкаф для ТВ</v>
          </cell>
          <cell r="G1312">
            <v>2013</v>
          </cell>
          <cell r="H1312">
            <v>41562</v>
          </cell>
          <cell r="I1312" t="str">
            <v>Furniture BSTP</v>
          </cell>
          <cell r="J1312">
            <v>57.07</v>
          </cell>
          <cell r="K1312">
            <v>0</v>
          </cell>
          <cell r="L1312">
            <v>57.07</v>
          </cell>
        </row>
        <row r="1313">
          <cell r="E1313">
            <v>470</v>
          </cell>
          <cell r="F1313" t="str">
            <v>Шкаф железный</v>
          </cell>
          <cell r="G1313">
            <v>2000</v>
          </cell>
          <cell r="H1313">
            <v>36617</v>
          </cell>
          <cell r="I1313" t="str">
            <v>Furniture BSTP</v>
          </cell>
          <cell r="J1313">
            <v>0</v>
          </cell>
          <cell r="K1313">
            <v>0</v>
          </cell>
          <cell r="L1313">
            <v>0</v>
          </cell>
        </row>
        <row r="1314">
          <cell r="E1314">
            <v>10160</v>
          </cell>
          <cell r="F1314" t="str">
            <v>Шкаф канцелярский</v>
          </cell>
          <cell r="G1314">
            <v>2013</v>
          </cell>
          <cell r="H1314">
            <v>41562</v>
          </cell>
          <cell r="I1314" t="str">
            <v>Furniture BSTP</v>
          </cell>
          <cell r="J1314">
            <v>12.02</v>
          </cell>
          <cell r="K1314">
            <v>0</v>
          </cell>
          <cell r="L1314">
            <v>12.02</v>
          </cell>
        </row>
        <row r="1315">
          <cell r="E1315">
            <v>9965</v>
          </cell>
          <cell r="F1315" t="str">
            <v>Шкаф Н215G90D45</v>
          </cell>
          <cell r="G1315">
            <v>2013</v>
          </cell>
          <cell r="H1315">
            <v>41562</v>
          </cell>
          <cell r="I1315" t="str">
            <v>Furniture BSTP</v>
          </cell>
          <cell r="J1315">
            <v>6.72</v>
          </cell>
          <cell r="K1315">
            <v>0</v>
          </cell>
          <cell r="L1315">
            <v>6.72</v>
          </cell>
        </row>
        <row r="1316">
          <cell r="E1316">
            <v>9994</v>
          </cell>
          <cell r="F1316" t="str">
            <v>Шкаф Н215G90D45</v>
          </cell>
          <cell r="G1316">
            <v>2013</v>
          </cell>
          <cell r="H1316">
            <v>41562</v>
          </cell>
          <cell r="I1316" t="str">
            <v>Furniture BSTP</v>
          </cell>
          <cell r="J1316">
            <v>6.72</v>
          </cell>
          <cell r="K1316">
            <v>0</v>
          </cell>
          <cell r="L1316">
            <v>6.72</v>
          </cell>
        </row>
        <row r="1317">
          <cell r="E1317">
            <v>9995</v>
          </cell>
          <cell r="F1317" t="str">
            <v>Шкаф Н215G90D45</v>
          </cell>
          <cell r="G1317">
            <v>2013</v>
          </cell>
          <cell r="H1317">
            <v>41562</v>
          </cell>
          <cell r="I1317" t="str">
            <v>Furniture BSTP</v>
          </cell>
          <cell r="J1317">
            <v>6.72</v>
          </cell>
          <cell r="K1317">
            <v>0</v>
          </cell>
          <cell r="L1317">
            <v>6.72</v>
          </cell>
        </row>
        <row r="1318">
          <cell r="E1318">
            <v>9996</v>
          </cell>
          <cell r="F1318" t="str">
            <v>Шкаф Н215G90D45</v>
          </cell>
          <cell r="G1318">
            <v>2013</v>
          </cell>
          <cell r="H1318">
            <v>41562</v>
          </cell>
          <cell r="I1318" t="str">
            <v>Furniture BSTP</v>
          </cell>
          <cell r="J1318">
            <v>6.72</v>
          </cell>
          <cell r="K1318">
            <v>0</v>
          </cell>
          <cell r="L1318">
            <v>6.72</v>
          </cell>
        </row>
        <row r="1319">
          <cell r="E1319">
            <v>9997</v>
          </cell>
          <cell r="F1319" t="str">
            <v>Шкаф Н215G90D45</v>
          </cell>
          <cell r="G1319">
            <v>2013</v>
          </cell>
          <cell r="H1319">
            <v>41562</v>
          </cell>
          <cell r="I1319" t="str">
            <v>Furniture BSTP</v>
          </cell>
          <cell r="J1319">
            <v>6.72</v>
          </cell>
          <cell r="K1319">
            <v>0</v>
          </cell>
          <cell r="L1319">
            <v>6.72</v>
          </cell>
        </row>
        <row r="1320">
          <cell r="E1320">
            <v>9998</v>
          </cell>
          <cell r="F1320" t="str">
            <v>Шкаф Н215G90D45</v>
          </cell>
          <cell r="G1320">
            <v>2013</v>
          </cell>
          <cell r="H1320">
            <v>41562</v>
          </cell>
          <cell r="I1320" t="str">
            <v>Furniture BSTP</v>
          </cell>
          <cell r="J1320">
            <v>6.72</v>
          </cell>
          <cell r="K1320">
            <v>0</v>
          </cell>
          <cell r="L1320">
            <v>6.72</v>
          </cell>
        </row>
        <row r="1321">
          <cell r="E1321">
            <v>9999</v>
          </cell>
          <cell r="F1321" t="str">
            <v>Шкаф Н215G90D45</v>
          </cell>
          <cell r="G1321">
            <v>2013</v>
          </cell>
          <cell r="H1321">
            <v>41562</v>
          </cell>
          <cell r="I1321" t="str">
            <v>Furniture BSTP</v>
          </cell>
          <cell r="J1321">
            <v>6.72</v>
          </cell>
          <cell r="K1321">
            <v>0</v>
          </cell>
          <cell r="L1321">
            <v>6.72</v>
          </cell>
        </row>
        <row r="1322">
          <cell r="E1322">
            <v>10161</v>
          </cell>
          <cell r="F1322" t="str">
            <v>Шкаф низкий</v>
          </cell>
          <cell r="G1322">
            <v>2013</v>
          </cell>
          <cell r="H1322">
            <v>41562</v>
          </cell>
          <cell r="I1322" t="str">
            <v>Furniture BSTP</v>
          </cell>
          <cell r="J1322">
            <v>19.13</v>
          </cell>
          <cell r="K1322">
            <v>0</v>
          </cell>
          <cell r="L1322">
            <v>19.13</v>
          </cell>
        </row>
        <row r="1323">
          <cell r="E1323">
            <v>10428</v>
          </cell>
          <cell r="F1323" t="str">
            <v>Шкаф офисный 290*227*40</v>
          </cell>
          <cell r="G1323">
            <v>2013</v>
          </cell>
          <cell r="H1323">
            <v>41562</v>
          </cell>
          <cell r="I1323" t="str">
            <v>Furniture BSTP</v>
          </cell>
          <cell r="J1323">
            <v>28.61</v>
          </cell>
          <cell r="K1323">
            <v>0</v>
          </cell>
          <cell r="L1323">
            <v>28.61</v>
          </cell>
        </row>
        <row r="1324">
          <cell r="E1324">
            <v>10431</v>
          </cell>
          <cell r="F1324" t="str">
            <v>Шкаф офисный 290*227*40</v>
          </cell>
          <cell r="G1324">
            <v>2013</v>
          </cell>
          <cell r="H1324">
            <v>41562</v>
          </cell>
          <cell r="I1324" t="str">
            <v>Furniture BSTP</v>
          </cell>
          <cell r="J1324">
            <v>28.61</v>
          </cell>
          <cell r="K1324">
            <v>0</v>
          </cell>
          <cell r="L1324">
            <v>28.61</v>
          </cell>
        </row>
        <row r="1325">
          <cell r="E1325">
            <v>9972</v>
          </cell>
          <cell r="F1325" t="str">
            <v>шкаф с дверцами на ножках 200*70*85 с столешницей, раковиной, краном</v>
          </cell>
          <cell r="G1325">
            <v>2013</v>
          </cell>
          <cell r="H1325">
            <v>41562</v>
          </cell>
          <cell r="I1325" t="str">
            <v>Furniture BSTP</v>
          </cell>
          <cell r="J1325">
            <v>19.48</v>
          </cell>
          <cell r="K1325">
            <v>0</v>
          </cell>
          <cell r="L1325">
            <v>19.48</v>
          </cell>
        </row>
        <row r="1326">
          <cell r="E1326">
            <v>10344</v>
          </cell>
          <cell r="F1326" t="str">
            <v>Шкаф с непрозрачными дверцами</v>
          </cell>
          <cell r="G1326">
            <v>2013</v>
          </cell>
          <cell r="H1326">
            <v>41562</v>
          </cell>
          <cell r="I1326" t="str">
            <v>Furniture BSTP</v>
          </cell>
          <cell r="J1326">
            <v>10.56</v>
          </cell>
          <cell r="K1326">
            <v>0</v>
          </cell>
          <cell r="L1326">
            <v>10.56</v>
          </cell>
        </row>
        <row r="1327">
          <cell r="E1327">
            <v>9949</v>
          </cell>
          <cell r="F1327" t="str">
            <v>Шкаф с четырьмя отделениями 135*220*40</v>
          </cell>
          <cell r="G1327">
            <v>2013</v>
          </cell>
          <cell r="H1327">
            <v>41562</v>
          </cell>
          <cell r="I1327" t="str">
            <v>Furniture BSTP</v>
          </cell>
          <cell r="J1327">
            <v>14.6</v>
          </cell>
          <cell r="K1327">
            <v>0</v>
          </cell>
          <cell r="L1327">
            <v>14.6</v>
          </cell>
        </row>
        <row r="1328">
          <cell r="E1328">
            <v>9948</v>
          </cell>
          <cell r="F1328" t="str">
            <v>Шкаф с четырьмя отделениями 90*220*40</v>
          </cell>
          <cell r="G1328">
            <v>2013</v>
          </cell>
          <cell r="H1328">
            <v>41562</v>
          </cell>
          <cell r="I1328" t="str">
            <v>Furniture BSTP</v>
          </cell>
          <cell r="J1328">
            <v>10.06</v>
          </cell>
          <cell r="K1328">
            <v>0</v>
          </cell>
          <cell r="L1328">
            <v>10.06</v>
          </cell>
        </row>
        <row r="1329">
          <cell r="E1329">
            <v>9924</v>
          </cell>
          <cell r="F1329" t="str">
            <v>Шкаф, раассчитанный на 6 чел 135*220*40</v>
          </cell>
          <cell r="G1329">
            <v>2013</v>
          </cell>
          <cell r="H1329">
            <v>41562</v>
          </cell>
          <cell r="I1329" t="str">
            <v>Furniture BSTP</v>
          </cell>
          <cell r="J1329">
            <v>13.86</v>
          </cell>
          <cell r="K1329">
            <v>0</v>
          </cell>
          <cell r="L1329">
            <v>13.86</v>
          </cell>
        </row>
        <row r="1330">
          <cell r="E1330">
            <v>9923</v>
          </cell>
          <cell r="F1330" t="str">
            <v>Шкаф, раассчитанный на 8 чел 200*220*40</v>
          </cell>
          <cell r="G1330">
            <v>2013</v>
          </cell>
          <cell r="H1330">
            <v>41562</v>
          </cell>
          <cell r="I1330" t="str">
            <v>Furniture BSTP</v>
          </cell>
          <cell r="J1330">
            <v>20.86</v>
          </cell>
          <cell r="K1330">
            <v>0</v>
          </cell>
          <cell r="L1330">
            <v>20.86</v>
          </cell>
        </row>
        <row r="1331">
          <cell r="E1331">
            <v>9930</v>
          </cell>
          <cell r="F1331" t="str">
            <v>Шкафы  для документов  90*215*40</v>
          </cell>
          <cell r="G1331">
            <v>2013</v>
          </cell>
          <cell r="H1331">
            <v>41562</v>
          </cell>
          <cell r="I1331" t="str">
            <v>Furniture BSTP</v>
          </cell>
          <cell r="J1331">
            <v>6.83</v>
          </cell>
          <cell r="K1331">
            <v>0</v>
          </cell>
          <cell r="L1331">
            <v>6.83</v>
          </cell>
        </row>
        <row r="1332">
          <cell r="E1332">
            <v>9931</v>
          </cell>
          <cell r="F1332" t="str">
            <v>Шкафы  для документов  90*215*40</v>
          </cell>
          <cell r="G1332">
            <v>2013</v>
          </cell>
          <cell r="H1332">
            <v>41562</v>
          </cell>
          <cell r="I1332" t="str">
            <v>Furniture BSTP</v>
          </cell>
          <cell r="J1332">
            <v>6.83</v>
          </cell>
          <cell r="K1332">
            <v>0</v>
          </cell>
          <cell r="L1332">
            <v>6.83</v>
          </cell>
        </row>
        <row r="1333">
          <cell r="E1333">
            <v>9932</v>
          </cell>
          <cell r="F1333" t="str">
            <v>Шкафы  для документов  90*215*40</v>
          </cell>
          <cell r="G1333">
            <v>2013</v>
          </cell>
          <cell r="H1333">
            <v>41562</v>
          </cell>
          <cell r="I1333" t="str">
            <v>Furniture BSTP</v>
          </cell>
          <cell r="J1333">
            <v>6.83</v>
          </cell>
          <cell r="K1333">
            <v>0</v>
          </cell>
          <cell r="L1333">
            <v>6.83</v>
          </cell>
        </row>
        <row r="1334">
          <cell r="E1334">
            <v>9933</v>
          </cell>
          <cell r="F1334" t="str">
            <v>Шкафы  для документов  90*215*40</v>
          </cell>
          <cell r="G1334">
            <v>2013</v>
          </cell>
          <cell r="H1334">
            <v>41562</v>
          </cell>
          <cell r="I1334" t="str">
            <v>Furniture BSTP</v>
          </cell>
          <cell r="J1334">
            <v>6.83</v>
          </cell>
          <cell r="K1334">
            <v>0</v>
          </cell>
          <cell r="L1334">
            <v>6.83</v>
          </cell>
        </row>
        <row r="1335">
          <cell r="E1335">
            <v>10561</v>
          </cell>
          <cell r="F1335" t="str">
            <v>Шкафы 1х секционные металлические 1830*302*500</v>
          </cell>
          <cell r="G1335">
            <v>2013</v>
          </cell>
          <cell r="H1335">
            <v>41562</v>
          </cell>
          <cell r="I1335" t="str">
            <v>Furniture BSTP</v>
          </cell>
          <cell r="J1335">
            <v>38.950000000000003</v>
          </cell>
          <cell r="K1335">
            <v>0</v>
          </cell>
          <cell r="L1335">
            <v>38.950000000000003</v>
          </cell>
        </row>
        <row r="1336">
          <cell r="E1336">
            <v>10571</v>
          </cell>
          <cell r="F1336" t="str">
            <v>Шкафы 1х секционные металлические 1830*302*500</v>
          </cell>
          <cell r="G1336">
            <v>2013</v>
          </cell>
          <cell r="H1336">
            <v>41562</v>
          </cell>
          <cell r="I1336" t="str">
            <v>Furniture BSTP</v>
          </cell>
          <cell r="J1336">
            <v>211.24</v>
          </cell>
          <cell r="K1336">
            <v>0</v>
          </cell>
          <cell r="L1336">
            <v>211.24</v>
          </cell>
        </row>
        <row r="1337">
          <cell r="E1337">
            <v>10554</v>
          </cell>
          <cell r="F1337" t="str">
            <v>Шкафы 2х секционные металлические 1830*575*500</v>
          </cell>
          <cell r="G1337">
            <v>2013</v>
          </cell>
          <cell r="H1337">
            <v>41562</v>
          </cell>
          <cell r="I1337" t="str">
            <v>Furniture BSTP</v>
          </cell>
          <cell r="J1337">
            <v>394.28</v>
          </cell>
          <cell r="K1337">
            <v>0</v>
          </cell>
          <cell r="L1337">
            <v>394.28</v>
          </cell>
        </row>
        <row r="1338">
          <cell r="E1338">
            <v>10556</v>
          </cell>
          <cell r="F1338" t="str">
            <v>Шкафы 2х секционные металлические 1830*575*500</v>
          </cell>
          <cell r="G1338">
            <v>2013</v>
          </cell>
          <cell r="H1338">
            <v>41562</v>
          </cell>
          <cell r="I1338" t="str">
            <v>Furniture BSTP</v>
          </cell>
          <cell r="J1338">
            <v>454.9</v>
          </cell>
          <cell r="K1338">
            <v>0</v>
          </cell>
          <cell r="L1338">
            <v>454.9</v>
          </cell>
        </row>
        <row r="1339">
          <cell r="E1339">
            <v>10558</v>
          </cell>
          <cell r="F1339" t="str">
            <v>Шкафы 2х секционные металлические 1830*575*500</v>
          </cell>
          <cell r="G1339">
            <v>2013</v>
          </cell>
          <cell r="H1339">
            <v>41562</v>
          </cell>
          <cell r="I1339" t="str">
            <v>Furniture BSTP</v>
          </cell>
          <cell r="J1339">
            <v>515.52</v>
          </cell>
          <cell r="K1339">
            <v>0</v>
          </cell>
          <cell r="L1339">
            <v>515.52</v>
          </cell>
        </row>
        <row r="1340">
          <cell r="E1340">
            <v>10560</v>
          </cell>
          <cell r="F1340" t="str">
            <v>Шкафы 2х секционные металлические 1830*575*500</v>
          </cell>
          <cell r="G1340">
            <v>2013</v>
          </cell>
          <cell r="H1340">
            <v>41562</v>
          </cell>
          <cell r="I1340" t="str">
            <v>Furniture BSTP</v>
          </cell>
          <cell r="J1340">
            <v>60.61</v>
          </cell>
          <cell r="K1340">
            <v>0</v>
          </cell>
          <cell r="L1340">
            <v>60.61</v>
          </cell>
        </row>
        <row r="1341">
          <cell r="E1341">
            <v>10563</v>
          </cell>
          <cell r="F1341" t="str">
            <v>Шкафы 2х секционные металлические 1830*575*500</v>
          </cell>
          <cell r="G1341">
            <v>2013</v>
          </cell>
          <cell r="H1341">
            <v>41562</v>
          </cell>
          <cell r="I1341" t="str">
            <v>Furniture BSTP</v>
          </cell>
          <cell r="J1341">
            <v>30.32</v>
          </cell>
          <cell r="K1341">
            <v>0</v>
          </cell>
          <cell r="L1341">
            <v>30.32</v>
          </cell>
        </row>
        <row r="1342">
          <cell r="E1342">
            <v>10565</v>
          </cell>
          <cell r="F1342" t="str">
            <v>Шкафы 2х секционные металлические 1830*575*500</v>
          </cell>
          <cell r="G1342">
            <v>2013</v>
          </cell>
          <cell r="H1342">
            <v>41562</v>
          </cell>
          <cell r="I1342" t="str">
            <v>Furniture BSTP</v>
          </cell>
          <cell r="J1342">
            <v>394.28</v>
          </cell>
          <cell r="K1342">
            <v>0</v>
          </cell>
          <cell r="L1342">
            <v>394.28</v>
          </cell>
        </row>
        <row r="1343">
          <cell r="E1343">
            <v>10567</v>
          </cell>
          <cell r="F1343" t="str">
            <v>Шкафы 2х секционные металлические 1830*575*500</v>
          </cell>
          <cell r="G1343">
            <v>2013</v>
          </cell>
          <cell r="H1343">
            <v>41562</v>
          </cell>
          <cell r="I1343" t="str">
            <v>Furniture BSTP</v>
          </cell>
          <cell r="J1343">
            <v>401.78</v>
          </cell>
          <cell r="K1343">
            <v>0</v>
          </cell>
          <cell r="L1343">
            <v>401.78</v>
          </cell>
        </row>
        <row r="1344">
          <cell r="E1344">
            <v>10569</v>
          </cell>
          <cell r="F1344" t="str">
            <v>Шкафы 2х секционные металлические 1830*575*500</v>
          </cell>
          <cell r="G1344">
            <v>2013</v>
          </cell>
          <cell r="H1344">
            <v>41562</v>
          </cell>
          <cell r="I1344" t="str">
            <v>Furniture BSTP</v>
          </cell>
          <cell r="J1344">
            <v>394.28</v>
          </cell>
          <cell r="K1344">
            <v>0</v>
          </cell>
          <cell r="L1344">
            <v>394.28</v>
          </cell>
        </row>
        <row r="1345">
          <cell r="E1345">
            <v>10198</v>
          </cell>
          <cell r="F1345" t="str">
            <v>Шкафы для документации кранов</v>
          </cell>
          <cell r="G1345">
            <v>2013</v>
          </cell>
          <cell r="H1345">
            <v>41562</v>
          </cell>
          <cell r="I1345" t="str">
            <v>Furniture BSTP</v>
          </cell>
          <cell r="J1345">
            <v>44.25</v>
          </cell>
          <cell r="K1345">
            <v>0</v>
          </cell>
          <cell r="L1345">
            <v>44.25</v>
          </cell>
        </row>
        <row r="1346">
          <cell r="E1346">
            <v>10327</v>
          </cell>
          <cell r="F1346" t="str">
            <v>Шкафы для раб одежды 2х секционные (ламинат)</v>
          </cell>
          <cell r="G1346">
            <v>2013</v>
          </cell>
          <cell r="H1346">
            <v>41562</v>
          </cell>
          <cell r="I1346" t="str">
            <v>Furniture BSTP</v>
          </cell>
          <cell r="J1346">
            <v>5.28</v>
          </cell>
          <cell r="K1346">
            <v>0</v>
          </cell>
          <cell r="L1346">
            <v>5.28</v>
          </cell>
        </row>
        <row r="1347">
          <cell r="E1347">
            <v>10328</v>
          </cell>
          <cell r="F1347" t="str">
            <v>Шкафы для раб одежды 2х секционные (ламинат)</v>
          </cell>
          <cell r="G1347">
            <v>2013</v>
          </cell>
          <cell r="H1347">
            <v>41562</v>
          </cell>
          <cell r="I1347" t="str">
            <v>Furniture BSTP</v>
          </cell>
          <cell r="J1347">
            <v>5.28</v>
          </cell>
          <cell r="K1347">
            <v>0</v>
          </cell>
          <cell r="L1347">
            <v>5.28</v>
          </cell>
        </row>
        <row r="1348">
          <cell r="E1348">
            <v>10329</v>
          </cell>
          <cell r="F1348" t="str">
            <v>Шкафы для раб одежды 2х секционные (ламинат)</v>
          </cell>
          <cell r="G1348">
            <v>2013</v>
          </cell>
          <cell r="H1348">
            <v>41562</v>
          </cell>
          <cell r="I1348" t="str">
            <v>Furniture BSTP</v>
          </cell>
          <cell r="J1348">
            <v>5.28</v>
          </cell>
          <cell r="K1348">
            <v>0</v>
          </cell>
          <cell r="L1348">
            <v>5.28</v>
          </cell>
        </row>
        <row r="1349">
          <cell r="E1349">
            <v>10330</v>
          </cell>
          <cell r="F1349" t="str">
            <v>Шкафы для раб одежды 2х секционные (ламинат)</v>
          </cell>
          <cell r="G1349">
            <v>2013</v>
          </cell>
          <cell r="H1349">
            <v>41562</v>
          </cell>
          <cell r="I1349" t="str">
            <v>Furniture BSTP</v>
          </cell>
          <cell r="J1349">
            <v>5.28</v>
          </cell>
          <cell r="K1349">
            <v>0</v>
          </cell>
          <cell r="L1349">
            <v>5.28</v>
          </cell>
        </row>
        <row r="1350">
          <cell r="E1350">
            <v>10524</v>
          </cell>
          <cell r="F1350" t="str">
            <v>Электрический киллер насекомих из алюмина</v>
          </cell>
          <cell r="G1350">
            <v>2013</v>
          </cell>
          <cell r="H1350">
            <v>41568</v>
          </cell>
          <cell r="I1350" t="str">
            <v>Furniture BSTP</v>
          </cell>
          <cell r="J1350">
            <v>2.74</v>
          </cell>
          <cell r="K1350">
            <v>0</v>
          </cell>
          <cell r="L1350">
            <v>2.74</v>
          </cell>
        </row>
        <row r="1351">
          <cell r="E1351">
            <v>10525</v>
          </cell>
          <cell r="F1351" t="str">
            <v>Электрический киллер насекомих из алюмина</v>
          </cell>
          <cell r="G1351">
            <v>2013</v>
          </cell>
          <cell r="H1351">
            <v>41568</v>
          </cell>
          <cell r="I1351" t="str">
            <v>Furniture BSTP</v>
          </cell>
          <cell r="J1351">
            <v>2.74</v>
          </cell>
          <cell r="K1351">
            <v>0</v>
          </cell>
          <cell r="L1351">
            <v>2.74</v>
          </cell>
        </row>
        <row r="1352">
          <cell r="E1352">
            <v>10526</v>
          </cell>
          <cell r="F1352" t="str">
            <v>Электрический киллер насекомих из алюмина</v>
          </cell>
          <cell r="G1352">
            <v>2013</v>
          </cell>
          <cell r="H1352">
            <v>41568</v>
          </cell>
          <cell r="I1352" t="str">
            <v>Furniture BSTP</v>
          </cell>
          <cell r="J1352">
            <v>2.74</v>
          </cell>
          <cell r="K1352">
            <v>0</v>
          </cell>
          <cell r="L1352">
            <v>2.74</v>
          </cell>
        </row>
        <row r="1353">
          <cell r="E1353">
            <v>10527</v>
          </cell>
          <cell r="F1353" t="str">
            <v>Электрический киллер насекомих из алюмина</v>
          </cell>
          <cell r="G1353">
            <v>2013</v>
          </cell>
          <cell r="H1353">
            <v>41568</v>
          </cell>
          <cell r="I1353" t="str">
            <v>Furniture BSTP</v>
          </cell>
          <cell r="J1353">
            <v>2.74</v>
          </cell>
          <cell r="K1353">
            <v>0</v>
          </cell>
          <cell r="L1353">
            <v>2.74</v>
          </cell>
        </row>
        <row r="1354">
          <cell r="E1354">
            <v>10528</v>
          </cell>
          <cell r="F1354" t="str">
            <v>Электрический киллер насекомих из алюмина</v>
          </cell>
          <cell r="G1354">
            <v>2013</v>
          </cell>
          <cell r="H1354">
            <v>41568</v>
          </cell>
          <cell r="I1354" t="str">
            <v>Furniture BSTP</v>
          </cell>
          <cell r="J1354">
            <v>2.74</v>
          </cell>
          <cell r="K1354">
            <v>0</v>
          </cell>
          <cell r="L1354">
            <v>2.74</v>
          </cell>
        </row>
        <row r="1355">
          <cell r="E1355">
            <v>10529</v>
          </cell>
          <cell r="F1355" t="str">
            <v>Электрический киллер насекомих из алюмина</v>
          </cell>
          <cell r="G1355">
            <v>2013</v>
          </cell>
          <cell r="H1355">
            <v>41568</v>
          </cell>
          <cell r="I1355" t="str">
            <v>Furniture BSTP</v>
          </cell>
          <cell r="J1355">
            <v>2.74</v>
          </cell>
          <cell r="K1355">
            <v>0</v>
          </cell>
          <cell r="L1355">
            <v>2.74</v>
          </cell>
        </row>
        <row r="1356">
          <cell r="E1356">
            <v>10488</v>
          </cell>
          <cell r="F1356" t="str">
            <v>Электро печь 4 камфорная без духовкой 1350*900*850мм</v>
          </cell>
          <cell r="G1356">
            <v>2013</v>
          </cell>
          <cell r="H1356">
            <v>41568</v>
          </cell>
          <cell r="I1356" t="str">
            <v>Furniture BSTP</v>
          </cell>
          <cell r="J1356">
            <v>54.24</v>
          </cell>
          <cell r="K1356">
            <v>0</v>
          </cell>
          <cell r="L1356">
            <v>54.24</v>
          </cell>
        </row>
        <row r="1357">
          <cell r="E1357">
            <v>10489</v>
          </cell>
          <cell r="F1357" t="str">
            <v>Электро печь 4 камфорная без духовкой 1350*900*850мм</v>
          </cell>
          <cell r="G1357">
            <v>2013</v>
          </cell>
          <cell r="H1357">
            <v>41568</v>
          </cell>
          <cell r="I1357" t="str">
            <v>Furniture BSTP</v>
          </cell>
          <cell r="J1357">
            <v>54.24</v>
          </cell>
          <cell r="K1357">
            <v>0</v>
          </cell>
          <cell r="L1357">
            <v>54.24</v>
          </cell>
        </row>
        <row r="1358">
          <cell r="E1358">
            <v>10486</v>
          </cell>
          <cell r="F1358" t="str">
            <v>Электро печь 6 камфорная со шкафом с  духовкой 1350*900*850</v>
          </cell>
          <cell r="G1358">
            <v>2013</v>
          </cell>
          <cell r="H1358">
            <v>41568</v>
          </cell>
          <cell r="I1358" t="str">
            <v>Furniture BSTP</v>
          </cell>
          <cell r="J1358">
            <v>98.85</v>
          </cell>
          <cell r="K1358">
            <v>0</v>
          </cell>
          <cell r="L1358">
            <v>98.85</v>
          </cell>
        </row>
        <row r="1359">
          <cell r="E1359">
            <v>10487</v>
          </cell>
          <cell r="F1359" t="str">
            <v>Электро печь 6 камфорная со шкафом с духовкой 1350*900*850</v>
          </cell>
          <cell r="G1359">
            <v>2013</v>
          </cell>
          <cell r="H1359">
            <v>41568</v>
          </cell>
          <cell r="I1359" t="str">
            <v>Furniture BSTP</v>
          </cell>
          <cell r="J1359">
            <v>98.85</v>
          </cell>
          <cell r="K1359">
            <v>0</v>
          </cell>
          <cell r="L1359">
            <v>98.85</v>
          </cell>
        </row>
        <row r="1360">
          <cell r="E1360">
            <v>10481</v>
          </cell>
          <cell r="F1360" t="str">
            <v>Электросковорода ( повер, 80л габ 90*90*85</v>
          </cell>
          <cell r="G1360">
            <v>2013</v>
          </cell>
          <cell r="H1360">
            <v>41568</v>
          </cell>
          <cell r="I1360" t="str">
            <v>Furniture BSTP</v>
          </cell>
          <cell r="J1360">
            <v>74.040000000000006</v>
          </cell>
          <cell r="K1360">
            <v>0</v>
          </cell>
          <cell r="L1360">
            <v>74.040000000000006</v>
          </cell>
        </row>
        <row r="1361">
          <cell r="E1361">
            <v>10480</v>
          </cell>
          <cell r="F1361" t="str">
            <v>Электросковорода ( повер, 80л габ 90*90*85)</v>
          </cell>
          <cell r="G1361">
            <v>2013</v>
          </cell>
          <cell r="H1361">
            <v>41568</v>
          </cell>
          <cell r="I1361" t="str">
            <v>Furniture BSTP</v>
          </cell>
          <cell r="J1361">
            <v>74.040000000000006</v>
          </cell>
          <cell r="K1361">
            <v>0</v>
          </cell>
          <cell r="L1361">
            <v>74.040000000000006</v>
          </cell>
        </row>
        <row r="1362">
          <cell r="E1362">
            <v>9065</v>
          </cell>
          <cell r="F1362" t="str">
            <v>Автостоянка</v>
          </cell>
          <cell r="G1362">
            <v>2010</v>
          </cell>
          <cell r="H1362">
            <v>40543</v>
          </cell>
          <cell r="I1362" t="str">
            <v>Land improvements BSTP</v>
          </cell>
          <cell r="J1362">
            <v>49037.759358099742</v>
          </cell>
          <cell r="K1362">
            <v>0</v>
          </cell>
          <cell r="L1362">
            <v>49037.759358099742</v>
          </cell>
        </row>
        <row r="1363">
          <cell r="E1363">
            <v>440</v>
          </cell>
          <cell r="F1363" t="str">
            <v>Асфальтировка територ. Порта</v>
          </cell>
          <cell r="G1363">
            <v>1999</v>
          </cell>
          <cell r="H1363">
            <v>36495</v>
          </cell>
          <cell r="I1363" t="str">
            <v>Land improvements BSTP</v>
          </cell>
          <cell r="J1363">
            <v>190266.10052666924</v>
          </cell>
          <cell r="K1363">
            <v>0</v>
          </cell>
          <cell r="L1363">
            <v>190266.10052666924</v>
          </cell>
        </row>
        <row r="1364">
          <cell r="E1364">
            <v>6418</v>
          </cell>
          <cell r="F1364" t="str">
            <v>Бетонные ограждающие тумбы</v>
          </cell>
          <cell r="G1364">
            <v>2010</v>
          </cell>
          <cell r="H1364">
            <v>40421</v>
          </cell>
          <cell r="I1364" t="str">
            <v>Land improvements BSTP</v>
          </cell>
          <cell r="J1364">
            <v>302.54466684965445</v>
          </cell>
          <cell r="K1364">
            <v>0</v>
          </cell>
          <cell r="L1364">
            <v>302.54466684965445</v>
          </cell>
        </row>
        <row r="1365">
          <cell r="E1365">
            <v>6419</v>
          </cell>
          <cell r="F1365" t="str">
            <v>Бетонные ограждающие тумбы</v>
          </cell>
          <cell r="G1365">
            <v>2010</v>
          </cell>
          <cell r="H1365">
            <v>40421</v>
          </cell>
          <cell r="I1365" t="str">
            <v>Land improvements BSTP</v>
          </cell>
          <cell r="J1365">
            <v>302.54466684965445</v>
          </cell>
          <cell r="K1365">
            <v>0</v>
          </cell>
          <cell r="L1365">
            <v>302.54466684965445</v>
          </cell>
        </row>
        <row r="1366">
          <cell r="E1366">
            <v>6420</v>
          </cell>
          <cell r="F1366" t="str">
            <v>Бетонные ограждающие тумбы</v>
          </cell>
          <cell r="G1366">
            <v>2010</v>
          </cell>
          <cell r="H1366">
            <v>40421</v>
          </cell>
          <cell r="I1366" t="str">
            <v>Land improvements BSTP</v>
          </cell>
          <cell r="J1366">
            <v>302.54466684965445</v>
          </cell>
          <cell r="K1366">
            <v>0</v>
          </cell>
          <cell r="L1366">
            <v>302.54466684965445</v>
          </cell>
        </row>
        <row r="1367">
          <cell r="E1367">
            <v>6421</v>
          </cell>
          <cell r="F1367" t="str">
            <v>Бетонные ограждающие тумбы</v>
          </cell>
          <cell r="G1367">
            <v>2010</v>
          </cell>
          <cell r="H1367">
            <v>40421</v>
          </cell>
          <cell r="I1367" t="str">
            <v>Land improvements BSTP</v>
          </cell>
          <cell r="J1367">
            <v>302.54466684965445</v>
          </cell>
          <cell r="K1367">
            <v>0</v>
          </cell>
          <cell r="L1367">
            <v>302.54466684965445</v>
          </cell>
        </row>
        <row r="1368">
          <cell r="E1368">
            <v>6422</v>
          </cell>
          <cell r="F1368" t="str">
            <v>Бетонные ограждающие тумбы</v>
          </cell>
          <cell r="G1368">
            <v>2010</v>
          </cell>
          <cell r="H1368">
            <v>40421</v>
          </cell>
          <cell r="I1368" t="str">
            <v>Land improvements BSTP</v>
          </cell>
          <cell r="J1368">
            <v>302.54466684965445</v>
          </cell>
          <cell r="K1368">
            <v>0</v>
          </cell>
          <cell r="L1368">
            <v>302.54466684965445</v>
          </cell>
        </row>
        <row r="1369">
          <cell r="E1369">
            <v>6423</v>
          </cell>
          <cell r="F1369" t="str">
            <v>Бетонные ограждающие тумбы</v>
          </cell>
          <cell r="G1369">
            <v>2010</v>
          </cell>
          <cell r="H1369">
            <v>40421</v>
          </cell>
          <cell r="I1369" t="str">
            <v>Land improvements BSTP</v>
          </cell>
          <cell r="J1369">
            <v>302.54466684965445</v>
          </cell>
          <cell r="K1369">
            <v>0</v>
          </cell>
          <cell r="L1369">
            <v>302.54466684965445</v>
          </cell>
        </row>
        <row r="1370">
          <cell r="E1370">
            <v>6424</v>
          </cell>
          <cell r="F1370" t="str">
            <v>Бетонные ограждающие тумбы</v>
          </cell>
          <cell r="G1370">
            <v>2010</v>
          </cell>
          <cell r="H1370">
            <v>40421</v>
          </cell>
          <cell r="I1370" t="str">
            <v>Land improvements BSTP</v>
          </cell>
          <cell r="J1370">
            <v>302.54466684965445</v>
          </cell>
          <cell r="K1370">
            <v>0</v>
          </cell>
          <cell r="L1370">
            <v>302.54466684965445</v>
          </cell>
        </row>
        <row r="1371">
          <cell r="E1371">
            <v>6425</v>
          </cell>
          <cell r="F1371" t="str">
            <v>Бетонные ограждающие тумбы</v>
          </cell>
          <cell r="G1371">
            <v>2010</v>
          </cell>
          <cell r="H1371">
            <v>40421</v>
          </cell>
          <cell r="I1371" t="str">
            <v>Land improvements BSTP</v>
          </cell>
          <cell r="J1371">
            <v>302.54466684965445</v>
          </cell>
          <cell r="K1371">
            <v>0</v>
          </cell>
          <cell r="L1371">
            <v>302.54466684965445</v>
          </cell>
        </row>
        <row r="1372">
          <cell r="E1372">
            <v>6426</v>
          </cell>
          <cell r="F1372" t="str">
            <v>Бетонные ограждающие тумбы</v>
          </cell>
          <cell r="G1372">
            <v>2010</v>
          </cell>
          <cell r="H1372">
            <v>40421</v>
          </cell>
          <cell r="I1372" t="str">
            <v>Land improvements BSTP</v>
          </cell>
          <cell r="J1372">
            <v>302.54466684965445</v>
          </cell>
          <cell r="K1372">
            <v>0</v>
          </cell>
          <cell r="L1372">
            <v>302.54466684965445</v>
          </cell>
        </row>
        <row r="1373">
          <cell r="E1373">
            <v>6427</v>
          </cell>
          <cell r="F1373" t="str">
            <v>Бетонные ограждающие тумбы</v>
          </cell>
          <cell r="G1373">
            <v>2010</v>
          </cell>
          <cell r="H1373">
            <v>40421</v>
          </cell>
          <cell r="I1373" t="str">
            <v>Land improvements BSTP</v>
          </cell>
          <cell r="J1373">
            <v>302.54466684965445</v>
          </cell>
          <cell r="K1373">
            <v>0</v>
          </cell>
          <cell r="L1373">
            <v>302.54466684965445</v>
          </cell>
        </row>
        <row r="1374">
          <cell r="E1374">
            <v>6428</v>
          </cell>
          <cell r="F1374" t="str">
            <v>Бетонные ограждающие тумбы</v>
          </cell>
          <cell r="G1374">
            <v>2010</v>
          </cell>
          <cell r="H1374">
            <v>40421</v>
          </cell>
          <cell r="I1374" t="str">
            <v>Land improvements BSTP</v>
          </cell>
          <cell r="J1374">
            <v>302.54466684965445</v>
          </cell>
          <cell r="K1374">
            <v>0</v>
          </cell>
          <cell r="L1374">
            <v>302.54466684965445</v>
          </cell>
        </row>
        <row r="1375">
          <cell r="E1375">
            <v>6429</v>
          </cell>
          <cell r="F1375" t="str">
            <v>Бетонные ограждающие тумбы</v>
          </cell>
          <cell r="G1375">
            <v>2010</v>
          </cell>
          <cell r="H1375">
            <v>40421</v>
          </cell>
          <cell r="I1375" t="str">
            <v>Land improvements BSTP</v>
          </cell>
          <cell r="J1375">
            <v>302.54466684965445</v>
          </cell>
          <cell r="K1375">
            <v>0</v>
          </cell>
          <cell r="L1375">
            <v>302.54466684965445</v>
          </cell>
        </row>
        <row r="1376">
          <cell r="E1376">
            <v>6430</v>
          </cell>
          <cell r="F1376" t="str">
            <v>Бетонные ограждающие тумбы</v>
          </cell>
          <cell r="G1376">
            <v>2010</v>
          </cell>
          <cell r="H1376">
            <v>40421</v>
          </cell>
          <cell r="I1376" t="str">
            <v>Land improvements BSTP</v>
          </cell>
          <cell r="J1376">
            <v>302.54466684965445</v>
          </cell>
          <cell r="K1376">
            <v>0</v>
          </cell>
          <cell r="L1376">
            <v>302.54466684965445</v>
          </cell>
        </row>
        <row r="1377">
          <cell r="E1377">
            <v>6431</v>
          </cell>
          <cell r="F1377" t="str">
            <v>Бетонные ограждающие тумбы</v>
          </cell>
          <cell r="G1377">
            <v>2010</v>
          </cell>
          <cell r="H1377">
            <v>40421</v>
          </cell>
          <cell r="I1377" t="str">
            <v>Land improvements BSTP</v>
          </cell>
          <cell r="J1377">
            <v>302.54466684965445</v>
          </cell>
          <cell r="K1377">
            <v>0</v>
          </cell>
          <cell r="L1377">
            <v>302.54466684965445</v>
          </cell>
        </row>
        <row r="1378">
          <cell r="E1378">
            <v>6432</v>
          </cell>
          <cell r="F1378" t="str">
            <v>Бетонные ограждающие тумбы</v>
          </cell>
          <cell r="G1378">
            <v>2010</v>
          </cell>
          <cell r="H1378">
            <v>40421</v>
          </cell>
          <cell r="I1378" t="str">
            <v>Land improvements BSTP</v>
          </cell>
          <cell r="J1378">
            <v>302.54466684965445</v>
          </cell>
          <cell r="K1378">
            <v>0</v>
          </cell>
          <cell r="L1378">
            <v>302.54466684965445</v>
          </cell>
        </row>
        <row r="1379">
          <cell r="E1379">
            <v>6433</v>
          </cell>
          <cell r="F1379" t="str">
            <v>Бетонные ограждающие тумбы</v>
          </cell>
          <cell r="G1379">
            <v>2010</v>
          </cell>
          <cell r="H1379">
            <v>40421</v>
          </cell>
          <cell r="I1379" t="str">
            <v>Land improvements BSTP</v>
          </cell>
          <cell r="J1379">
            <v>302.54466684965445</v>
          </cell>
          <cell r="K1379" t="str">
            <v>Списание</v>
          </cell>
          <cell r="L1379">
            <v>0</v>
          </cell>
        </row>
        <row r="1380">
          <cell r="E1380">
            <v>6434</v>
          </cell>
          <cell r="F1380" t="str">
            <v>Бетонные ограждающие тумбы</v>
          </cell>
          <cell r="G1380">
            <v>2010</v>
          </cell>
          <cell r="H1380">
            <v>40421</v>
          </cell>
          <cell r="I1380" t="str">
            <v>Land improvements BSTP</v>
          </cell>
          <cell r="J1380">
            <v>302.54466684965445</v>
          </cell>
          <cell r="K1380">
            <v>0</v>
          </cell>
          <cell r="L1380">
            <v>302.54466684965445</v>
          </cell>
        </row>
        <row r="1381">
          <cell r="E1381">
            <v>6435</v>
          </cell>
          <cell r="F1381" t="str">
            <v>Бетонные ограждающие тумбы</v>
          </cell>
          <cell r="G1381">
            <v>2010</v>
          </cell>
          <cell r="H1381">
            <v>40421</v>
          </cell>
          <cell r="I1381" t="str">
            <v>Land improvements BSTP</v>
          </cell>
          <cell r="J1381">
            <v>302.54466684965445</v>
          </cell>
          <cell r="K1381">
            <v>0</v>
          </cell>
          <cell r="L1381">
            <v>302.54466684965445</v>
          </cell>
        </row>
        <row r="1382">
          <cell r="E1382">
            <v>6436</v>
          </cell>
          <cell r="F1382" t="str">
            <v>Бетонные ограждающие тумбы</v>
          </cell>
          <cell r="G1382">
            <v>2010</v>
          </cell>
          <cell r="H1382">
            <v>40421</v>
          </cell>
          <cell r="I1382" t="str">
            <v>Land improvements BSTP</v>
          </cell>
          <cell r="J1382">
            <v>302.54466684965445</v>
          </cell>
          <cell r="K1382" t="str">
            <v>Списание</v>
          </cell>
          <cell r="L1382">
            <v>0</v>
          </cell>
        </row>
        <row r="1383">
          <cell r="E1383">
            <v>6437</v>
          </cell>
          <cell r="F1383" t="str">
            <v>Бетонные ограждающие тумбы</v>
          </cell>
          <cell r="G1383">
            <v>2010</v>
          </cell>
          <cell r="H1383">
            <v>40421</v>
          </cell>
          <cell r="I1383" t="str">
            <v>Land improvements BSTP</v>
          </cell>
          <cell r="J1383">
            <v>302.54466684965445</v>
          </cell>
          <cell r="K1383">
            <v>0</v>
          </cell>
          <cell r="L1383">
            <v>302.54466684965445</v>
          </cell>
        </row>
        <row r="1384">
          <cell r="E1384">
            <v>6438</v>
          </cell>
          <cell r="F1384" t="str">
            <v>Бетонные ограждающие тумбы</v>
          </cell>
          <cell r="G1384">
            <v>2010</v>
          </cell>
          <cell r="H1384">
            <v>40421</v>
          </cell>
          <cell r="I1384" t="str">
            <v>Land improvements BSTP</v>
          </cell>
          <cell r="J1384">
            <v>302.54466684965445</v>
          </cell>
          <cell r="K1384">
            <v>0</v>
          </cell>
          <cell r="L1384">
            <v>302.54466684965445</v>
          </cell>
        </row>
        <row r="1385">
          <cell r="E1385">
            <v>6439</v>
          </cell>
          <cell r="F1385" t="str">
            <v>Бетонные ограждающие тумбы</v>
          </cell>
          <cell r="G1385">
            <v>2010</v>
          </cell>
          <cell r="H1385">
            <v>40421</v>
          </cell>
          <cell r="I1385" t="str">
            <v>Land improvements BSTP</v>
          </cell>
          <cell r="J1385">
            <v>302.54466684965445</v>
          </cell>
          <cell r="K1385">
            <v>0</v>
          </cell>
          <cell r="L1385">
            <v>302.54466684965445</v>
          </cell>
        </row>
        <row r="1386">
          <cell r="E1386">
            <v>6440</v>
          </cell>
          <cell r="F1386" t="str">
            <v>Бетонные ограждающие тумбы</v>
          </cell>
          <cell r="G1386">
            <v>2010</v>
          </cell>
          <cell r="H1386">
            <v>40421</v>
          </cell>
          <cell r="I1386" t="str">
            <v>Land improvements BSTP</v>
          </cell>
          <cell r="J1386">
            <v>302.54466684965445</v>
          </cell>
          <cell r="K1386">
            <v>0</v>
          </cell>
          <cell r="L1386">
            <v>302.54466684965445</v>
          </cell>
        </row>
        <row r="1387">
          <cell r="E1387">
            <v>6441</v>
          </cell>
          <cell r="F1387" t="str">
            <v>Бетонные ограждающие тумбы</v>
          </cell>
          <cell r="G1387">
            <v>2010</v>
          </cell>
          <cell r="H1387">
            <v>40421</v>
          </cell>
          <cell r="I1387" t="str">
            <v>Land improvements BSTP</v>
          </cell>
          <cell r="J1387">
            <v>302.54466684965445</v>
          </cell>
          <cell r="K1387">
            <v>0</v>
          </cell>
          <cell r="L1387">
            <v>302.54466684965445</v>
          </cell>
        </row>
        <row r="1388">
          <cell r="E1388">
            <v>6442</v>
          </cell>
          <cell r="F1388" t="str">
            <v>Бетонные ограждающие тумбы</v>
          </cell>
          <cell r="G1388">
            <v>2010</v>
          </cell>
          <cell r="H1388">
            <v>40421</v>
          </cell>
          <cell r="I1388" t="str">
            <v>Land improvements BSTP</v>
          </cell>
          <cell r="J1388">
            <v>302.54466684965445</v>
          </cell>
          <cell r="K1388" t="str">
            <v>Списание</v>
          </cell>
          <cell r="L1388">
            <v>0</v>
          </cell>
        </row>
        <row r="1389">
          <cell r="E1389">
            <v>6443</v>
          </cell>
          <cell r="F1389" t="str">
            <v>Бетонные ограждающие тумбы</v>
          </cell>
          <cell r="G1389">
            <v>2010</v>
          </cell>
          <cell r="H1389">
            <v>40421</v>
          </cell>
          <cell r="I1389" t="str">
            <v>Land improvements BSTP</v>
          </cell>
          <cell r="J1389">
            <v>302.54466684965445</v>
          </cell>
          <cell r="K1389">
            <v>0</v>
          </cell>
          <cell r="L1389">
            <v>302.54466684965445</v>
          </cell>
        </row>
        <row r="1390">
          <cell r="E1390">
            <v>6444</v>
          </cell>
          <cell r="F1390" t="str">
            <v>Бетонные ограждающие тумбы</v>
          </cell>
          <cell r="G1390">
            <v>2010</v>
          </cell>
          <cell r="H1390">
            <v>40421</v>
          </cell>
          <cell r="I1390" t="str">
            <v>Land improvements BSTP</v>
          </cell>
          <cell r="J1390">
            <v>302.54466684965445</v>
          </cell>
          <cell r="K1390">
            <v>0</v>
          </cell>
          <cell r="L1390">
            <v>302.54466684965445</v>
          </cell>
        </row>
        <row r="1391">
          <cell r="E1391">
            <v>6445</v>
          </cell>
          <cell r="F1391" t="str">
            <v>Бетонные ограждающие тумбы</v>
          </cell>
          <cell r="G1391">
            <v>2010</v>
          </cell>
          <cell r="H1391">
            <v>40421</v>
          </cell>
          <cell r="I1391" t="str">
            <v>Land improvements BSTP</v>
          </cell>
          <cell r="J1391">
            <v>302.54466684965445</v>
          </cell>
          <cell r="K1391">
            <v>0</v>
          </cell>
          <cell r="L1391">
            <v>302.54466684965445</v>
          </cell>
        </row>
        <row r="1392">
          <cell r="E1392">
            <v>6446</v>
          </cell>
          <cell r="F1392" t="str">
            <v>Бетонные ограждающие тумбы</v>
          </cell>
          <cell r="G1392">
            <v>2010</v>
          </cell>
          <cell r="H1392">
            <v>40421</v>
          </cell>
          <cell r="I1392" t="str">
            <v>Land improvements BSTP</v>
          </cell>
          <cell r="J1392">
            <v>302.54466684965445</v>
          </cell>
          <cell r="K1392">
            <v>0</v>
          </cell>
          <cell r="L1392">
            <v>302.54466684965445</v>
          </cell>
        </row>
        <row r="1393">
          <cell r="E1393">
            <v>6447</v>
          </cell>
          <cell r="F1393" t="str">
            <v>Бетонные ограждающие тумбы</v>
          </cell>
          <cell r="G1393">
            <v>2010</v>
          </cell>
          <cell r="H1393">
            <v>40421</v>
          </cell>
          <cell r="I1393" t="str">
            <v>Land improvements BSTP</v>
          </cell>
          <cell r="J1393">
            <v>302.54466684965445</v>
          </cell>
          <cell r="K1393">
            <v>0</v>
          </cell>
          <cell r="L1393">
            <v>302.54466684965445</v>
          </cell>
        </row>
        <row r="1394">
          <cell r="E1394">
            <v>6448</v>
          </cell>
          <cell r="F1394" t="str">
            <v>Бетонные ограждающие тумбы</v>
          </cell>
          <cell r="G1394">
            <v>2010</v>
          </cell>
          <cell r="H1394">
            <v>40421</v>
          </cell>
          <cell r="I1394" t="str">
            <v>Land improvements BSTP</v>
          </cell>
          <cell r="J1394">
            <v>302.54466684965445</v>
          </cell>
          <cell r="K1394">
            <v>0</v>
          </cell>
          <cell r="L1394">
            <v>302.54466684965445</v>
          </cell>
        </row>
        <row r="1395">
          <cell r="E1395">
            <v>6449</v>
          </cell>
          <cell r="F1395" t="str">
            <v>Бетонные ограждающие тумбы</v>
          </cell>
          <cell r="G1395">
            <v>2010</v>
          </cell>
          <cell r="H1395">
            <v>40421</v>
          </cell>
          <cell r="I1395" t="str">
            <v>Land improvements BSTP</v>
          </cell>
          <cell r="J1395">
            <v>302.54466684965445</v>
          </cell>
          <cell r="K1395">
            <v>0</v>
          </cell>
          <cell r="L1395">
            <v>302.54466684965445</v>
          </cell>
        </row>
        <row r="1396">
          <cell r="E1396">
            <v>6450</v>
          </cell>
          <cell r="F1396" t="str">
            <v>Бетонные ограждающие тумбы</v>
          </cell>
          <cell r="G1396">
            <v>2010</v>
          </cell>
          <cell r="H1396">
            <v>40421</v>
          </cell>
          <cell r="I1396" t="str">
            <v>Land improvements BSTP</v>
          </cell>
          <cell r="J1396">
            <v>302.54466684965445</v>
          </cell>
          <cell r="K1396">
            <v>0</v>
          </cell>
          <cell r="L1396">
            <v>302.54466684965445</v>
          </cell>
        </row>
        <row r="1397">
          <cell r="E1397">
            <v>6451</v>
          </cell>
          <cell r="F1397" t="str">
            <v>Бетонные ограждающие тумбы</v>
          </cell>
          <cell r="G1397">
            <v>2010</v>
          </cell>
          <cell r="H1397">
            <v>40421</v>
          </cell>
          <cell r="I1397" t="str">
            <v>Land improvements BSTP</v>
          </cell>
          <cell r="J1397">
            <v>302.54466684965445</v>
          </cell>
          <cell r="K1397">
            <v>0</v>
          </cell>
          <cell r="L1397">
            <v>302.54466684965445</v>
          </cell>
        </row>
        <row r="1398">
          <cell r="E1398">
            <v>6452</v>
          </cell>
          <cell r="F1398" t="str">
            <v>Бетонные ограждающие тумбы</v>
          </cell>
          <cell r="G1398">
            <v>2010</v>
          </cell>
          <cell r="H1398">
            <v>40421</v>
          </cell>
          <cell r="I1398" t="str">
            <v>Land improvements BSTP</v>
          </cell>
          <cell r="J1398">
            <v>302.54466684965445</v>
          </cell>
          <cell r="K1398">
            <v>0</v>
          </cell>
          <cell r="L1398">
            <v>302.54466684965445</v>
          </cell>
        </row>
        <row r="1399">
          <cell r="E1399">
            <v>6453</v>
          </cell>
          <cell r="F1399" t="str">
            <v>Бетонные ограждающие тумбы</v>
          </cell>
          <cell r="G1399">
            <v>2010</v>
          </cell>
          <cell r="H1399">
            <v>40421</v>
          </cell>
          <cell r="I1399" t="str">
            <v>Land improvements BSTP</v>
          </cell>
          <cell r="J1399">
            <v>302.54466684965445</v>
          </cell>
          <cell r="K1399">
            <v>0</v>
          </cell>
          <cell r="L1399">
            <v>302.54466684965445</v>
          </cell>
        </row>
        <row r="1400">
          <cell r="E1400">
            <v>6454</v>
          </cell>
          <cell r="F1400" t="str">
            <v>Бетонные ограждающие тумбы</v>
          </cell>
          <cell r="G1400">
            <v>2010</v>
          </cell>
          <cell r="H1400">
            <v>40421</v>
          </cell>
          <cell r="I1400" t="str">
            <v>Land improvements BSTP</v>
          </cell>
          <cell r="J1400">
            <v>302.54466684965445</v>
          </cell>
          <cell r="K1400">
            <v>0</v>
          </cell>
          <cell r="L1400">
            <v>302.54466684965445</v>
          </cell>
        </row>
        <row r="1401">
          <cell r="E1401">
            <v>6455</v>
          </cell>
          <cell r="F1401" t="str">
            <v>Бетонные ограждающие тумбы</v>
          </cell>
          <cell r="G1401">
            <v>2010</v>
          </cell>
          <cell r="H1401">
            <v>40421</v>
          </cell>
          <cell r="I1401" t="str">
            <v>Land improvements BSTP</v>
          </cell>
          <cell r="J1401">
            <v>302.54466684965445</v>
          </cell>
          <cell r="K1401">
            <v>0</v>
          </cell>
          <cell r="L1401">
            <v>302.54466684965445</v>
          </cell>
        </row>
        <row r="1402">
          <cell r="E1402">
            <v>6456</v>
          </cell>
          <cell r="F1402" t="str">
            <v>Бетонные ограждающие тумбы</v>
          </cell>
          <cell r="G1402">
            <v>2010</v>
          </cell>
          <cell r="H1402">
            <v>40421</v>
          </cell>
          <cell r="I1402" t="str">
            <v>Land improvements BSTP</v>
          </cell>
          <cell r="J1402">
            <v>302.54466684965445</v>
          </cell>
          <cell r="K1402">
            <v>0</v>
          </cell>
          <cell r="L1402">
            <v>302.54466684965445</v>
          </cell>
        </row>
        <row r="1403">
          <cell r="E1403">
            <v>6457</v>
          </cell>
          <cell r="F1403" t="str">
            <v>Бетонные ограждающие тумбы</v>
          </cell>
          <cell r="G1403">
            <v>2010</v>
          </cell>
          <cell r="H1403">
            <v>40421</v>
          </cell>
          <cell r="I1403" t="str">
            <v>Land improvements BSTP</v>
          </cell>
          <cell r="J1403">
            <v>302.54466684965445</v>
          </cell>
          <cell r="K1403">
            <v>0</v>
          </cell>
          <cell r="L1403">
            <v>302.54466684965445</v>
          </cell>
        </row>
        <row r="1404">
          <cell r="E1404">
            <v>6458</v>
          </cell>
          <cell r="F1404" t="str">
            <v>Бетонные ограждающие тумбы</v>
          </cell>
          <cell r="G1404">
            <v>2010</v>
          </cell>
          <cell r="H1404">
            <v>40421</v>
          </cell>
          <cell r="I1404" t="str">
            <v>Land improvements BSTP</v>
          </cell>
          <cell r="J1404">
            <v>302.54466684965445</v>
          </cell>
          <cell r="K1404">
            <v>0</v>
          </cell>
          <cell r="L1404">
            <v>302.54466684965445</v>
          </cell>
        </row>
        <row r="1405">
          <cell r="E1405">
            <v>6459</v>
          </cell>
          <cell r="F1405" t="str">
            <v>Бетонные ограждающие тумбы</v>
          </cell>
          <cell r="G1405">
            <v>2010</v>
          </cell>
          <cell r="H1405">
            <v>40421</v>
          </cell>
          <cell r="I1405" t="str">
            <v>Land improvements BSTP</v>
          </cell>
          <cell r="J1405">
            <v>302.54466684965445</v>
          </cell>
          <cell r="K1405">
            <v>0</v>
          </cell>
          <cell r="L1405">
            <v>302.54466684965445</v>
          </cell>
        </row>
        <row r="1406">
          <cell r="E1406">
            <v>6460</v>
          </cell>
          <cell r="F1406" t="str">
            <v>Бетонные ограждающие тумбы</v>
          </cell>
          <cell r="G1406">
            <v>2010</v>
          </cell>
          <cell r="H1406">
            <v>40421</v>
          </cell>
          <cell r="I1406" t="str">
            <v>Land improvements BSTP</v>
          </cell>
          <cell r="J1406">
            <v>302.54466684965445</v>
          </cell>
          <cell r="K1406">
            <v>0</v>
          </cell>
          <cell r="L1406">
            <v>302.54466684965445</v>
          </cell>
        </row>
        <row r="1407">
          <cell r="E1407">
            <v>6461</v>
          </cell>
          <cell r="F1407" t="str">
            <v>Бетонные ограждающие тумбы</v>
          </cell>
          <cell r="G1407">
            <v>2010</v>
          </cell>
          <cell r="H1407">
            <v>40421</v>
          </cell>
          <cell r="I1407" t="str">
            <v>Land improvements BSTP</v>
          </cell>
          <cell r="J1407">
            <v>302.54466684965445</v>
          </cell>
          <cell r="K1407">
            <v>0</v>
          </cell>
          <cell r="L1407">
            <v>302.54466684965445</v>
          </cell>
        </row>
        <row r="1408">
          <cell r="E1408">
            <v>6462</v>
          </cell>
          <cell r="F1408" t="str">
            <v>Бетонные ограждающие тумбы</v>
          </cell>
          <cell r="G1408">
            <v>2010</v>
          </cell>
          <cell r="H1408">
            <v>40421</v>
          </cell>
          <cell r="I1408" t="str">
            <v>Land improvements BSTP</v>
          </cell>
          <cell r="J1408">
            <v>302.54466684965445</v>
          </cell>
          <cell r="K1408">
            <v>0</v>
          </cell>
          <cell r="L1408">
            <v>302.54466684965445</v>
          </cell>
        </row>
        <row r="1409">
          <cell r="E1409">
            <v>6463</v>
          </cell>
          <cell r="F1409" t="str">
            <v>Бетонные ограждающие тумбы</v>
          </cell>
          <cell r="G1409">
            <v>2010</v>
          </cell>
          <cell r="H1409">
            <v>40421</v>
          </cell>
          <cell r="I1409" t="str">
            <v>Land improvements BSTP</v>
          </cell>
          <cell r="J1409">
            <v>302.54466684965445</v>
          </cell>
          <cell r="K1409">
            <v>0</v>
          </cell>
          <cell r="L1409">
            <v>302.54466684965445</v>
          </cell>
        </row>
        <row r="1410">
          <cell r="E1410">
            <v>6464</v>
          </cell>
          <cell r="F1410" t="str">
            <v>Бетонные ограждающие тумбы</v>
          </cell>
          <cell r="G1410">
            <v>2010</v>
          </cell>
          <cell r="H1410">
            <v>40421</v>
          </cell>
          <cell r="I1410" t="str">
            <v>Land improvements BSTP</v>
          </cell>
          <cell r="J1410">
            <v>302.54466684965445</v>
          </cell>
          <cell r="K1410">
            <v>0</v>
          </cell>
          <cell r="L1410">
            <v>302.54466684965445</v>
          </cell>
        </row>
        <row r="1411">
          <cell r="E1411">
            <v>6465</v>
          </cell>
          <cell r="F1411" t="str">
            <v>Бетонные ограждающие тумбы</v>
          </cell>
          <cell r="G1411">
            <v>2010</v>
          </cell>
          <cell r="H1411">
            <v>40421</v>
          </cell>
          <cell r="I1411" t="str">
            <v>Land improvements BSTP</v>
          </cell>
          <cell r="J1411">
            <v>302.54466684965445</v>
          </cell>
          <cell r="K1411">
            <v>0</v>
          </cell>
          <cell r="L1411">
            <v>302.54466684965445</v>
          </cell>
        </row>
        <row r="1412">
          <cell r="E1412">
            <v>6466</v>
          </cell>
          <cell r="F1412" t="str">
            <v>Бетонные ограждающие тумбы</v>
          </cell>
          <cell r="G1412">
            <v>2010</v>
          </cell>
          <cell r="H1412">
            <v>40421</v>
          </cell>
          <cell r="I1412" t="str">
            <v>Land improvements BSTP</v>
          </cell>
          <cell r="J1412">
            <v>302.54466684965445</v>
          </cell>
          <cell r="K1412">
            <v>0</v>
          </cell>
          <cell r="L1412">
            <v>302.54466684965445</v>
          </cell>
        </row>
        <row r="1413">
          <cell r="E1413">
            <v>6467</v>
          </cell>
          <cell r="F1413" t="str">
            <v>Бетонные ограждающие тумбы</v>
          </cell>
          <cell r="G1413">
            <v>2010</v>
          </cell>
          <cell r="H1413">
            <v>40421</v>
          </cell>
          <cell r="I1413" t="str">
            <v>Land improvements BSTP</v>
          </cell>
          <cell r="J1413">
            <v>302.54466684965445</v>
          </cell>
          <cell r="K1413">
            <v>0</v>
          </cell>
          <cell r="L1413">
            <v>302.54466684965445</v>
          </cell>
        </row>
        <row r="1414">
          <cell r="E1414">
            <v>6468</v>
          </cell>
          <cell r="F1414" t="str">
            <v>Бетонные ограждающие тумбы</v>
          </cell>
          <cell r="G1414">
            <v>2010</v>
          </cell>
          <cell r="H1414">
            <v>40421</v>
          </cell>
          <cell r="I1414" t="str">
            <v>Land improvements BSTP</v>
          </cell>
          <cell r="J1414">
            <v>302.54466684965445</v>
          </cell>
          <cell r="K1414">
            <v>0</v>
          </cell>
          <cell r="L1414">
            <v>302.54466684965445</v>
          </cell>
        </row>
        <row r="1415">
          <cell r="E1415">
            <v>6469</v>
          </cell>
          <cell r="F1415" t="str">
            <v>Бетонные ограждающие тумбы</v>
          </cell>
          <cell r="G1415">
            <v>2010</v>
          </cell>
          <cell r="H1415">
            <v>40421</v>
          </cell>
          <cell r="I1415" t="str">
            <v>Land improvements BSTP</v>
          </cell>
          <cell r="J1415">
            <v>302.54466684965445</v>
          </cell>
          <cell r="K1415">
            <v>0</v>
          </cell>
          <cell r="L1415">
            <v>302.54466684965445</v>
          </cell>
        </row>
        <row r="1416">
          <cell r="E1416">
            <v>6470</v>
          </cell>
          <cell r="F1416" t="str">
            <v>Бетонные ограждающие тумбы</v>
          </cell>
          <cell r="G1416">
            <v>2010</v>
          </cell>
          <cell r="H1416">
            <v>40421</v>
          </cell>
          <cell r="I1416" t="str">
            <v>Land improvements BSTP</v>
          </cell>
          <cell r="J1416">
            <v>302.54466684965445</v>
          </cell>
          <cell r="K1416">
            <v>0</v>
          </cell>
          <cell r="L1416">
            <v>302.54466684965445</v>
          </cell>
        </row>
        <row r="1417">
          <cell r="E1417">
            <v>6471</v>
          </cell>
          <cell r="F1417" t="str">
            <v>Бетонные ограждающие тумбы</v>
          </cell>
          <cell r="G1417">
            <v>2010</v>
          </cell>
          <cell r="H1417">
            <v>40421</v>
          </cell>
          <cell r="I1417" t="str">
            <v>Land improvements BSTP</v>
          </cell>
          <cell r="J1417">
            <v>302.54466684965445</v>
          </cell>
          <cell r="K1417">
            <v>0</v>
          </cell>
          <cell r="L1417">
            <v>302.54466684965445</v>
          </cell>
        </row>
        <row r="1418">
          <cell r="E1418">
            <v>6472</v>
          </cell>
          <cell r="F1418" t="str">
            <v>Бетонные ограждающие тумбы</v>
          </cell>
          <cell r="G1418">
            <v>2010</v>
          </cell>
          <cell r="H1418">
            <v>40421</v>
          </cell>
          <cell r="I1418" t="str">
            <v>Land improvements BSTP</v>
          </cell>
          <cell r="J1418">
            <v>302.54466684965445</v>
          </cell>
          <cell r="K1418">
            <v>0</v>
          </cell>
          <cell r="L1418">
            <v>302.54466684965445</v>
          </cell>
        </row>
        <row r="1419">
          <cell r="E1419">
            <v>6473</v>
          </cell>
          <cell r="F1419" t="str">
            <v>Бетонные ограждающие тумбы</v>
          </cell>
          <cell r="G1419">
            <v>2010</v>
          </cell>
          <cell r="H1419">
            <v>40421</v>
          </cell>
          <cell r="I1419" t="str">
            <v>Land improvements BSTP</v>
          </cell>
          <cell r="J1419">
            <v>302.54466684965445</v>
          </cell>
          <cell r="K1419">
            <v>0</v>
          </cell>
          <cell r="L1419">
            <v>302.54466684965445</v>
          </cell>
        </row>
        <row r="1420">
          <cell r="E1420">
            <v>6474</v>
          </cell>
          <cell r="F1420" t="str">
            <v>Бетонные ограждающие тумбы</v>
          </cell>
          <cell r="G1420">
            <v>2010</v>
          </cell>
          <cell r="H1420">
            <v>40421</v>
          </cell>
          <cell r="I1420" t="str">
            <v>Land improvements BSTP</v>
          </cell>
          <cell r="J1420">
            <v>302.54466684965445</v>
          </cell>
          <cell r="K1420">
            <v>0</v>
          </cell>
          <cell r="L1420">
            <v>302.54466684965445</v>
          </cell>
        </row>
        <row r="1421">
          <cell r="E1421">
            <v>6475</v>
          </cell>
          <cell r="F1421" t="str">
            <v>Бетонные ограждающие тумбы</v>
          </cell>
          <cell r="G1421">
            <v>2010</v>
          </cell>
          <cell r="H1421">
            <v>40421</v>
          </cell>
          <cell r="I1421" t="str">
            <v>Land improvements BSTP</v>
          </cell>
          <cell r="J1421">
            <v>302.54466684965445</v>
          </cell>
          <cell r="K1421">
            <v>0</v>
          </cell>
          <cell r="L1421">
            <v>302.54466684965445</v>
          </cell>
        </row>
        <row r="1422">
          <cell r="E1422">
            <v>6476</v>
          </cell>
          <cell r="F1422" t="str">
            <v>Бетонные ограждающие тумбы</v>
          </cell>
          <cell r="G1422">
            <v>2010</v>
          </cell>
          <cell r="H1422">
            <v>40421</v>
          </cell>
          <cell r="I1422" t="str">
            <v>Land improvements BSTP</v>
          </cell>
          <cell r="J1422">
            <v>302.54466684965445</v>
          </cell>
          <cell r="K1422">
            <v>0</v>
          </cell>
          <cell r="L1422">
            <v>302.54466684965445</v>
          </cell>
        </row>
        <row r="1423">
          <cell r="E1423">
            <v>6477</v>
          </cell>
          <cell r="F1423" t="str">
            <v>Бетонные ограждающие тумбы</v>
          </cell>
          <cell r="G1423">
            <v>2010</v>
          </cell>
          <cell r="H1423">
            <v>40421</v>
          </cell>
          <cell r="I1423" t="str">
            <v>Land improvements BSTP</v>
          </cell>
          <cell r="J1423">
            <v>302.54466684965445</v>
          </cell>
          <cell r="K1423">
            <v>0</v>
          </cell>
          <cell r="L1423">
            <v>302.54466684965445</v>
          </cell>
        </row>
        <row r="1424">
          <cell r="E1424">
            <v>6478</v>
          </cell>
          <cell r="F1424" t="str">
            <v>Бетонные ограждающие тумбы</v>
          </cell>
          <cell r="G1424">
            <v>2010</v>
          </cell>
          <cell r="H1424">
            <v>40421</v>
          </cell>
          <cell r="I1424" t="str">
            <v>Land improvements BSTP</v>
          </cell>
          <cell r="J1424">
            <v>302.54466684965445</v>
          </cell>
          <cell r="K1424">
            <v>0</v>
          </cell>
          <cell r="L1424">
            <v>302.54466684965445</v>
          </cell>
        </row>
        <row r="1425">
          <cell r="E1425">
            <v>6479</v>
          </cell>
          <cell r="F1425" t="str">
            <v>Бетонные ограждающие тумбы</v>
          </cell>
          <cell r="G1425">
            <v>2010</v>
          </cell>
          <cell r="H1425">
            <v>40421</v>
          </cell>
          <cell r="I1425" t="str">
            <v>Land improvements BSTP</v>
          </cell>
          <cell r="J1425">
            <v>302.54466684965445</v>
          </cell>
          <cell r="K1425">
            <v>0</v>
          </cell>
          <cell r="L1425">
            <v>302.54466684965445</v>
          </cell>
        </row>
        <row r="1426">
          <cell r="E1426">
            <v>6480</v>
          </cell>
          <cell r="F1426" t="str">
            <v>Бетонные ограждающие тумбы</v>
          </cell>
          <cell r="G1426">
            <v>2010</v>
          </cell>
          <cell r="H1426">
            <v>40421</v>
          </cell>
          <cell r="I1426" t="str">
            <v>Land improvements BSTP</v>
          </cell>
          <cell r="J1426">
            <v>302.54466684965445</v>
          </cell>
          <cell r="K1426">
            <v>0</v>
          </cell>
          <cell r="L1426">
            <v>302.54466684965445</v>
          </cell>
        </row>
        <row r="1427">
          <cell r="E1427">
            <v>6481</v>
          </cell>
          <cell r="F1427" t="str">
            <v>Бетонные ограждающие тумбы</v>
          </cell>
          <cell r="G1427">
            <v>2010</v>
          </cell>
          <cell r="H1427">
            <v>40421</v>
          </cell>
          <cell r="I1427" t="str">
            <v>Land improvements BSTP</v>
          </cell>
          <cell r="J1427">
            <v>302.54466684965445</v>
          </cell>
          <cell r="K1427">
            <v>0</v>
          </cell>
          <cell r="L1427">
            <v>302.54466684965445</v>
          </cell>
        </row>
        <row r="1428">
          <cell r="E1428">
            <v>6482</v>
          </cell>
          <cell r="F1428" t="str">
            <v>Бетонные ограждающие тумбы</v>
          </cell>
          <cell r="G1428">
            <v>2010</v>
          </cell>
          <cell r="H1428">
            <v>40421</v>
          </cell>
          <cell r="I1428" t="str">
            <v>Land improvements BSTP</v>
          </cell>
          <cell r="J1428">
            <v>302.54466684965445</v>
          </cell>
          <cell r="K1428">
            <v>0</v>
          </cell>
          <cell r="L1428">
            <v>302.54466684965445</v>
          </cell>
        </row>
        <row r="1429">
          <cell r="E1429">
            <v>6483</v>
          </cell>
          <cell r="F1429" t="str">
            <v>Бетонные ограждающие тумбы</v>
          </cell>
          <cell r="G1429">
            <v>2010</v>
          </cell>
          <cell r="H1429">
            <v>40421</v>
          </cell>
          <cell r="I1429" t="str">
            <v>Land improvements BSTP</v>
          </cell>
          <cell r="J1429">
            <v>302.54466684965445</v>
          </cell>
          <cell r="K1429">
            <v>0</v>
          </cell>
          <cell r="L1429">
            <v>302.54466684965445</v>
          </cell>
        </row>
        <row r="1430">
          <cell r="E1430">
            <v>6484</v>
          </cell>
          <cell r="F1430" t="str">
            <v>Бетонные ограждающие тумбы</v>
          </cell>
          <cell r="G1430">
            <v>2010</v>
          </cell>
          <cell r="H1430">
            <v>40421</v>
          </cell>
          <cell r="I1430" t="str">
            <v>Land improvements BSTP</v>
          </cell>
          <cell r="J1430">
            <v>302.54466684965445</v>
          </cell>
          <cell r="K1430">
            <v>0</v>
          </cell>
          <cell r="L1430">
            <v>302.54466684965445</v>
          </cell>
        </row>
        <row r="1431">
          <cell r="E1431">
            <v>6485</v>
          </cell>
          <cell r="F1431" t="str">
            <v>Бетонные ограждающие тумбы</v>
          </cell>
          <cell r="G1431">
            <v>2010</v>
          </cell>
          <cell r="H1431">
            <v>40421</v>
          </cell>
          <cell r="I1431" t="str">
            <v>Land improvements BSTP</v>
          </cell>
          <cell r="J1431">
            <v>302.54466684965445</v>
          </cell>
          <cell r="K1431">
            <v>0</v>
          </cell>
          <cell r="L1431">
            <v>302.54466684965445</v>
          </cell>
        </row>
        <row r="1432">
          <cell r="E1432">
            <v>6486</v>
          </cell>
          <cell r="F1432" t="str">
            <v>Бетонные ограждающие тумбы</v>
          </cell>
          <cell r="G1432">
            <v>2010</v>
          </cell>
          <cell r="H1432">
            <v>40421</v>
          </cell>
          <cell r="I1432" t="str">
            <v>Land improvements BSTP</v>
          </cell>
          <cell r="J1432">
            <v>302.54466684965445</v>
          </cell>
          <cell r="K1432">
            <v>0</v>
          </cell>
          <cell r="L1432">
            <v>302.54466684965445</v>
          </cell>
        </row>
        <row r="1433">
          <cell r="E1433">
            <v>6487</v>
          </cell>
          <cell r="F1433" t="str">
            <v>Бетонные ограждающие тумбы</v>
          </cell>
          <cell r="G1433">
            <v>2010</v>
          </cell>
          <cell r="H1433">
            <v>40421</v>
          </cell>
          <cell r="I1433" t="str">
            <v>Land improvements BSTP</v>
          </cell>
          <cell r="J1433">
            <v>302.54466684965445</v>
          </cell>
          <cell r="K1433">
            <v>0</v>
          </cell>
          <cell r="L1433">
            <v>302.54466684965445</v>
          </cell>
        </row>
        <row r="1434">
          <cell r="E1434">
            <v>6488</v>
          </cell>
          <cell r="F1434" t="str">
            <v>Бетонные ограждающие тумбы</v>
          </cell>
          <cell r="G1434">
            <v>2010</v>
          </cell>
          <cell r="H1434">
            <v>40421</v>
          </cell>
          <cell r="I1434" t="str">
            <v>Land improvements BSTP</v>
          </cell>
          <cell r="J1434">
            <v>302.54466684965445</v>
          </cell>
          <cell r="K1434">
            <v>0</v>
          </cell>
          <cell r="L1434">
            <v>302.54466684965445</v>
          </cell>
        </row>
        <row r="1435">
          <cell r="E1435">
            <v>6489</v>
          </cell>
          <cell r="F1435" t="str">
            <v>Бетонные ограждающие тумбы</v>
          </cell>
          <cell r="G1435">
            <v>2010</v>
          </cell>
          <cell r="H1435">
            <v>40421</v>
          </cell>
          <cell r="I1435" t="str">
            <v>Land improvements BSTP</v>
          </cell>
          <cell r="J1435">
            <v>302.54466684965445</v>
          </cell>
          <cell r="K1435">
            <v>0</v>
          </cell>
          <cell r="L1435">
            <v>302.54466684965445</v>
          </cell>
        </row>
        <row r="1436">
          <cell r="E1436">
            <v>6490</v>
          </cell>
          <cell r="F1436" t="str">
            <v>Бетонные ограждающие тумбы</v>
          </cell>
          <cell r="G1436">
            <v>2010</v>
          </cell>
          <cell r="H1436">
            <v>40421</v>
          </cell>
          <cell r="I1436" t="str">
            <v>Land improvements BSTP</v>
          </cell>
          <cell r="J1436">
            <v>302.54466684965445</v>
          </cell>
          <cell r="K1436">
            <v>0</v>
          </cell>
          <cell r="L1436">
            <v>302.54466684965445</v>
          </cell>
        </row>
        <row r="1437">
          <cell r="E1437">
            <v>6491</v>
          </cell>
          <cell r="F1437" t="str">
            <v>Бетонные ограждающие тумбы</v>
          </cell>
          <cell r="G1437">
            <v>2010</v>
          </cell>
          <cell r="H1437">
            <v>40421</v>
          </cell>
          <cell r="I1437" t="str">
            <v>Land improvements BSTP</v>
          </cell>
          <cell r="J1437">
            <v>302.54466684965445</v>
          </cell>
          <cell r="K1437">
            <v>0</v>
          </cell>
          <cell r="L1437">
            <v>302.54466684965445</v>
          </cell>
        </row>
        <row r="1438">
          <cell r="E1438">
            <v>6492</v>
          </cell>
          <cell r="F1438" t="str">
            <v>Бетонные ограждающие тумбы</v>
          </cell>
          <cell r="G1438">
            <v>2010</v>
          </cell>
          <cell r="H1438">
            <v>40421</v>
          </cell>
          <cell r="I1438" t="str">
            <v>Land improvements BSTP</v>
          </cell>
          <cell r="J1438">
            <v>302.54466684965445</v>
          </cell>
          <cell r="K1438">
            <v>0</v>
          </cell>
          <cell r="L1438">
            <v>302.54466684965445</v>
          </cell>
        </row>
        <row r="1439">
          <cell r="E1439">
            <v>6493</v>
          </cell>
          <cell r="F1439" t="str">
            <v>Бетонные ограждающие тумбы</v>
          </cell>
          <cell r="G1439">
            <v>2010</v>
          </cell>
          <cell r="H1439">
            <v>40421</v>
          </cell>
          <cell r="I1439" t="str">
            <v>Land improvements BSTP</v>
          </cell>
          <cell r="J1439">
            <v>302.54466684965445</v>
          </cell>
          <cell r="K1439">
            <v>0</v>
          </cell>
          <cell r="L1439">
            <v>302.54466684965445</v>
          </cell>
        </row>
        <row r="1440">
          <cell r="E1440">
            <v>6494</v>
          </cell>
          <cell r="F1440" t="str">
            <v>Бетонные ограждающие тумбы</v>
          </cell>
          <cell r="G1440">
            <v>2010</v>
          </cell>
          <cell r="H1440">
            <v>40421</v>
          </cell>
          <cell r="I1440" t="str">
            <v>Land improvements BSTP</v>
          </cell>
          <cell r="J1440">
            <v>302.54466684965445</v>
          </cell>
          <cell r="K1440">
            <v>0</v>
          </cell>
          <cell r="L1440">
            <v>302.54466684965445</v>
          </cell>
        </row>
        <row r="1441">
          <cell r="E1441">
            <v>6495</v>
          </cell>
          <cell r="F1441" t="str">
            <v>Бетонные ограждающие тумбы</v>
          </cell>
          <cell r="G1441">
            <v>2010</v>
          </cell>
          <cell r="H1441">
            <v>40421</v>
          </cell>
          <cell r="I1441" t="str">
            <v>Land improvements BSTP</v>
          </cell>
          <cell r="J1441">
            <v>302.54466684965445</v>
          </cell>
          <cell r="K1441" t="str">
            <v>Списание</v>
          </cell>
          <cell r="L1441">
            <v>0</v>
          </cell>
        </row>
        <row r="1442">
          <cell r="E1442">
            <v>6496</v>
          </cell>
          <cell r="F1442" t="str">
            <v>Бетонные ограждающие тумбы</v>
          </cell>
          <cell r="G1442">
            <v>2010</v>
          </cell>
          <cell r="H1442">
            <v>40421</v>
          </cell>
          <cell r="I1442" t="str">
            <v>Land improvements BSTP</v>
          </cell>
          <cell r="J1442">
            <v>302.54466684965445</v>
          </cell>
          <cell r="K1442" t="str">
            <v>Списание</v>
          </cell>
          <cell r="L1442">
            <v>0</v>
          </cell>
        </row>
        <row r="1443">
          <cell r="E1443">
            <v>6497</v>
          </cell>
          <cell r="F1443" t="str">
            <v>Бетонные ограждающие тумбы</v>
          </cell>
          <cell r="G1443">
            <v>2010</v>
          </cell>
          <cell r="H1443">
            <v>40421</v>
          </cell>
          <cell r="I1443" t="str">
            <v>Land improvements BSTP</v>
          </cell>
          <cell r="J1443">
            <v>302.54466684965445</v>
          </cell>
          <cell r="K1443">
            <v>0</v>
          </cell>
          <cell r="L1443">
            <v>302.54466684965445</v>
          </cell>
        </row>
        <row r="1444">
          <cell r="E1444">
            <v>6498</v>
          </cell>
          <cell r="F1444" t="str">
            <v>Бетонные ограждающие тумбы</v>
          </cell>
          <cell r="G1444">
            <v>2010</v>
          </cell>
          <cell r="H1444">
            <v>40421</v>
          </cell>
          <cell r="I1444" t="str">
            <v>Land improvements BSTP</v>
          </cell>
          <cell r="J1444">
            <v>302.54466684965445</v>
          </cell>
          <cell r="K1444">
            <v>0</v>
          </cell>
          <cell r="L1444">
            <v>302.54466684965445</v>
          </cell>
        </row>
        <row r="1445">
          <cell r="E1445">
            <v>6499</v>
          </cell>
          <cell r="F1445" t="str">
            <v>Бетонные ограждающие тумбы</v>
          </cell>
          <cell r="G1445">
            <v>2010</v>
          </cell>
          <cell r="H1445">
            <v>40421</v>
          </cell>
          <cell r="I1445" t="str">
            <v>Land improvements BSTP</v>
          </cell>
          <cell r="J1445">
            <v>302.54466684965445</v>
          </cell>
          <cell r="K1445">
            <v>0</v>
          </cell>
          <cell r="L1445">
            <v>302.54466684965445</v>
          </cell>
        </row>
        <row r="1446">
          <cell r="E1446">
            <v>6500</v>
          </cell>
          <cell r="F1446" t="str">
            <v>Бетонные ограждающие тумбы</v>
          </cell>
          <cell r="G1446">
            <v>2010</v>
          </cell>
          <cell r="H1446">
            <v>40421</v>
          </cell>
          <cell r="I1446" t="str">
            <v>Land improvements BSTP</v>
          </cell>
          <cell r="J1446">
            <v>302.54466684965445</v>
          </cell>
          <cell r="K1446">
            <v>0</v>
          </cell>
          <cell r="L1446">
            <v>302.54466684965445</v>
          </cell>
        </row>
        <row r="1447">
          <cell r="E1447">
            <v>6501</v>
          </cell>
          <cell r="F1447" t="str">
            <v>Бетонные ограждающие тумбы</v>
          </cell>
          <cell r="G1447">
            <v>2010</v>
          </cell>
          <cell r="H1447">
            <v>40421</v>
          </cell>
          <cell r="I1447" t="str">
            <v>Land improvements BSTP</v>
          </cell>
          <cell r="J1447">
            <v>302.54466684965445</v>
          </cell>
          <cell r="K1447">
            <v>0</v>
          </cell>
          <cell r="L1447">
            <v>302.54466684965445</v>
          </cell>
        </row>
        <row r="1448">
          <cell r="E1448">
            <v>6502</v>
          </cell>
          <cell r="F1448" t="str">
            <v>Бетонные ограждающие тумбы</v>
          </cell>
          <cell r="G1448">
            <v>2010</v>
          </cell>
          <cell r="H1448">
            <v>40421</v>
          </cell>
          <cell r="I1448" t="str">
            <v>Land improvements BSTP</v>
          </cell>
          <cell r="J1448">
            <v>302.54466684965445</v>
          </cell>
          <cell r="K1448">
            <v>0</v>
          </cell>
          <cell r="L1448">
            <v>302.54466684965445</v>
          </cell>
        </row>
        <row r="1449">
          <cell r="E1449">
            <v>6503</v>
          </cell>
          <cell r="F1449" t="str">
            <v>Бетонные ограждающие тумбы</v>
          </cell>
          <cell r="G1449">
            <v>2010</v>
          </cell>
          <cell r="H1449">
            <v>40421</v>
          </cell>
          <cell r="I1449" t="str">
            <v>Land improvements BSTP</v>
          </cell>
          <cell r="J1449">
            <v>302.54466684965445</v>
          </cell>
          <cell r="K1449">
            <v>0</v>
          </cell>
          <cell r="L1449">
            <v>302.54466684965445</v>
          </cell>
        </row>
        <row r="1450">
          <cell r="E1450">
            <v>6504</v>
          </cell>
          <cell r="F1450" t="str">
            <v>Бетонные ограждающие тумбы</v>
          </cell>
          <cell r="G1450">
            <v>2010</v>
          </cell>
          <cell r="H1450">
            <v>40421</v>
          </cell>
          <cell r="I1450" t="str">
            <v>Land improvements BSTP</v>
          </cell>
          <cell r="J1450">
            <v>302.54466684965445</v>
          </cell>
          <cell r="K1450" t="str">
            <v>Списание</v>
          </cell>
          <cell r="L1450">
            <v>0</v>
          </cell>
        </row>
        <row r="1451">
          <cell r="E1451">
            <v>6505</v>
          </cell>
          <cell r="F1451" t="str">
            <v>Бетонные ограждающие тумбы</v>
          </cell>
          <cell r="G1451">
            <v>2010</v>
          </cell>
          <cell r="H1451">
            <v>40421</v>
          </cell>
          <cell r="I1451" t="str">
            <v>Land improvements BSTP</v>
          </cell>
          <cell r="J1451">
            <v>302.54466684965445</v>
          </cell>
          <cell r="K1451">
            <v>0</v>
          </cell>
          <cell r="L1451">
            <v>302.54466684965445</v>
          </cell>
        </row>
        <row r="1452">
          <cell r="E1452">
            <v>6506</v>
          </cell>
          <cell r="F1452" t="str">
            <v>Бетонные ограждающие тумбы</v>
          </cell>
          <cell r="G1452">
            <v>2010</v>
          </cell>
          <cell r="H1452">
            <v>40421</v>
          </cell>
          <cell r="I1452" t="str">
            <v>Land improvements BSTP</v>
          </cell>
          <cell r="J1452">
            <v>302.54466684965445</v>
          </cell>
          <cell r="K1452">
            <v>0</v>
          </cell>
          <cell r="L1452">
            <v>302.54466684965445</v>
          </cell>
        </row>
        <row r="1453">
          <cell r="E1453">
            <v>6507</v>
          </cell>
          <cell r="F1453" t="str">
            <v>Бетонные ограждающие тумбы</v>
          </cell>
          <cell r="G1453">
            <v>2010</v>
          </cell>
          <cell r="H1453">
            <v>40421</v>
          </cell>
          <cell r="I1453" t="str">
            <v>Land improvements BSTP</v>
          </cell>
          <cell r="J1453">
            <v>302.54466684965445</v>
          </cell>
          <cell r="K1453">
            <v>0</v>
          </cell>
          <cell r="L1453">
            <v>302.54466684965445</v>
          </cell>
        </row>
        <row r="1454">
          <cell r="E1454">
            <v>6508</v>
          </cell>
          <cell r="F1454" t="str">
            <v>Бетонные ограждающие тумбы</v>
          </cell>
          <cell r="G1454">
            <v>2010</v>
          </cell>
          <cell r="H1454">
            <v>40421</v>
          </cell>
          <cell r="I1454" t="str">
            <v>Land improvements BSTP</v>
          </cell>
          <cell r="J1454">
            <v>302.54466684965445</v>
          </cell>
          <cell r="K1454">
            <v>0</v>
          </cell>
          <cell r="L1454">
            <v>302.54466684965445</v>
          </cell>
        </row>
        <row r="1455">
          <cell r="E1455">
            <v>6509</v>
          </cell>
          <cell r="F1455" t="str">
            <v>Бетонные ограждающие тумбы</v>
          </cell>
          <cell r="G1455">
            <v>2010</v>
          </cell>
          <cell r="H1455">
            <v>40421</v>
          </cell>
          <cell r="I1455" t="str">
            <v>Land improvements BSTP</v>
          </cell>
          <cell r="J1455">
            <v>302.54466684965445</v>
          </cell>
          <cell r="K1455">
            <v>0</v>
          </cell>
          <cell r="L1455">
            <v>302.54466684965445</v>
          </cell>
        </row>
        <row r="1456">
          <cell r="E1456">
            <v>6510</v>
          </cell>
          <cell r="F1456" t="str">
            <v>Бетонные ограждающие тумбы</v>
          </cell>
          <cell r="G1456">
            <v>2010</v>
          </cell>
          <cell r="H1456">
            <v>40421</v>
          </cell>
          <cell r="I1456" t="str">
            <v>Land improvements BSTP</v>
          </cell>
          <cell r="J1456">
            <v>302.54466684965445</v>
          </cell>
          <cell r="K1456">
            <v>0</v>
          </cell>
          <cell r="L1456">
            <v>302.54466684965445</v>
          </cell>
        </row>
        <row r="1457">
          <cell r="E1457">
            <v>6511</v>
          </cell>
          <cell r="F1457" t="str">
            <v>Бетонные ограждающие тумбы</v>
          </cell>
          <cell r="G1457">
            <v>2010</v>
          </cell>
          <cell r="H1457">
            <v>40421</v>
          </cell>
          <cell r="I1457" t="str">
            <v>Land improvements BSTP</v>
          </cell>
          <cell r="J1457">
            <v>302.54466684965445</v>
          </cell>
          <cell r="K1457">
            <v>0</v>
          </cell>
          <cell r="L1457">
            <v>302.54466684965445</v>
          </cell>
        </row>
        <row r="1458">
          <cell r="E1458">
            <v>6512</v>
          </cell>
          <cell r="F1458" t="str">
            <v>Бетонные ограждающие тумбы</v>
          </cell>
          <cell r="G1458">
            <v>2010</v>
          </cell>
          <cell r="H1458">
            <v>40421</v>
          </cell>
          <cell r="I1458" t="str">
            <v>Land improvements BSTP</v>
          </cell>
          <cell r="J1458">
            <v>302.54466684965445</v>
          </cell>
          <cell r="K1458">
            <v>0</v>
          </cell>
          <cell r="L1458">
            <v>302.54466684965445</v>
          </cell>
        </row>
        <row r="1459">
          <cell r="E1459">
            <v>6513</v>
          </cell>
          <cell r="F1459" t="str">
            <v>Бетонные ограждающие тумбы</v>
          </cell>
          <cell r="G1459">
            <v>2010</v>
          </cell>
          <cell r="H1459">
            <v>40421</v>
          </cell>
          <cell r="I1459" t="str">
            <v>Land improvements BSTP</v>
          </cell>
          <cell r="J1459">
            <v>302.54466684965445</v>
          </cell>
          <cell r="K1459">
            <v>0</v>
          </cell>
          <cell r="L1459">
            <v>302.54466684965445</v>
          </cell>
        </row>
        <row r="1460">
          <cell r="E1460">
            <v>6514</v>
          </cell>
          <cell r="F1460" t="str">
            <v>Бетонные ограждающие тумбы</v>
          </cell>
          <cell r="G1460">
            <v>2010</v>
          </cell>
          <cell r="H1460">
            <v>40421</v>
          </cell>
          <cell r="I1460" t="str">
            <v>Land improvements BSTP</v>
          </cell>
          <cell r="J1460">
            <v>302.54466684965445</v>
          </cell>
          <cell r="K1460">
            <v>0</v>
          </cell>
          <cell r="L1460">
            <v>302.54466684965445</v>
          </cell>
        </row>
        <row r="1461">
          <cell r="E1461">
            <v>6515</v>
          </cell>
          <cell r="F1461" t="str">
            <v>Бетонные ограждающие тумбы</v>
          </cell>
          <cell r="G1461">
            <v>2010</v>
          </cell>
          <cell r="H1461">
            <v>40421</v>
          </cell>
          <cell r="I1461" t="str">
            <v>Land improvements BSTP</v>
          </cell>
          <cell r="J1461">
            <v>302.54466684965445</v>
          </cell>
          <cell r="K1461">
            <v>0</v>
          </cell>
          <cell r="L1461">
            <v>302.54466684965445</v>
          </cell>
        </row>
        <row r="1462">
          <cell r="E1462">
            <v>6516</v>
          </cell>
          <cell r="F1462" t="str">
            <v>Бетонные ограждающие тумбы</v>
          </cell>
          <cell r="G1462">
            <v>2010</v>
          </cell>
          <cell r="H1462">
            <v>40421</v>
          </cell>
          <cell r="I1462" t="str">
            <v>Land improvements BSTP</v>
          </cell>
          <cell r="J1462">
            <v>302.54466684965445</v>
          </cell>
          <cell r="K1462">
            <v>0</v>
          </cell>
          <cell r="L1462">
            <v>302.54466684965445</v>
          </cell>
        </row>
        <row r="1463">
          <cell r="E1463">
            <v>6517</v>
          </cell>
          <cell r="F1463" t="str">
            <v>Бетонные ограждающие тумбы</v>
          </cell>
          <cell r="G1463">
            <v>2010</v>
          </cell>
          <cell r="H1463">
            <v>40421</v>
          </cell>
          <cell r="I1463" t="str">
            <v>Land improvements BSTP</v>
          </cell>
          <cell r="J1463">
            <v>302.54466684965445</v>
          </cell>
          <cell r="K1463">
            <v>0</v>
          </cell>
          <cell r="L1463">
            <v>302.54466684965445</v>
          </cell>
        </row>
        <row r="1464">
          <cell r="E1464">
            <v>6518</v>
          </cell>
          <cell r="F1464" t="str">
            <v>Бетонные ограждающие тумбы</v>
          </cell>
          <cell r="G1464">
            <v>2010</v>
          </cell>
          <cell r="H1464">
            <v>40421</v>
          </cell>
          <cell r="I1464" t="str">
            <v>Land improvements BSTP</v>
          </cell>
          <cell r="J1464">
            <v>302.54466684965445</v>
          </cell>
          <cell r="K1464">
            <v>0</v>
          </cell>
          <cell r="L1464">
            <v>302.54466684965445</v>
          </cell>
        </row>
        <row r="1465">
          <cell r="E1465">
            <v>6519</v>
          </cell>
          <cell r="F1465" t="str">
            <v>Бетонные ограждающие тумбы</v>
          </cell>
          <cell r="G1465">
            <v>2010</v>
          </cell>
          <cell r="H1465">
            <v>40421</v>
          </cell>
          <cell r="I1465" t="str">
            <v>Land improvements BSTP</v>
          </cell>
          <cell r="J1465">
            <v>302.54466684965445</v>
          </cell>
          <cell r="K1465">
            <v>0</v>
          </cell>
          <cell r="L1465">
            <v>302.54466684965445</v>
          </cell>
        </row>
        <row r="1466">
          <cell r="E1466">
            <v>6520</v>
          </cell>
          <cell r="F1466" t="str">
            <v>Бетонные ограждающие тумбы</v>
          </cell>
          <cell r="G1466">
            <v>2010</v>
          </cell>
          <cell r="H1466">
            <v>40421</v>
          </cell>
          <cell r="I1466" t="str">
            <v>Land improvements BSTP</v>
          </cell>
          <cell r="J1466">
            <v>302.54466684965445</v>
          </cell>
          <cell r="K1466">
            <v>0</v>
          </cell>
          <cell r="L1466">
            <v>302.54466684965445</v>
          </cell>
        </row>
        <row r="1467">
          <cell r="E1467">
            <v>6521</v>
          </cell>
          <cell r="F1467" t="str">
            <v>Бетонные ограждающие тумбы</v>
          </cell>
          <cell r="G1467">
            <v>2010</v>
          </cell>
          <cell r="H1467">
            <v>40421</v>
          </cell>
          <cell r="I1467" t="str">
            <v>Land improvements BSTP</v>
          </cell>
          <cell r="J1467">
            <v>302.54466684965445</v>
          </cell>
          <cell r="K1467">
            <v>0</v>
          </cell>
          <cell r="L1467">
            <v>302.54466684965445</v>
          </cell>
        </row>
        <row r="1468">
          <cell r="E1468">
            <v>6522</v>
          </cell>
          <cell r="F1468" t="str">
            <v>Бетонные ограждающие тумбы</v>
          </cell>
          <cell r="G1468">
            <v>2010</v>
          </cell>
          <cell r="H1468">
            <v>40421</v>
          </cell>
          <cell r="I1468" t="str">
            <v>Land improvements BSTP</v>
          </cell>
          <cell r="J1468">
            <v>302.54466684965445</v>
          </cell>
          <cell r="K1468">
            <v>0</v>
          </cell>
          <cell r="L1468">
            <v>302.54466684965445</v>
          </cell>
        </row>
        <row r="1469">
          <cell r="E1469">
            <v>6523</v>
          </cell>
          <cell r="F1469" t="str">
            <v>Бетонные ограждающие тумбы</v>
          </cell>
          <cell r="G1469">
            <v>2010</v>
          </cell>
          <cell r="H1469">
            <v>40421</v>
          </cell>
          <cell r="I1469" t="str">
            <v>Land improvements BSTP</v>
          </cell>
          <cell r="J1469">
            <v>302.54466684965445</v>
          </cell>
          <cell r="K1469">
            <v>0</v>
          </cell>
          <cell r="L1469">
            <v>302.54466684965445</v>
          </cell>
        </row>
        <row r="1470">
          <cell r="E1470">
            <v>6524</v>
          </cell>
          <cell r="F1470" t="str">
            <v>Бетонные ограждающие тумбы</v>
          </cell>
          <cell r="G1470">
            <v>2010</v>
          </cell>
          <cell r="H1470">
            <v>40421</v>
          </cell>
          <cell r="I1470" t="str">
            <v>Land improvements BSTP</v>
          </cell>
          <cell r="J1470">
            <v>302.54466684965445</v>
          </cell>
          <cell r="K1470">
            <v>0</v>
          </cell>
          <cell r="L1470">
            <v>302.54466684965445</v>
          </cell>
        </row>
        <row r="1471">
          <cell r="E1471">
            <v>6525</v>
          </cell>
          <cell r="F1471" t="str">
            <v>Бетонные ограждающие тумбы</v>
          </cell>
          <cell r="G1471">
            <v>2010</v>
          </cell>
          <cell r="H1471">
            <v>40421</v>
          </cell>
          <cell r="I1471" t="str">
            <v>Land improvements BSTP</v>
          </cell>
          <cell r="J1471">
            <v>302.54466684965445</v>
          </cell>
          <cell r="K1471">
            <v>0</v>
          </cell>
          <cell r="L1471">
            <v>302.54466684965445</v>
          </cell>
        </row>
        <row r="1472">
          <cell r="E1472">
            <v>6526</v>
          </cell>
          <cell r="F1472" t="str">
            <v>Бетонные ограждающие тумбы</v>
          </cell>
          <cell r="G1472">
            <v>2010</v>
          </cell>
          <cell r="H1472">
            <v>40421</v>
          </cell>
          <cell r="I1472" t="str">
            <v>Land improvements BSTP</v>
          </cell>
          <cell r="J1472">
            <v>302.54466684965445</v>
          </cell>
          <cell r="K1472">
            <v>0</v>
          </cell>
          <cell r="L1472">
            <v>302.54466684965445</v>
          </cell>
        </row>
        <row r="1473">
          <cell r="E1473">
            <v>6527</v>
          </cell>
          <cell r="F1473" t="str">
            <v>Бетонные ограждающие тумбы</v>
          </cell>
          <cell r="G1473">
            <v>2010</v>
          </cell>
          <cell r="H1473">
            <v>40421</v>
          </cell>
          <cell r="I1473" t="str">
            <v>Land improvements BSTP</v>
          </cell>
          <cell r="J1473">
            <v>302.54466684965445</v>
          </cell>
          <cell r="K1473">
            <v>0</v>
          </cell>
          <cell r="L1473">
            <v>302.54466684965445</v>
          </cell>
        </row>
        <row r="1474">
          <cell r="E1474">
            <v>6528</v>
          </cell>
          <cell r="F1474" t="str">
            <v>Бетонные ограждающие тумбы</v>
          </cell>
          <cell r="G1474">
            <v>2010</v>
          </cell>
          <cell r="H1474">
            <v>40421</v>
          </cell>
          <cell r="I1474" t="str">
            <v>Land improvements BSTP</v>
          </cell>
          <cell r="J1474">
            <v>302.54466684965445</v>
          </cell>
          <cell r="K1474">
            <v>0</v>
          </cell>
          <cell r="L1474">
            <v>302.54466684965445</v>
          </cell>
        </row>
        <row r="1475">
          <cell r="E1475">
            <v>6529</v>
          </cell>
          <cell r="F1475" t="str">
            <v>Бетонные ограждающие тумбы</v>
          </cell>
          <cell r="G1475">
            <v>2010</v>
          </cell>
          <cell r="H1475">
            <v>40421</v>
          </cell>
          <cell r="I1475" t="str">
            <v>Land improvements BSTP</v>
          </cell>
          <cell r="J1475">
            <v>302.54466684965445</v>
          </cell>
          <cell r="K1475">
            <v>0</v>
          </cell>
          <cell r="L1475">
            <v>302.54466684965445</v>
          </cell>
        </row>
        <row r="1476">
          <cell r="E1476">
            <v>6530</v>
          </cell>
          <cell r="F1476" t="str">
            <v>Бетонные ограждающие тумбы</v>
          </cell>
          <cell r="G1476">
            <v>2010</v>
          </cell>
          <cell r="H1476">
            <v>40421</v>
          </cell>
          <cell r="I1476" t="str">
            <v>Land improvements BSTP</v>
          </cell>
          <cell r="J1476">
            <v>302.54466684965445</v>
          </cell>
          <cell r="K1476">
            <v>0</v>
          </cell>
          <cell r="L1476">
            <v>302.54466684965445</v>
          </cell>
        </row>
        <row r="1477">
          <cell r="E1477">
            <v>6531</v>
          </cell>
          <cell r="F1477" t="str">
            <v>Бетонные ограждающие тумбы</v>
          </cell>
          <cell r="G1477">
            <v>2010</v>
          </cell>
          <cell r="H1477">
            <v>40421</v>
          </cell>
          <cell r="I1477" t="str">
            <v>Land improvements BSTP</v>
          </cell>
          <cell r="J1477">
            <v>302.54466684965445</v>
          </cell>
          <cell r="K1477">
            <v>0</v>
          </cell>
          <cell r="L1477">
            <v>302.54466684965445</v>
          </cell>
        </row>
        <row r="1478">
          <cell r="E1478">
            <v>6532</v>
          </cell>
          <cell r="F1478" t="str">
            <v>Бетонные ограждающие тумбы</v>
          </cell>
          <cell r="G1478">
            <v>2010</v>
          </cell>
          <cell r="H1478">
            <v>40421</v>
          </cell>
          <cell r="I1478" t="str">
            <v>Land improvements BSTP</v>
          </cell>
          <cell r="J1478">
            <v>302.54466684965445</v>
          </cell>
          <cell r="K1478">
            <v>0</v>
          </cell>
          <cell r="L1478">
            <v>302.54466684965445</v>
          </cell>
        </row>
        <row r="1479">
          <cell r="E1479">
            <v>6533</v>
          </cell>
          <cell r="F1479" t="str">
            <v>Бетонные ограждающие тумбы</v>
          </cell>
          <cell r="G1479">
            <v>2010</v>
          </cell>
          <cell r="H1479">
            <v>40421</v>
          </cell>
          <cell r="I1479" t="str">
            <v>Land improvements BSTP</v>
          </cell>
          <cell r="J1479">
            <v>302.54466684965445</v>
          </cell>
          <cell r="K1479">
            <v>0</v>
          </cell>
          <cell r="L1479">
            <v>302.54466684965445</v>
          </cell>
        </row>
        <row r="1480">
          <cell r="E1480">
            <v>6534</v>
          </cell>
          <cell r="F1480" t="str">
            <v>Бетонные ограждающие тумбы</v>
          </cell>
          <cell r="G1480">
            <v>2010</v>
          </cell>
          <cell r="H1480">
            <v>40421</v>
          </cell>
          <cell r="I1480" t="str">
            <v>Land improvements BSTP</v>
          </cell>
          <cell r="J1480">
            <v>302.54466684965445</v>
          </cell>
          <cell r="K1480">
            <v>0</v>
          </cell>
          <cell r="L1480">
            <v>302.54466684965445</v>
          </cell>
        </row>
        <row r="1481">
          <cell r="E1481">
            <v>6535</v>
          </cell>
          <cell r="F1481" t="str">
            <v>Бетонные ограждающие тумбы</v>
          </cell>
          <cell r="G1481">
            <v>2010</v>
          </cell>
          <cell r="H1481">
            <v>40421</v>
          </cell>
          <cell r="I1481" t="str">
            <v>Land improvements BSTP</v>
          </cell>
          <cell r="J1481">
            <v>302.54466684965445</v>
          </cell>
          <cell r="K1481">
            <v>0</v>
          </cell>
          <cell r="L1481">
            <v>302.54466684965445</v>
          </cell>
        </row>
        <row r="1482">
          <cell r="E1482">
            <v>6536</v>
          </cell>
          <cell r="F1482" t="str">
            <v>Бетонные ограждающие тумбы</v>
          </cell>
          <cell r="G1482">
            <v>2010</v>
          </cell>
          <cell r="H1482">
            <v>40421</v>
          </cell>
          <cell r="I1482" t="str">
            <v>Land improvements BSTP</v>
          </cell>
          <cell r="J1482">
            <v>302.54466684965445</v>
          </cell>
          <cell r="K1482">
            <v>0</v>
          </cell>
          <cell r="L1482">
            <v>302.54466684965445</v>
          </cell>
        </row>
        <row r="1483">
          <cell r="E1483">
            <v>6537</v>
          </cell>
          <cell r="F1483" t="str">
            <v>Бетонные ограждающие тумбы</v>
          </cell>
          <cell r="G1483">
            <v>2010</v>
          </cell>
          <cell r="H1483">
            <v>40421</v>
          </cell>
          <cell r="I1483" t="str">
            <v>Land improvements BSTP</v>
          </cell>
          <cell r="J1483">
            <v>302.54466684965445</v>
          </cell>
          <cell r="K1483">
            <v>0</v>
          </cell>
          <cell r="L1483">
            <v>302.54466684965445</v>
          </cell>
        </row>
        <row r="1484">
          <cell r="E1484">
            <v>6538</v>
          </cell>
          <cell r="F1484" t="str">
            <v>Бетонные ограждающие тумбы</v>
          </cell>
          <cell r="G1484">
            <v>2010</v>
          </cell>
          <cell r="H1484">
            <v>40421</v>
          </cell>
          <cell r="I1484" t="str">
            <v>Land improvements BSTP</v>
          </cell>
          <cell r="J1484">
            <v>302.54466684965445</v>
          </cell>
          <cell r="K1484">
            <v>0</v>
          </cell>
          <cell r="L1484">
            <v>302.54466684965445</v>
          </cell>
        </row>
        <row r="1485">
          <cell r="E1485">
            <v>6539</v>
          </cell>
          <cell r="F1485" t="str">
            <v>Бетонные ограждающие тумбы</v>
          </cell>
          <cell r="G1485">
            <v>2010</v>
          </cell>
          <cell r="H1485">
            <v>40421</v>
          </cell>
          <cell r="I1485" t="str">
            <v>Land improvements BSTP</v>
          </cell>
          <cell r="J1485">
            <v>302.54466684965445</v>
          </cell>
          <cell r="K1485">
            <v>0</v>
          </cell>
          <cell r="L1485">
            <v>302.54466684965445</v>
          </cell>
        </row>
        <row r="1486">
          <cell r="E1486">
            <v>6540</v>
          </cell>
          <cell r="F1486" t="str">
            <v>Бетонные ограждающие тумбы</v>
          </cell>
          <cell r="G1486">
            <v>2010</v>
          </cell>
          <cell r="H1486">
            <v>40421</v>
          </cell>
          <cell r="I1486" t="str">
            <v>Land improvements BSTP</v>
          </cell>
          <cell r="J1486">
            <v>302.54466684965445</v>
          </cell>
          <cell r="K1486">
            <v>0</v>
          </cell>
          <cell r="L1486">
            <v>302.54466684965445</v>
          </cell>
        </row>
        <row r="1487">
          <cell r="E1487">
            <v>6541</v>
          </cell>
          <cell r="F1487" t="str">
            <v>Бетонные ограждающие тумбы</v>
          </cell>
          <cell r="G1487">
            <v>2010</v>
          </cell>
          <cell r="H1487">
            <v>40421</v>
          </cell>
          <cell r="I1487" t="str">
            <v>Land improvements BSTP</v>
          </cell>
          <cell r="J1487">
            <v>302.54466684965445</v>
          </cell>
          <cell r="K1487">
            <v>0</v>
          </cell>
          <cell r="L1487">
            <v>302.54466684965445</v>
          </cell>
        </row>
        <row r="1488">
          <cell r="E1488">
            <v>6542</v>
          </cell>
          <cell r="F1488" t="str">
            <v>Бетонные ограждающие тумбы</v>
          </cell>
          <cell r="G1488">
            <v>2010</v>
          </cell>
          <cell r="H1488">
            <v>40421</v>
          </cell>
          <cell r="I1488" t="str">
            <v>Land improvements BSTP</v>
          </cell>
          <cell r="J1488">
            <v>302.54466684965445</v>
          </cell>
          <cell r="K1488">
            <v>0</v>
          </cell>
          <cell r="L1488">
            <v>302.54466684965445</v>
          </cell>
        </row>
        <row r="1489">
          <cell r="E1489">
            <v>6543</v>
          </cell>
          <cell r="F1489" t="str">
            <v>Бетонные ограждающие тумбы</v>
          </cell>
          <cell r="G1489">
            <v>2010</v>
          </cell>
          <cell r="H1489">
            <v>40421</v>
          </cell>
          <cell r="I1489" t="str">
            <v>Land improvements BSTP</v>
          </cell>
          <cell r="J1489">
            <v>302.54466684965445</v>
          </cell>
          <cell r="K1489">
            <v>0</v>
          </cell>
          <cell r="L1489">
            <v>302.54466684965445</v>
          </cell>
        </row>
        <row r="1490">
          <cell r="E1490">
            <v>6544</v>
          </cell>
          <cell r="F1490" t="str">
            <v>Бетонные ограждающие тумбы</v>
          </cell>
          <cell r="G1490">
            <v>2010</v>
          </cell>
          <cell r="H1490">
            <v>40421</v>
          </cell>
          <cell r="I1490" t="str">
            <v>Land improvements BSTP</v>
          </cell>
          <cell r="J1490">
            <v>302.54466684965445</v>
          </cell>
          <cell r="K1490">
            <v>0</v>
          </cell>
          <cell r="L1490">
            <v>302.54466684965445</v>
          </cell>
        </row>
        <row r="1491">
          <cell r="E1491">
            <v>6545</v>
          </cell>
          <cell r="F1491" t="str">
            <v>Бетонные ограждающие тумбы</v>
          </cell>
          <cell r="G1491">
            <v>2010</v>
          </cell>
          <cell r="H1491">
            <v>40421</v>
          </cell>
          <cell r="I1491" t="str">
            <v>Land improvements BSTP</v>
          </cell>
          <cell r="J1491">
            <v>302.54466684965445</v>
          </cell>
          <cell r="K1491">
            <v>0</v>
          </cell>
          <cell r="L1491">
            <v>302.54466684965445</v>
          </cell>
        </row>
        <row r="1492">
          <cell r="E1492">
            <v>6546</v>
          </cell>
          <cell r="F1492" t="str">
            <v>Бетонные ограждающие тумбы</v>
          </cell>
          <cell r="G1492">
            <v>2010</v>
          </cell>
          <cell r="H1492">
            <v>40421</v>
          </cell>
          <cell r="I1492" t="str">
            <v>Land improvements BSTP</v>
          </cell>
          <cell r="J1492">
            <v>302.54466684965445</v>
          </cell>
          <cell r="K1492">
            <v>0</v>
          </cell>
          <cell r="L1492">
            <v>302.54466684965445</v>
          </cell>
        </row>
        <row r="1493">
          <cell r="E1493">
            <v>6547</v>
          </cell>
          <cell r="F1493" t="str">
            <v>Бетонные ограждающие тумбы</v>
          </cell>
          <cell r="G1493">
            <v>2010</v>
          </cell>
          <cell r="H1493">
            <v>40421</v>
          </cell>
          <cell r="I1493" t="str">
            <v>Land improvements BSTP</v>
          </cell>
          <cell r="J1493">
            <v>302.54466684965445</v>
          </cell>
          <cell r="K1493">
            <v>0</v>
          </cell>
          <cell r="L1493">
            <v>302.54466684965445</v>
          </cell>
        </row>
        <row r="1494">
          <cell r="E1494">
            <v>6548</v>
          </cell>
          <cell r="F1494" t="str">
            <v>Бетонные ограждающие тумбы</v>
          </cell>
          <cell r="G1494">
            <v>2010</v>
          </cell>
          <cell r="H1494">
            <v>40421</v>
          </cell>
          <cell r="I1494" t="str">
            <v>Land improvements BSTP</v>
          </cell>
          <cell r="J1494">
            <v>302.54466684965445</v>
          </cell>
          <cell r="K1494">
            <v>0</v>
          </cell>
          <cell r="L1494">
            <v>302.54466684965445</v>
          </cell>
        </row>
        <row r="1495">
          <cell r="E1495">
            <v>6549</v>
          </cell>
          <cell r="F1495" t="str">
            <v>Бетонные ограждающие тумбы</v>
          </cell>
          <cell r="G1495">
            <v>2010</v>
          </cell>
          <cell r="H1495">
            <v>40421</v>
          </cell>
          <cell r="I1495" t="str">
            <v>Land improvements BSTP</v>
          </cell>
          <cell r="J1495">
            <v>302.54466684965445</v>
          </cell>
          <cell r="K1495">
            <v>0</v>
          </cell>
          <cell r="L1495">
            <v>302.54466684965445</v>
          </cell>
        </row>
        <row r="1496">
          <cell r="E1496">
            <v>6550</v>
          </cell>
          <cell r="F1496" t="str">
            <v>Бетонные ограждающие тумбы</v>
          </cell>
          <cell r="G1496">
            <v>2010</v>
          </cell>
          <cell r="H1496">
            <v>40421</v>
          </cell>
          <cell r="I1496" t="str">
            <v>Land improvements BSTP</v>
          </cell>
          <cell r="J1496">
            <v>302.54466684965445</v>
          </cell>
          <cell r="K1496">
            <v>0</v>
          </cell>
          <cell r="L1496">
            <v>302.54466684965445</v>
          </cell>
        </row>
        <row r="1497">
          <cell r="E1497">
            <v>6551</v>
          </cell>
          <cell r="F1497" t="str">
            <v>Бетонные ограждающие тумбы</v>
          </cell>
          <cell r="G1497">
            <v>2010</v>
          </cell>
          <cell r="H1497">
            <v>40421</v>
          </cell>
          <cell r="I1497" t="str">
            <v>Land improvements BSTP</v>
          </cell>
          <cell r="J1497">
            <v>302.54466684965445</v>
          </cell>
          <cell r="K1497">
            <v>0</v>
          </cell>
          <cell r="L1497">
            <v>302.54466684965445</v>
          </cell>
        </row>
        <row r="1498">
          <cell r="E1498">
            <v>6552</v>
          </cell>
          <cell r="F1498" t="str">
            <v>Бетонные ограждающие тумбы</v>
          </cell>
          <cell r="G1498">
            <v>2010</v>
          </cell>
          <cell r="H1498">
            <v>40421</v>
          </cell>
          <cell r="I1498" t="str">
            <v>Land improvements BSTP</v>
          </cell>
          <cell r="J1498">
            <v>302.54466684965445</v>
          </cell>
          <cell r="K1498">
            <v>0</v>
          </cell>
          <cell r="L1498">
            <v>302.54466684965445</v>
          </cell>
        </row>
        <row r="1499">
          <cell r="E1499">
            <v>6553</v>
          </cell>
          <cell r="F1499" t="str">
            <v>Бетонные ограждающие тумбы</v>
          </cell>
          <cell r="G1499">
            <v>2010</v>
          </cell>
          <cell r="H1499">
            <v>40421</v>
          </cell>
          <cell r="I1499" t="str">
            <v>Land improvements BSTP</v>
          </cell>
          <cell r="J1499">
            <v>302.54466684965445</v>
          </cell>
          <cell r="K1499">
            <v>0</v>
          </cell>
          <cell r="L1499">
            <v>302.54466684965445</v>
          </cell>
        </row>
        <row r="1500">
          <cell r="E1500">
            <v>6554</v>
          </cell>
          <cell r="F1500" t="str">
            <v>Бетонные ограждающие тумбы</v>
          </cell>
          <cell r="G1500">
            <v>2010</v>
          </cell>
          <cell r="H1500">
            <v>40421</v>
          </cell>
          <cell r="I1500" t="str">
            <v>Land improvements BSTP</v>
          </cell>
          <cell r="J1500">
            <v>302.54466684965445</v>
          </cell>
          <cell r="K1500">
            <v>0</v>
          </cell>
          <cell r="L1500">
            <v>302.54466684965445</v>
          </cell>
        </row>
        <row r="1501">
          <cell r="E1501">
            <v>6555</v>
          </cell>
          <cell r="F1501" t="str">
            <v>Бетонные ограждающие тумбы</v>
          </cell>
          <cell r="G1501">
            <v>2010</v>
          </cell>
          <cell r="H1501">
            <v>40421</v>
          </cell>
          <cell r="I1501" t="str">
            <v>Land improvements BSTP</v>
          </cell>
          <cell r="J1501">
            <v>302.54466684965445</v>
          </cell>
          <cell r="K1501">
            <v>0</v>
          </cell>
          <cell r="L1501">
            <v>302.54466684965445</v>
          </cell>
        </row>
        <row r="1502">
          <cell r="E1502">
            <v>6556</v>
          </cell>
          <cell r="F1502" t="str">
            <v>Бетонные ограждающие тумбы</v>
          </cell>
          <cell r="G1502">
            <v>2010</v>
          </cell>
          <cell r="H1502">
            <v>40421</v>
          </cell>
          <cell r="I1502" t="str">
            <v>Land improvements BSTP</v>
          </cell>
          <cell r="J1502">
            <v>302.54466684965445</v>
          </cell>
          <cell r="K1502">
            <v>0</v>
          </cell>
          <cell r="L1502">
            <v>302.54466684965445</v>
          </cell>
        </row>
        <row r="1503">
          <cell r="E1503">
            <v>6557</v>
          </cell>
          <cell r="F1503" t="str">
            <v>Бетонные ограждающие тумбы</v>
          </cell>
          <cell r="G1503">
            <v>2010</v>
          </cell>
          <cell r="H1503">
            <v>40421</v>
          </cell>
          <cell r="I1503" t="str">
            <v>Land improvements BSTP</v>
          </cell>
          <cell r="J1503">
            <v>302.54466684965445</v>
          </cell>
          <cell r="K1503">
            <v>0</v>
          </cell>
          <cell r="L1503">
            <v>302.54466684965445</v>
          </cell>
        </row>
        <row r="1504">
          <cell r="E1504">
            <v>6558</v>
          </cell>
          <cell r="F1504" t="str">
            <v>Бетонные ограждающие тумбы</v>
          </cell>
          <cell r="G1504">
            <v>2010</v>
          </cell>
          <cell r="H1504">
            <v>40421</v>
          </cell>
          <cell r="I1504" t="str">
            <v>Land improvements BSTP</v>
          </cell>
          <cell r="J1504">
            <v>302.54466684965445</v>
          </cell>
          <cell r="K1504">
            <v>0</v>
          </cell>
          <cell r="L1504">
            <v>302.54466684965445</v>
          </cell>
        </row>
        <row r="1505">
          <cell r="E1505">
            <v>6559</v>
          </cell>
          <cell r="F1505" t="str">
            <v>Бетонные ограждающие тумбы</v>
          </cell>
          <cell r="G1505">
            <v>2010</v>
          </cell>
          <cell r="H1505">
            <v>40421</v>
          </cell>
          <cell r="I1505" t="str">
            <v>Land improvements BSTP</v>
          </cell>
          <cell r="J1505">
            <v>302.54466684965445</v>
          </cell>
          <cell r="K1505">
            <v>0</v>
          </cell>
          <cell r="L1505">
            <v>302.54466684965445</v>
          </cell>
        </row>
        <row r="1506">
          <cell r="E1506">
            <v>6560</v>
          </cell>
          <cell r="F1506" t="str">
            <v>Бетонные ограждающие тумбы</v>
          </cell>
          <cell r="G1506">
            <v>2010</v>
          </cell>
          <cell r="H1506">
            <v>40421</v>
          </cell>
          <cell r="I1506" t="str">
            <v>Land improvements BSTP</v>
          </cell>
          <cell r="J1506">
            <v>302.54466684965445</v>
          </cell>
          <cell r="K1506">
            <v>0</v>
          </cell>
          <cell r="L1506">
            <v>302.54466684965445</v>
          </cell>
        </row>
        <row r="1507">
          <cell r="E1507">
            <v>6561</v>
          </cell>
          <cell r="F1507" t="str">
            <v>Бетонные ограждающие тумбы</v>
          </cell>
          <cell r="G1507">
            <v>2010</v>
          </cell>
          <cell r="H1507">
            <v>40421</v>
          </cell>
          <cell r="I1507" t="str">
            <v>Land improvements BSTP</v>
          </cell>
          <cell r="J1507">
            <v>302.54466684965445</v>
          </cell>
          <cell r="K1507">
            <v>0</v>
          </cell>
          <cell r="L1507">
            <v>302.54466684965445</v>
          </cell>
        </row>
        <row r="1508">
          <cell r="E1508">
            <v>6562</v>
          </cell>
          <cell r="F1508" t="str">
            <v>Бетонные ограждающие тумбы</v>
          </cell>
          <cell r="G1508">
            <v>2010</v>
          </cell>
          <cell r="H1508">
            <v>40421</v>
          </cell>
          <cell r="I1508" t="str">
            <v>Land improvements BSTP</v>
          </cell>
          <cell r="J1508">
            <v>302.54466684965445</v>
          </cell>
          <cell r="K1508">
            <v>0</v>
          </cell>
          <cell r="L1508">
            <v>302.54466684965445</v>
          </cell>
        </row>
        <row r="1509">
          <cell r="E1509">
            <v>6563</v>
          </cell>
          <cell r="F1509" t="str">
            <v>Бетонные ограждающие тумбы</v>
          </cell>
          <cell r="G1509">
            <v>2010</v>
          </cell>
          <cell r="H1509">
            <v>40421</v>
          </cell>
          <cell r="I1509" t="str">
            <v>Land improvements BSTP</v>
          </cell>
          <cell r="J1509">
            <v>302.54466684965445</v>
          </cell>
          <cell r="K1509">
            <v>0</v>
          </cell>
          <cell r="L1509">
            <v>302.54466684965445</v>
          </cell>
        </row>
        <row r="1510">
          <cell r="E1510">
            <v>6564</v>
          </cell>
          <cell r="F1510" t="str">
            <v>Бетонные ограждающие тумбы</v>
          </cell>
          <cell r="G1510">
            <v>2010</v>
          </cell>
          <cell r="H1510">
            <v>40421</v>
          </cell>
          <cell r="I1510" t="str">
            <v>Land improvements BSTP</v>
          </cell>
          <cell r="J1510">
            <v>302.54466684965445</v>
          </cell>
          <cell r="K1510">
            <v>0</v>
          </cell>
          <cell r="L1510">
            <v>302.54466684965445</v>
          </cell>
        </row>
        <row r="1511">
          <cell r="E1511">
            <v>6565</v>
          </cell>
          <cell r="F1511" t="str">
            <v>Бетонные ограждающие тумбы</v>
          </cell>
          <cell r="G1511">
            <v>2010</v>
          </cell>
          <cell r="H1511">
            <v>40421</v>
          </cell>
          <cell r="I1511" t="str">
            <v>Land improvements BSTP</v>
          </cell>
          <cell r="J1511">
            <v>302.54466684965445</v>
          </cell>
          <cell r="K1511">
            <v>0</v>
          </cell>
          <cell r="L1511">
            <v>302.54466684965445</v>
          </cell>
        </row>
        <row r="1512">
          <cell r="E1512">
            <v>6566</v>
          </cell>
          <cell r="F1512" t="str">
            <v>Бетонные ограждающие тумбы</v>
          </cell>
          <cell r="G1512">
            <v>2010</v>
          </cell>
          <cell r="H1512">
            <v>40421</v>
          </cell>
          <cell r="I1512" t="str">
            <v>Land improvements BSTP</v>
          </cell>
          <cell r="J1512">
            <v>302.54466684965445</v>
          </cell>
          <cell r="K1512">
            <v>0</v>
          </cell>
          <cell r="L1512">
            <v>302.54466684965445</v>
          </cell>
        </row>
        <row r="1513">
          <cell r="E1513">
            <v>6567</v>
          </cell>
          <cell r="F1513" t="str">
            <v>Бетонные ограждающие тумбы</v>
          </cell>
          <cell r="G1513">
            <v>2010</v>
          </cell>
          <cell r="H1513">
            <v>40421</v>
          </cell>
          <cell r="I1513" t="str">
            <v>Land improvements BSTP</v>
          </cell>
          <cell r="J1513">
            <v>302.54466684965445</v>
          </cell>
          <cell r="K1513">
            <v>0</v>
          </cell>
          <cell r="L1513">
            <v>302.54466684965445</v>
          </cell>
        </row>
        <row r="1514">
          <cell r="E1514">
            <v>6568</v>
          </cell>
          <cell r="F1514" t="str">
            <v>Бетонные ограждающие тумбы</v>
          </cell>
          <cell r="G1514">
            <v>2010</v>
          </cell>
          <cell r="H1514">
            <v>40421</v>
          </cell>
          <cell r="I1514" t="str">
            <v>Land improvements BSTP</v>
          </cell>
          <cell r="J1514">
            <v>302.54466684965445</v>
          </cell>
          <cell r="K1514">
            <v>0</v>
          </cell>
          <cell r="L1514">
            <v>302.54466684965445</v>
          </cell>
        </row>
        <row r="1515">
          <cell r="E1515">
            <v>6569</v>
          </cell>
          <cell r="F1515" t="str">
            <v>Бетонные ограждающие тумбы</v>
          </cell>
          <cell r="G1515">
            <v>2010</v>
          </cell>
          <cell r="H1515">
            <v>40421</v>
          </cell>
          <cell r="I1515" t="str">
            <v>Land improvements BSTP</v>
          </cell>
          <cell r="J1515">
            <v>302.54466684965445</v>
          </cell>
          <cell r="K1515">
            <v>0</v>
          </cell>
          <cell r="L1515">
            <v>302.54466684965445</v>
          </cell>
        </row>
        <row r="1516">
          <cell r="E1516">
            <v>6570</v>
          </cell>
          <cell r="F1516" t="str">
            <v>Бетонные ограждающие тумбы</v>
          </cell>
          <cell r="G1516">
            <v>2010</v>
          </cell>
          <cell r="H1516">
            <v>40421</v>
          </cell>
          <cell r="I1516" t="str">
            <v>Land improvements BSTP</v>
          </cell>
          <cell r="J1516">
            <v>302.54466684965445</v>
          </cell>
          <cell r="K1516">
            <v>0</v>
          </cell>
          <cell r="L1516">
            <v>302.54466684965445</v>
          </cell>
        </row>
        <row r="1517">
          <cell r="E1517">
            <v>6571</v>
          </cell>
          <cell r="F1517" t="str">
            <v>Бетонные ограждающие тумбы</v>
          </cell>
          <cell r="G1517">
            <v>2010</v>
          </cell>
          <cell r="H1517">
            <v>40421</v>
          </cell>
          <cell r="I1517" t="str">
            <v>Land improvements BSTP</v>
          </cell>
          <cell r="J1517">
            <v>302.54466684965445</v>
          </cell>
          <cell r="K1517">
            <v>0</v>
          </cell>
          <cell r="L1517">
            <v>302.54466684965445</v>
          </cell>
        </row>
        <row r="1518">
          <cell r="E1518">
            <v>6572</v>
          </cell>
          <cell r="F1518" t="str">
            <v>Бетонные ограждающие тумбы</v>
          </cell>
          <cell r="G1518">
            <v>2010</v>
          </cell>
          <cell r="H1518">
            <v>40421</v>
          </cell>
          <cell r="I1518" t="str">
            <v>Land improvements BSTP</v>
          </cell>
          <cell r="J1518">
            <v>302.54466684965445</v>
          </cell>
          <cell r="K1518">
            <v>0</v>
          </cell>
          <cell r="L1518">
            <v>302.54466684965445</v>
          </cell>
        </row>
        <row r="1519">
          <cell r="E1519">
            <v>6573</v>
          </cell>
          <cell r="F1519" t="str">
            <v>Бетонные ограждающие тумбы</v>
          </cell>
          <cell r="G1519">
            <v>2010</v>
          </cell>
          <cell r="H1519">
            <v>40421</v>
          </cell>
          <cell r="I1519" t="str">
            <v>Land improvements BSTP</v>
          </cell>
          <cell r="J1519">
            <v>302.54466684965445</v>
          </cell>
          <cell r="K1519" t="str">
            <v>Списание</v>
          </cell>
          <cell r="L1519">
            <v>0</v>
          </cell>
        </row>
        <row r="1520">
          <cell r="E1520">
            <v>6574</v>
          </cell>
          <cell r="F1520" t="str">
            <v>Бетонные ограждающие тумбы</v>
          </cell>
          <cell r="G1520">
            <v>2010</v>
          </cell>
          <cell r="H1520">
            <v>40421</v>
          </cell>
          <cell r="I1520" t="str">
            <v>Land improvements BSTP</v>
          </cell>
          <cell r="J1520">
            <v>302.54466684965445</v>
          </cell>
          <cell r="K1520">
            <v>0</v>
          </cell>
          <cell r="L1520">
            <v>302.54466684965445</v>
          </cell>
        </row>
        <row r="1521">
          <cell r="E1521">
            <v>6575</v>
          </cell>
          <cell r="F1521" t="str">
            <v>Бетонные ограждающие тумбы</v>
          </cell>
          <cell r="G1521">
            <v>2010</v>
          </cell>
          <cell r="H1521">
            <v>40421</v>
          </cell>
          <cell r="I1521" t="str">
            <v>Land improvements BSTP</v>
          </cell>
          <cell r="J1521">
            <v>302.54466684965445</v>
          </cell>
          <cell r="K1521">
            <v>0</v>
          </cell>
          <cell r="L1521">
            <v>302.54466684965445</v>
          </cell>
        </row>
        <row r="1522">
          <cell r="E1522">
            <v>6576</v>
          </cell>
          <cell r="F1522" t="str">
            <v>Бетонные ограждающие тумбы</v>
          </cell>
          <cell r="G1522">
            <v>2010</v>
          </cell>
          <cell r="H1522">
            <v>40421</v>
          </cell>
          <cell r="I1522" t="str">
            <v>Land improvements BSTP</v>
          </cell>
          <cell r="J1522">
            <v>302.54466684965445</v>
          </cell>
          <cell r="K1522">
            <v>0</v>
          </cell>
          <cell r="L1522">
            <v>302.54466684965445</v>
          </cell>
        </row>
        <row r="1523">
          <cell r="E1523">
            <v>6577</v>
          </cell>
          <cell r="F1523" t="str">
            <v>Бетонные ограждающие тумбы</v>
          </cell>
          <cell r="G1523">
            <v>2010</v>
          </cell>
          <cell r="H1523">
            <v>40421</v>
          </cell>
          <cell r="I1523" t="str">
            <v>Land improvements BSTP</v>
          </cell>
          <cell r="J1523">
            <v>302.54466684965445</v>
          </cell>
          <cell r="K1523">
            <v>0</v>
          </cell>
          <cell r="L1523">
            <v>302.54466684965445</v>
          </cell>
        </row>
        <row r="1524">
          <cell r="E1524">
            <v>6578</v>
          </cell>
          <cell r="F1524" t="str">
            <v>Бетонные ограждающие тумбы</v>
          </cell>
          <cell r="G1524">
            <v>2010</v>
          </cell>
          <cell r="H1524">
            <v>40421</v>
          </cell>
          <cell r="I1524" t="str">
            <v>Land improvements BSTP</v>
          </cell>
          <cell r="J1524">
            <v>302.54466684965445</v>
          </cell>
          <cell r="K1524">
            <v>0</v>
          </cell>
          <cell r="L1524">
            <v>302.54466684965445</v>
          </cell>
        </row>
        <row r="1525">
          <cell r="E1525">
            <v>6579</v>
          </cell>
          <cell r="F1525" t="str">
            <v>Бетонные ограждающие тумбы</v>
          </cell>
          <cell r="G1525">
            <v>2010</v>
          </cell>
          <cell r="H1525">
            <v>40421</v>
          </cell>
          <cell r="I1525" t="str">
            <v>Land improvements BSTP</v>
          </cell>
          <cell r="J1525">
            <v>302.54466684965445</v>
          </cell>
          <cell r="K1525">
            <v>0</v>
          </cell>
          <cell r="L1525">
            <v>302.54466684965445</v>
          </cell>
        </row>
        <row r="1526">
          <cell r="E1526">
            <v>6580</v>
          </cell>
          <cell r="F1526" t="str">
            <v>Бетонные ограждающие тумбы</v>
          </cell>
          <cell r="G1526">
            <v>2010</v>
          </cell>
          <cell r="H1526">
            <v>40421</v>
          </cell>
          <cell r="I1526" t="str">
            <v>Land improvements BSTP</v>
          </cell>
          <cell r="J1526">
            <v>302.54466684965445</v>
          </cell>
          <cell r="K1526">
            <v>0</v>
          </cell>
          <cell r="L1526">
            <v>302.54466684965445</v>
          </cell>
        </row>
        <row r="1527">
          <cell r="E1527">
            <v>6581</v>
          </cell>
          <cell r="F1527" t="str">
            <v>Бетонные ограждающие тумбы</v>
          </cell>
          <cell r="G1527">
            <v>2010</v>
          </cell>
          <cell r="H1527">
            <v>40421</v>
          </cell>
          <cell r="I1527" t="str">
            <v>Land improvements BSTP</v>
          </cell>
          <cell r="J1527">
            <v>302.54466684965445</v>
          </cell>
          <cell r="K1527">
            <v>0</v>
          </cell>
          <cell r="L1527">
            <v>302.54466684965445</v>
          </cell>
        </row>
        <row r="1528">
          <cell r="E1528">
            <v>6582</v>
          </cell>
          <cell r="F1528" t="str">
            <v>Бетонные ограждающие тумбы</v>
          </cell>
          <cell r="G1528">
            <v>2010</v>
          </cell>
          <cell r="H1528">
            <v>40421</v>
          </cell>
          <cell r="I1528" t="str">
            <v>Land improvements BSTP</v>
          </cell>
          <cell r="J1528">
            <v>302.54466684965445</v>
          </cell>
          <cell r="K1528">
            <v>0</v>
          </cell>
          <cell r="L1528">
            <v>302.54466684965445</v>
          </cell>
        </row>
        <row r="1529">
          <cell r="E1529">
            <v>6583</v>
          </cell>
          <cell r="F1529" t="str">
            <v>Бетонные ограждающие тумбы</v>
          </cell>
          <cell r="G1529">
            <v>2010</v>
          </cell>
          <cell r="H1529">
            <v>40421</v>
          </cell>
          <cell r="I1529" t="str">
            <v>Land improvements BSTP</v>
          </cell>
          <cell r="J1529">
            <v>302.54466684965445</v>
          </cell>
          <cell r="K1529">
            <v>0</v>
          </cell>
          <cell r="L1529">
            <v>302.54466684965445</v>
          </cell>
        </row>
        <row r="1530">
          <cell r="E1530">
            <v>6584</v>
          </cell>
          <cell r="F1530" t="str">
            <v>Бетонные ограждающие тумбы</v>
          </cell>
          <cell r="G1530">
            <v>2010</v>
          </cell>
          <cell r="H1530">
            <v>40421</v>
          </cell>
          <cell r="I1530" t="str">
            <v>Land improvements BSTP</v>
          </cell>
          <cell r="J1530">
            <v>302.54466684965445</v>
          </cell>
          <cell r="K1530">
            <v>0</v>
          </cell>
          <cell r="L1530">
            <v>302.54466684965445</v>
          </cell>
        </row>
        <row r="1531">
          <cell r="E1531">
            <v>6585</v>
          </cell>
          <cell r="F1531" t="str">
            <v>Бетонные ограждающие тумбы</v>
          </cell>
          <cell r="G1531">
            <v>2010</v>
          </cell>
          <cell r="H1531">
            <v>40421</v>
          </cell>
          <cell r="I1531" t="str">
            <v>Land improvements BSTP</v>
          </cell>
          <cell r="J1531">
            <v>302.54466684965445</v>
          </cell>
          <cell r="K1531" t="str">
            <v>Списание</v>
          </cell>
          <cell r="L1531">
            <v>0</v>
          </cell>
        </row>
        <row r="1532">
          <cell r="E1532">
            <v>6586</v>
          </cell>
          <cell r="F1532" t="str">
            <v>Бетонные ограждающие тумбы</v>
          </cell>
          <cell r="G1532">
            <v>2010</v>
          </cell>
          <cell r="H1532">
            <v>40421</v>
          </cell>
          <cell r="I1532" t="str">
            <v>Land improvements BSTP</v>
          </cell>
          <cell r="J1532">
            <v>302.54466684965445</v>
          </cell>
          <cell r="K1532">
            <v>0</v>
          </cell>
          <cell r="L1532">
            <v>302.54466684965445</v>
          </cell>
        </row>
        <row r="1533">
          <cell r="E1533">
            <v>6587</v>
          </cell>
          <cell r="F1533" t="str">
            <v>Бетонные ограждающие тумбы</v>
          </cell>
          <cell r="G1533">
            <v>2010</v>
          </cell>
          <cell r="H1533">
            <v>40421</v>
          </cell>
          <cell r="I1533" t="str">
            <v>Land improvements BSTP</v>
          </cell>
          <cell r="J1533">
            <v>302.54466684965445</v>
          </cell>
          <cell r="K1533">
            <v>0</v>
          </cell>
          <cell r="L1533">
            <v>302.54466684965445</v>
          </cell>
        </row>
        <row r="1534">
          <cell r="E1534">
            <v>6588</v>
          </cell>
          <cell r="F1534" t="str">
            <v>Бетонные ограждающие тумбы</v>
          </cell>
          <cell r="G1534">
            <v>2010</v>
          </cell>
          <cell r="H1534">
            <v>40421</v>
          </cell>
          <cell r="I1534" t="str">
            <v>Land improvements BSTP</v>
          </cell>
          <cell r="J1534">
            <v>302.54466684965445</v>
          </cell>
          <cell r="K1534">
            <v>0</v>
          </cell>
          <cell r="L1534">
            <v>302.54466684965445</v>
          </cell>
        </row>
        <row r="1535">
          <cell r="E1535">
            <v>6589</v>
          </cell>
          <cell r="F1535" t="str">
            <v>Бетонные ограждающие тумбы</v>
          </cell>
          <cell r="G1535">
            <v>2010</v>
          </cell>
          <cell r="H1535">
            <v>40421</v>
          </cell>
          <cell r="I1535" t="str">
            <v>Land improvements BSTP</v>
          </cell>
          <cell r="J1535">
            <v>302.54466684965445</v>
          </cell>
          <cell r="K1535">
            <v>0</v>
          </cell>
          <cell r="L1535">
            <v>302.54466684965445</v>
          </cell>
        </row>
        <row r="1536">
          <cell r="E1536">
            <v>6590</v>
          </cell>
          <cell r="F1536" t="str">
            <v>Бетонные ограждающие тумбы</v>
          </cell>
          <cell r="G1536">
            <v>2010</v>
          </cell>
          <cell r="H1536">
            <v>40421</v>
          </cell>
          <cell r="I1536" t="str">
            <v>Land improvements BSTP</v>
          </cell>
          <cell r="J1536">
            <v>302.54466684965445</v>
          </cell>
          <cell r="K1536">
            <v>0</v>
          </cell>
          <cell r="L1536">
            <v>302.54466684965445</v>
          </cell>
        </row>
        <row r="1537">
          <cell r="E1537">
            <v>6591</v>
          </cell>
          <cell r="F1537" t="str">
            <v>Бетонные ограждающие тумбы</v>
          </cell>
          <cell r="G1537">
            <v>2010</v>
          </cell>
          <cell r="H1537">
            <v>40421</v>
          </cell>
          <cell r="I1537" t="str">
            <v>Land improvements BSTP</v>
          </cell>
          <cell r="J1537">
            <v>302.54466684965445</v>
          </cell>
          <cell r="K1537">
            <v>0</v>
          </cell>
          <cell r="L1537">
            <v>302.54466684965445</v>
          </cell>
        </row>
        <row r="1538">
          <cell r="E1538">
            <v>6592</v>
          </cell>
          <cell r="F1538" t="str">
            <v>Бетонные ограждающие тумбы</v>
          </cell>
          <cell r="G1538">
            <v>2010</v>
          </cell>
          <cell r="H1538">
            <v>40421</v>
          </cell>
          <cell r="I1538" t="str">
            <v>Land improvements BSTP</v>
          </cell>
          <cell r="J1538">
            <v>302.54466684965445</v>
          </cell>
          <cell r="K1538">
            <v>0</v>
          </cell>
          <cell r="L1538">
            <v>302.54466684965445</v>
          </cell>
        </row>
        <row r="1539">
          <cell r="E1539">
            <v>6593</v>
          </cell>
          <cell r="F1539" t="str">
            <v>Бетонные ограждающие тумбы</v>
          </cell>
          <cell r="G1539">
            <v>2010</v>
          </cell>
          <cell r="H1539">
            <v>40421</v>
          </cell>
          <cell r="I1539" t="str">
            <v>Land improvements BSTP</v>
          </cell>
          <cell r="J1539">
            <v>302.54466684965445</v>
          </cell>
          <cell r="K1539">
            <v>0</v>
          </cell>
          <cell r="L1539">
            <v>302.54466684965445</v>
          </cell>
        </row>
        <row r="1540">
          <cell r="E1540">
            <v>6594</v>
          </cell>
          <cell r="F1540" t="str">
            <v>Бетонные ограждающие тумбы</v>
          </cell>
          <cell r="G1540">
            <v>2010</v>
          </cell>
          <cell r="H1540">
            <v>40421</v>
          </cell>
          <cell r="I1540" t="str">
            <v>Land improvements BSTP</v>
          </cell>
          <cell r="J1540">
            <v>302.54466684965445</v>
          </cell>
          <cell r="K1540">
            <v>0</v>
          </cell>
          <cell r="L1540">
            <v>302.54466684965445</v>
          </cell>
        </row>
        <row r="1541">
          <cell r="E1541">
            <v>6595</v>
          </cell>
          <cell r="F1541" t="str">
            <v>Бетонные ограждающие тумбы</v>
          </cell>
          <cell r="G1541">
            <v>2010</v>
          </cell>
          <cell r="H1541">
            <v>40421</v>
          </cell>
          <cell r="I1541" t="str">
            <v>Land improvements BSTP</v>
          </cell>
          <cell r="J1541">
            <v>302.54466684965445</v>
          </cell>
          <cell r="K1541">
            <v>0</v>
          </cell>
          <cell r="L1541">
            <v>302.54466684965445</v>
          </cell>
        </row>
        <row r="1542">
          <cell r="E1542">
            <v>6596</v>
          </cell>
          <cell r="F1542" t="str">
            <v>Бетонные ограждающие тумбы</v>
          </cell>
          <cell r="G1542">
            <v>2010</v>
          </cell>
          <cell r="H1542">
            <v>40421</v>
          </cell>
          <cell r="I1542" t="str">
            <v>Land improvements BSTP</v>
          </cell>
          <cell r="J1542">
            <v>302.54466684965445</v>
          </cell>
          <cell r="K1542">
            <v>0</v>
          </cell>
          <cell r="L1542">
            <v>302.54466684965445</v>
          </cell>
        </row>
        <row r="1543">
          <cell r="E1543">
            <v>6597</v>
          </cell>
          <cell r="F1543" t="str">
            <v>Бетонные ограждающие тумбы</v>
          </cell>
          <cell r="G1543">
            <v>2010</v>
          </cell>
          <cell r="H1543">
            <v>40421</v>
          </cell>
          <cell r="I1543" t="str">
            <v>Land improvements BSTP</v>
          </cell>
          <cell r="J1543">
            <v>302.54466684965445</v>
          </cell>
          <cell r="K1543">
            <v>0</v>
          </cell>
          <cell r="L1543">
            <v>302.54466684965445</v>
          </cell>
        </row>
        <row r="1544">
          <cell r="E1544">
            <v>6598</v>
          </cell>
          <cell r="F1544" t="str">
            <v>Бетонные ограждающие тумбы</v>
          </cell>
          <cell r="G1544">
            <v>2010</v>
          </cell>
          <cell r="H1544">
            <v>40421</v>
          </cell>
          <cell r="I1544" t="str">
            <v>Land improvements BSTP</v>
          </cell>
          <cell r="J1544">
            <v>302.54466684965445</v>
          </cell>
          <cell r="K1544">
            <v>0</v>
          </cell>
          <cell r="L1544">
            <v>302.54466684965445</v>
          </cell>
        </row>
        <row r="1545">
          <cell r="E1545">
            <v>6599</v>
          </cell>
          <cell r="F1545" t="str">
            <v>Бетонные ограждающие тумбы</v>
          </cell>
          <cell r="G1545">
            <v>2010</v>
          </cell>
          <cell r="H1545">
            <v>40421</v>
          </cell>
          <cell r="I1545" t="str">
            <v>Land improvements BSTP</v>
          </cell>
          <cell r="J1545">
            <v>302.54466684965445</v>
          </cell>
          <cell r="K1545">
            <v>0</v>
          </cell>
          <cell r="L1545">
            <v>302.54466684965445</v>
          </cell>
        </row>
        <row r="1546">
          <cell r="E1546">
            <v>6600</v>
          </cell>
          <cell r="F1546" t="str">
            <v>Бетонные ограждающие тумбы</v>
          </cell>
          <cell r="G1546">
            <v>2010</v>
          </cell>
          <cell r="H1546">
            <v>40421</v>
          </cell>
          <cell r="I1546" t="str">
            <v>Land improvements BSTP</v>
          </cell>
          <cell r="J1546">
            <v>302.54466684965445</v>
          </cell>
          <cell r="K1546">
            <v>0</v>
          </cell>
          <cell r="L1546">
            <v>302.54466684965445</v>
          </cell>
        </row>
        <row r="1547">
          <cell r="E1547">
            <v>6601</v>
          </cell>
          <cell r="F1547" t="str">
            <v>Бетонные ограждающие тумбы</v>
          </cell>
          <cell r="G1547">
            <v>2010</v>
          </cell>
          <cell r="H1547">
            <v>40421</v>
          </cell>
          <cell r="I1547" t="str">
            <v>Land improvements BSTP</v>
          </cell>
          <cell r="J1547">
            <v>302.54466684965445</v>
          </cell>
          <cell r="K1547">
            <v>0</v>
          </cell>
          <cell r="L1547">
            <v>302.54466684965445</v>
          </cell>
        </row>
        <row r="1548">
          <cell r="E1548">
            <v>6602</v>
          </cell>
          <cell r="F1548" t="str">
            <v>Бетонные ограждающие тумбы</v>
          </cell>
          <cell r="G1548">
            <v>2010</v>
          </cell>
          <cell r="H1548">
            <v>40421</v>
          </cell>
          <cell r="I1548" t="str">
            <v>Land improvements BSTP</v>
          </cell>
          <cell r="J1548">
            <v>302.54466684965445</v>
          </cell>
          <cell r="K1548">
            <v>0</v>
          </cell>
          <cell r="L1548">
            <v>302.54466684965445</v>
          </cell>
        </row>
        <row r="1549">
          <cell r="E1549">
            <v>6603</v>
          </cell>
          <cell r="F1549" t="str">
            <v>Бетонные ограждающие тумбы</v>
          </cell>
          <cell r="G1549">
            <v>2010</v>
          </cell>
          <cell r="H1549">
            <v>40421</v>
          </cell>
          <cell r="I1549" t="str">
            <v>Land improvements BSTP</v>
          </cell>
          <cell r="J1549">
            <v>302.54466684965445</v>
          </cell>
          <cell r="K1549">
            <v>0</v>
          </cell>
          <cell r="L1549">
            <v>302.54466684965445</v>
          </cell>
        </row>
        <row r="1550">
          <cell r="E1550">
            <v>6604</v>
          </cell>
          <cell r="F1550" t="str">
            <v>Бетонные ограждающие тумбы</v>
          </cell>
          <cell r="G1550">
            <v>2010</v>
          </cell>
          <cell r="H1550">
            <v>40421</v>
          </cell>
          <cell r="I1550" t="str">
            <v>Land improvements BSTP</v>
          </cell>
          <cell r="J1550">
            <v>302.54466684965445</v>
          </cell>
          <cell r="K1550">
            <v>0</v>
          </cell>
          <cell r="L1550">
            <v>302.54466684965445</v>
          </cell>
        </row>
        <row r="1551">
          <cell r="E1551">
            <v>6605</v>
          </cell>
          <cell r="F1551" t="str">
            <v>Бетонные ограждающие тумбы</v>
          </cell>
          <cell r="G1551">
            <v>2010</v>
          </cell>
          <cell r="H1551">
            <v>40421</v>
          </cell>
          <cell r="I1551" t="str">
            <v>Land improvements BSTP</v>
          </cell>
          <cell r="J1551">
            <v>302.54466684965445</v>
          </cell>
          <cell r="K1551" t="str">
            <v>Списание</v>
          </cell>
          <cell r="L1551">
            <v>0</v>
          </cell>
        </row>
        <row r="1552">
          <cell r="E1552">
            <v>6606</v>
          </cell>
          <cell r="F1552" t="str">
            <v>Бетонные ограждающие тумбы</v>
          </cell>
          <cell r="G1552">
            <v>2010</v>
          </cell>
          <cell r="H1552">
            <v>40421</v>
          </cell>
          <cell r="I1552" t="str">
            <v>Land improvements BSTP</v>
          </cell>
          <cell r="J1552">
            <v>302.54466684965445</v>
          </cell>
          <cell r="K1552">
            <v>0</v>
          </cell>
          <cell r="L1552">
            <v>302.54466684965445</v>
          </cell>
        </row>
        <row r="1553">
          <cell r="E1553">
            <v>6607</v>
          </cell>
          <cell r="F1553" t="str">
            <v>Бетонные ограждающие тумбы</v>
          </cell>
          <cell r="G1553">
            <v>2010</v>
          </cell>
          <cell r="H1553">
            <v>40421</v>
          </cell>
          <cell r="I1553" t="str">
            <v>Land improvements BSTP</v>
          </cell>
          <cell r="J1553">
            <v>302.54466684965445</v>
          </cell>
          <cell r="K1553">
            <v>0</v>
          </cell>
          <cell r="L1553">
            <v>302.54466684965445</v>
          </cell>
        </row>
        <row r="1554">
          <cell r="E1554">
            <v>6608</v>
          </cell>
          <cell r="F1554" t="str">
            <v>Бетонные ограждающие тумбы</v>
          </cell>
          <cell r="G1554">
            <v>2010</v>
          </cell>
          <cell r="H1554">
            <v>40421</v>
          </cell>
          <cell r="I1554" t="str">
            <v>Land improvements BSTP</v>
          </cell>
          <cell r="J1554">
            <v>302.54466684965445</v>
          </cell>
          <cell r="K1554">
            <v>0</v>
          </cell>
          <cell r="L1554">
            <v>302.54466684965445</v>
          </cell>
        </row>
        <row r="1555">
          <cell r="E1555">
            <v>6609</v>
          </cell>
          <cell r="F1555" t="str">
            <v>Бетонные ограждающие тумбы</v>
          </cell>
          <cell r="G1555">
            <v>2010</v>
          </cell>
          <cell r="H1555">
            <v>40421</v>
          </cell>
          <cell r="I1555" t="str">
            <v>Land improvements BSTP</v>
          </cell>
          <cell r="J1555">
            <v>302.54466684965445</v>
          </cell>
          <cell r="K1555">
            <v>0</v>
          </cell>
          <cell r="L1555">
            <v>302.54466684965445</v>
          </cell>
        </row>
        <row r="1556">
          <cell r="E1556">
            <v>6610</v>
          </cell>
          <cell r="F1556" t="str">
            <v>Бетонные ограждающие тумбы</v>
          </cell>
          <cell r="G1556">
            <v>2010</v>
          </cell>
          <cell r="H1556">
            <v>40421</v>
          </cell>
          <cell r="I1556" t="str">
            <v>Land improvements BSTP</v>
          </cell>
          <cell r="J1556">
            <v>302.54466684965445</v>
          </cell>
          <cell r="K1556">
            <v>0</v>
          </cell>
          <cell r="L1556">
            <v>302.54466684965445</v>
          </cell>
        </row>
        <row r="1557">
          <cell r="E1557">
            <v>6611</v>
          </cell>
          <cell r="F1557" t="str">
            <v>Бетонные ограждающие тумбы</v>
          </cell>
          <cell r="G1557">
            <v>2010</v>
          </cell>
          <cell r="H1557">
            <v>40421</v>
          </cell>
          <cell r="I1557" t="str">
            <v>Land improvements BSTP</v>
          </cell>
          <cell r="J1557">
            <v>302.54466684965445</v>
          </cell>
          <cell r="K1557">
            <v>0</v>
          </cell>
          <cell r="L1557">
            <v>302.54466684965445</v>
          </cell>
        </row>
        <row r="1558">
          <cell r="E1558">
            <v>6612</v>
          </cell>
          <cell r="F1558" t="str">
            <v>Бетонные ограждающие тумбы</v>
          </cell>
          <cell r="G1558">
            <v>2010</v>
          </cell>
          <cell r="H1558">
            <v>40421</v>
          </cell>
          <cell r="I1558" t="str">
            <v>Land improvements BSTP</v>
          </cell>
          <cell r="J1558">
            <v>302.54466684965445</v>
          </cell>
          <cell r="K1558">
            <v>0</v>
          </cell>
          <cell r="L1558">
            <v>302.54466684965445</v>
          </cell>
        </row>
        <row r="1559">
          <cell r="E1559">
            <v>6613</v>
          </cell>
          <cell r="F1559" t="str">
            <v>Бетонные ограждающие тумбы</v>
          </cell>
          <cell r="G1559">
            <v>2010</v>
          </cell>
          <cell r="H1559">
            <v>40421</v>
          </cell>
          <cell r="I1559" t="str">
            <v>Land improvements BSTP</v>
          </cell>
          <cell r="J1559">
            <v>302.54466684965445</v>
          </cell>
          <cell r="K1559">
            <v>0</v>
          </cell>
          <cell r="L1559">
            <v>302.54466684965445</v>
          </cell>
        </row>
        <row r="1560">
          <cell r="E1560">
            <v>6614</v>
          </cell>
          <cell r="F1560" t="str">
            <v>Бетонные ограждающие тумбы</v>
          </cell>
          <cell r="G1560">
            <v>2010</v>
          </cell>
          <cell r="H1560">
            <v>40421</v>
          </cell>
          <cell r="I1560" t="str">
            <v>Land improvements BSTP</v>
          </cell>
          <cell r="J1560">
            <v>302.54466684965445</v>
          </cell>
          <cell r="K1560">
            <v>0</v>
          </cell>
          <cell r="L1560">
            <v>302.54466684965445</v>
          </cell>
        </row>
        <row r="1561">
          <cell r="E1561">
            <v>6615</v>
          </cell>
          <cell r="F1561" t="str">
            <v>Бетонные ограждающие тумбы</v>
          </cell>
          <cell r="G1561">
            <v>2010</v>
          </cell>
          <cell r="H1561">
            <v>40421</v>
          </cell>
          <cell r="I1561" t="str">
            <v>Land improvements BSTP</v>
          </cell>
          <cell r="J1561">
            <v>302.54466684965445</v>
          </cell>
          <cell r="K1561">
            <v>0</v>
          </cell>
          <cell r="L1561">
            <v>302.54466684965445</v>
          </cell>
        </row>
        <row r="1562">
          <cell r="E1562">
            <v>6616</v>
          </cell>
          <cell r="F1562" t="str">
            <v>Бетонные ограждающие тумбы</v>
          </cell>
          <cell r="G1562">
            <v>2010</v>
          </cell>
          <cell r="H1562">
            <v>40421</v>
          </cell>
          <cell r="I1562" t="str">
            <v>Land improvements BSTP</v>
          </cell>
          <cell r="J1562">
            <v>302.54466684965445</v>
          </cell>
          <cell r="K1562">
            <v>0</v>
          </cell>
          <cell r="L1562">
            <v>302.54466684965445</v>
          </cell>
        </row>
        <row r="1563">
          <cell r="E1563">
            <v>6617</v>
          </cell>
          <cell r="F1563" t="str">
            <v>Бетонные ограждающие тумбы</v>
          </cell>
          <cell r="G1563">
            <v>2010</v>
          </cell>
          <cell r="H1563">
            <v>40421</v>
          </cell>
          <cell r="I1563" t="str">
            <v>Land improvements BSTP</v>
          </cell>
          <cell r="J1563">
            <v>302.73859981885079</v>
          </cell>
          <cell r="K1563" t="str">
            <v>Списание</v>
          </cell>
          <cell r="L1563">
            <v>0</v>
          </cell>
        </row>
        <row r="1564">
          <cell r="E1564">
            <v>445</v>
          </cell>
          <cell r="F1564" t="str">
            <v>Ворота центральные</v>
          </cell>
          <cell r="G1564">
            <v>2000</v>
          </cell>
          <cell r="H1564">
            <v>36557</v>
          </cell>
          <cell r="I1564" t="str">
            <v>Land improvements BSTP</v>
          </cell>
          <cell r="J1564">
            <v>1609.0010957548336</v>
          </cell>
          <cell r="K1564">
            <v>0</v>
          </cell>
          <cell r="L1564">
            <v>1609.0010957548336</v>
          </cell>
        </row>
        <row r="1565">
          <cell r="E1565">
            <v>10434</v>
          </cell>
          <cell r="F1565" t="str">
            <v>Диван    " Сиеста"</v>
          </cell>
          <cell r="G1565">
            <v>2013</v>
          </cell>
          <cell r="H1565">
            <v>41605</v>
          </cell>
          <cell r="I1565" t="str">
            <v>Furniture BSTP</v>
          </cell>
          <cell r="J1565">
            <v>24.99</v>
          </cell>
          <cell r="K1565">
            <v>0</v>
          </cell>
          <cell r="L1565">
            <v>24.99</v>
          </cell>
        </row>
        <row r="1566">
          <cell r="E1566">
            <v>912</v>
          </cell>
          <cell r="F1566" t="str">
            <v>Забор металический</v>
          </cell>
          <cell r="G1566">
            <v>2003</v>
          </cell>
          <cell r="H1566">
            <v>37956</v>
          </cell>
          <cell r="I1566" t="str">
            <v>Land improvements BSTP</v>
          </cell>
          <cell r="J1566">
            <v>39251.729761625538</v>
          </cell>
          <cell r="K1566">
            <v>0</v>
          </cell>
          <cell r="L1566">
            <v>39251.729761625538</v>
          </cell>
        </row>
        <row r="1567">
          <cell r="E1567">
            <v>365</v>
          </cell>
          <cell r="F1567" t="str">
            <v>Забор огрождение по порту</v>
          </cell>
          <cell r="G1567">
            <v>1996</v>
          </cell>
          <cell r="H1567">
            <v>35096</v>
          </cell>
          <cell r="I1567" t="str">
            <v>Land improvements BSTP</v>
          </cell>
          <cell r="J1567">
            <v>46913.559082393695</v>
          </cell>
          <cell r="K1567">
            <v>0</v>
          </cell>
          <cell r="L1567">
            <v>46913.559082393695</v>
          </cell>
        </row>
        <row r="1568">
          <cell r="E1568">
            <v>9064</v>
          </cell>
          <cell r="F1568" t="str">
            <v>Ограда территории 111,5 п/м (автостоянки)</v>
          </cell>
          <cell r="G1568">
            <v>2010</v>
          </cell>
          <cell r="H1568">
            <v>40543</v>
          </cell>
          <cell r="I1568" t="str">
            <v>Land improvements BSTP</v>
          </cell>
          <cell r="J1568">
            <v>5927.394154058813</v>
          </cell>
          <cell r="K1568">
            <v>0</v>
          </cell>
          <cell r="L1568">
            <v>5927.394154058813</v>
          </cell>
        </row>
        <row r="1569">
          <cell r="E1569">
            <v>6679</v>
          </cell>
          <cell r="F1569" t="str">
            <v>Складская площадь причал №8</v>
          </cell>
          <cell r="G1569">
            <v>2010</v>
          </cell>
          <cell r="H1569">
            <v>40179</v>
          </cell>
          <cell r="I1569" t="str">
            <v>Land improvements BSTP</v>
          </cell>
          <cell r="J1569">
            <v>713742.88643031346</v>
          </cell>
          <cell r="K1569">
            <v>0</v>
          </cell>
          <cell r="L1569">
            <v>713742.88643031346</v>
          </cell>
        </row>
        <row r="1570">
          <cell r="E1570">
            <v>6680</v>
          </cell>
          <cell r="F1570" t="str">
            <v>Складская площадь причал №9</v>
          </cell>
          <cell r="G1570">
            <v>2010</v>
          </cell>
          <cell r="H1570">
            <v>40179</v>
          </cell>
          <cell r="I1570" t="str">
            <v>Land improvements BSTP</v>
          </cell>
          <cell r="J1570">
            <v>978248.92951845203</v>
          </cell>
          <cell r="K1570">
            <v>0</v>
          </cell>
          <cell r="L1570">
            <v>978248.92951845203</v>
          </cell>
        </row>
        <row r="1571">
          <cell r="E1571">
            <v>9245</v>
          </cell>
          <cell r="F1571" t="str">
            <v>Asus Ultrabook UX31E 2467M/1FZ/4GB/RU/1ARY/WOC/V/WC4/VM</v>
          </cell>
          <cell r="G1571">
            <v>2012</v>
          </cell>
          <cell r="H1571">
            <v>41104</v>
          </cell>
          <cell r="I1571" t="str">
            <v>Electronic equipment BSTP</v>
          </cell>
          <cell r="J1571">
            <v>9.2100000000000009</v>
          </cell>
          <cell r="K1571">
            <v>0</v>
          </cell>
          <cell r="L1571">
            <v>9.2100000000000009</v>
          </cell>
        </row>
        <row r="1572">
          <cell r="E1572">
            <v>20586</v>
          </cell>
          <cell r="F1572" t="str">
            <v>Аппарат сварочный переносной</v>
          </cell>
          <cell r="G1572">
            <v>2024</v>
          </cell>
          <cell r="H1572" t="str">
            <v>28.03.2024</v>
          </cell>
          <cell r="I1572" t="str">
            <v>Machinery &amp; Equipment BSTP</v>
          </cell>
          <cell r="K1572" t="str">
            <v>ДОБАВЛЕНО</v>
          </cell>
          <cell r="L1572">
            <v>197.16</v>
          </cell>
        </row>
        <row r="1573">
          <cell r="E1573">
            <v>20664</v>
          </cell>
          <cell r="F1573" t="str">
            <v>Бензопила</v>
          </cell>
          <cell r="G1573">
            <v>2024</v>
          </cell>
          <cell r="H1573" t="str">
            <v>22.08.2024</v>
          </cell>
          <cell r="I1573" t="str">
            <v>Machinery &amp; Equipment BSTP</v>
          </cell>
          <cell r="K1573" t="str">
            <v>ДОБАВЛЕНО</v>
          </cell>
          <cell r="L1573">
            <v>105.68</v>
          </cell>
        </row>
        <row r="1574">
          <cell r="E1574">
            <v>20300</v>
          </cell>
          <cell r="F1574" t="str">
            <v>Газоанализатор (марки Growcon)</v>
          </cell>
          <cell r="G1574">
            <v>2022</v>
          </cell>
          <cell r="H1574" t="str">
            <v>31.12.2022</v>
          </cell>
          <cell r="I1574" t="str">
            <v>Machinery &amp; Equipment BSTP</v>
          </cell>
          <cell r="K1574" t="str">
            <v>ДОБАВЛЕНО</v>
          </cell>
          <cell r="L1574">
            <v>754.82</v>
          </cell>
        </row>
        <row r="1575">
          <cell r="E1575">
            <v>20482</v>
          </cell>
          <cell r="F1575" t="str">
            <v>Газонокасилка MODERN TECHNICS 2,8  кв</v>
          </cell>
          <cell r="G1575">
            <v>2023</v>
          </cell>
          <cell r="H1575" t="str">
            <v>31.08.2023</v>
          </cell>
          <cell r="I1575" t="str">
            <v>Machinery &amp; Equipment BSTP</v>
          </cell>
          <cell r="K1575" t="str">
            <v>ДОБАВЛЕНО</v>
          </cell>
          <cell r="L1575">
            <v>67.94</v>
          </cell>
        </row>
        <row r="1576">
          <cell r="E1576">
            <v>20483</v>
          </cell>
          <cell r="F1576" t="str">
            <v>Газонокасилка MODERN TECHNICS 2,8  кв</v>
          </cell>
          <cell r="G1576">
            <v>2023</v>
          </cell>
          <cell r="H1576" t="str">
            <v>31.08.2023</v>
          </cell>
          <cell r="I1576" t="str">
            <v>Machinery &amp; Equipment BSTP</v>
          </cell>
          <cell r="K1576" t="str">
            <v>ДОБАВЛЕНО</v>
          </cell>
          <cell r="L1576">
            <v>67.94</v>
          </cell>
        </row>
        <row r="1577">
          <cell r="E1577">
            <v>20686</v>
          </cell>
          <cell r="F1577" t="str">
            <v>ГЗП (3т) телескопическая стрела для автопогрузчиков</v>
          </cell>
          <cell r="G1577">
            <v>2024</v>
          </cell>
          <cell r="H1577" t="str">
            <v>23.12.2024</v>
          </cell>
          <cell r="I1577" t="str">
            <v>Machinery &amp; Equipment BSTP</v>
          </cell>
          <cell r="K1577" t="str">
            <v>ДОБАВЛЕНО</v>
          </cell>
          <cell r="L1577">
            <v>8310.16</v>
          </cell>
        </row>
        <row r="1578">
          <cell r="E1578">
            <v>20685</v>
          </cell>
          <cell r="F1578" t="str">
            <v>ГЗП (3т) телескопическая стрела для автопогрузчиков</v>
          </cell>
          <cell r="G1578">
            <v>2024</v>
          </cell>
          <cell r="H1578" t="str">
            <v>23.12.2024</v>
          </cell>
          <cell r="I1578" t="str">
            <v>Machinery &amp; Equipment BSTP</v>
          </cell>
          <cell r="K1578" t="str">
            <v>ДОБАВЛЕНО</v>
          </cell>
          <cell r="L1578">
            <v>8310.16</v>
          </cell>
        </row>
        <row r="1579">
          <cell r="E1579">
            <v>20581</v>
          </cell>
          <cell r="F1579" t="str">
            <v>Гидравлический подъемник модели MSF-58</v>
          </cell>
          <cell r="G1579">
            <v>2024</v>
          </cell>
          <cell r="H1579" t="str">
            <v>01.02.2024</v>
          </cell>
          <cell r="I1579" t="str">
            <v>Machinery &amp; Equipment BSTP</v>
          </cell>
          <cell r="K1579" t="str">
            <v>ДОБАВЛЕНО</v>
          </cell>
          <cell r="L1579">
            <v>23884.85</v>
          </cell>
        </row>
        <row r="1580">
          <cell r="E1580">
            <v>20530</v>
          </cell>
          <cell r="F1580" t="str">
            <v xml:space="preserve">Домкрат 200т гидравлический в комплекте со станцией </v>
          </cell>
          <cell r="G1580">
            <v>2024</v>
          </cell>
          <cell r="H1580" t="str">
            <v>04.01.2024</v>
          </cell>
          <cell r="I1580" t="str">
            <v>Machinery &amp; Equipment BSTP</v>
          </cell>
          <cell r="K1580" t="str">
            <v>ДОБАВЛЕНО</v>
          </cell>
          <cell r="L1580">
            <v>13750.81</v>
          </cell>
        </row>
        <row r="1581">
          <cell r="E1581">
            <v>20343</v>
          </cell>
          <cell r="F1581" t="str">
            <v>Захват боковой  6т для листовой стали (комплект)</v>
          </cell>
          <cell r="G1581">
            <v>2023</v>
          </cell>
          <cell r="H1581" t="str">
            <v>15.02.2023</v>
          </cell>
          <cell r="I1581" t="str">
            <v>Machinery &amp; Equipment BSTP</v>
          </cell>
          <cell r="K1581" t="str">
            <v>ДОБАВЛЕНО</v>
          </cell>
          <cell r="L1581">
            <v>1710.6</v>
          </cell>
        </row>
        <row r="1582">
          <cell r="E1582">
            <v>20344</v>
          </cell>
          <cell r="F1582" t="str">
            <v>Захват боковой  6т для листовой стали (комплект)</v>
          </cell>
          <cell r="G1582">
            <v>2023</v>
          </cell>
          <cell r="H1582" t="str">
            <v>15.02.2023</v>
          </cell>
          <cell r="I1582" t="str">
            <v>Machinery &amp; Equipment BSTP</v>
          </cell>
          <cell r="K1582" t="str">
            <v>ДОБАВЛЕНО</v>
          </cell>
          <cell r="L1582">
            <v>1710.6</v>
          </cell>
        </row>
        <row r="1583">
          <cell r="E1583">
            <v>20345</v>
          </cell>
          <cell r="F1583" t="str">
            <v>Захват боковой  6т для листовой стали (комплект)</v>
          </cell>
          <cell r="G1583">
            <v>2023</v>
          </cell>
          <cell r="H1583" t="str">
            <v>15.02.2023</v>
          </cell>
          <cell r="I1583" t="str">
            <v>Machinery &amp; Equipment BSTP</v>
          </cell>
          <cell r="K1583" t="str">
            <v>ДОБАВЛЕНО</v>
          </cell>
          <cell r="L1583">
            <v>1710.6</v>
          </cell>
        </row>
        <row r="1584">
          <cell r="E1584">
            <v>20342</v>
          </cell>
          <cell r="F1584" t="str">
            <v>Захват боковой  6т для листовой стали (комплект)</v>
          </cell>
          <cell r="G1584">
            <v>2023</v>
          </cell>
          <cell r="H1584" t="str">
            <v>15.02.2023</v>
          </cell>
          <cell r="I1584" t="str">
            <v>Machinery &amp; Equipment BSTP</v>
          </cell>
          <cell r="K1584" t="str">
            <v>ДОБАВЛЕНО</v>
          </cell>
          <cell r="L1584">
            <v>1710.6</v>
          </cell>
        </row>
        <row r="1585">
          <cell r="E1585">
            <v>20341</v>
          </cell>
          <cell r="F1585" t="str">
            <v>Захват боковой  6т для листовой стали (комплект)</v>
          </cell>
          <cell r="G1585">
            <v>2023</v>
          </cell>
          <cell r="H1585" t="str">
            <v>15.02.2023</v>
          </cell>
          <cell r="I1585" t="str">
            <v>Machinery &amp; Equipment BSTP</v>
          </cell>
          <cell r="K1585" t="str">
            <v>ДОБАВЛЕНО</v>
          </cell>
          <cell r="L1585">
            <v>1710.6</v>
          </cell>
        </row>
        <row r="1586">
          <cell r="E1586">
            <v>20529</v>
          </cell>
          <cell r="F1586" t="str">
            <v>Захватное приспособление ГЗП для автотранспорта ( грузоподъемностю 32т.)</v>
          </cell>
          <cell r="G1586">
            <v>2024</v>
          </cell>
          <cell r="H1586" t="str">
            <v>12.01.2024</v>
          </cell>
          <cell r="I1586" t="str">
            <v>Machinery &amp; Equipment BSTP</v>
          </cell>
          <cell r="K1586" t="str">
            <v>ДОБАВЛЕНО</v>
          </cell>
          <cell r="L1586">
            <v>19576.259999999998</v>
          </cell>
        </row>
        <row r="1587">
          <cell r="E1587">
            <v>20613</v>
          </cell>
          <cell r="F1587" t="str">
            <v>Компрессор воздушный передвижной дизельный SOLLANTмодели  SLTDP 110</v>
          </cell>
          <cell r="G1587">
            <v>2024</v>
          </cell>
          <cell r="H1587" t="str">
            <v>01.05.2024</v>
          </cell>
          <cell r="I1587" t="str">
            <v>Machinery &amp; Equipment BSTP</v>
          </cell>
          <cell r="K1587" t="str">
            <v>ДОБАВЛЕНО</v>
          </cell>
          <cell r="L1587">
            <v>25662.57</v>
          </cell>
        </row>
        <row r="1588">
          <cell r="E1588">
            <v>20297</v>
          </cell>
          <cell r="F1588" t="str">
            <v>Медно - сульфатный сварочный электрод</v>
          </cell>
          <cell r="G1588">
            <v>2022</v>
          </cell>
          <cell r="H1588" t="str">
            <v>22.12.2022</v>
          </cell>
          <cell r="I1588" t="str">
            <v>Machinery &amp; Equipment BSTP</v>
          </cell>
          <cell r="K1588" t="str">
            <v>ДОБАВЛЕНО</v>
          </cell>
          <cell r="L1588">
            <v>810.57</v>
          </cell>
        </row>
        <row r="1589">
          <cell r="E1589">
            <v>20697</v>
          </cell>
          <cell r="F1589" t="str">
            <v>Обратный съемник большого усилия TMBS 100E</v>
          </cell>
          <cell r="G1589">
            <v>2024</v>
          </cell>
          <cell r="H1589" t="str">
            <v>26.12.2024</v>
          </cell>
          <cell r="I1589" t="str">
            <v>Machinery &amp; Equipment BSTP</v>
          </cell>
          <cell r="K1589" t="str">
            <v>ДОБАВЛЕНО</v>
          </cell>
          <cell r="L1589">
            <v>4453.47</v>
          </cell>
        </row>
        <row r="1590">
          <cell r="E1590">
            <v>20696</v>
          </cell>
          <cell r="F1590" t="str">
            <v>Обратный съемник большого усилия TMBS 100E</v>
          </cell>
          <cell r="G1590">
            <v>2024</v>
          </cell>
          <cell r="H1590" t="str">
            <v>26.12.2024</v>
          </cell>
          <cell r="I1590" t="str">
            <v>Machinery &amp; Equipment BSTP</v>
          </cell>
          <cell r="K1590" t="str">
            <v>ДОБАВЛЕНО</v>
          </cell>
          <cell r="L1590">
            <v>4453.47</v>
          </cell>
        </row>
        <row r="1591">
          <cell r="E1591">
            <v>20616</v>
          </cell>
          <cell r="F1591" t="str">
            <v>Отбойник  резиновый  1000/500/1500 mm</v>
          </cell>
          <cell r="G1591">
            <v>2024</v>
          </cell>
          <cell r="H1591" t="str">
            <v>22.05.2024</v>
          </cell>
          <cell r="I1591" t="str">
            <v>Machinery &amp; Equipment BSTP</v>
          </cell>
          <cell r="K1591" t="str">
            <v>ДОБАВЛЕНО</v>
          </cell>
          <cell r="L1591">
            <v>2002.43</v>
          </cell>
        </row>
        <row r="1592">
          <cell r="E1592">
            <v>20461</v>
          </cell>
          <cell r="F1592" t="str">
            <v>Отбойник  резиновый  1000/500/1500 mm</v>
          </cell>
          <cell r="G1592">
            <v>2023</v>
          </cell>
          <cell r="H1592" t="str">
            <v>12.06.2023</v>
          </cell>
          <cell r="I1592" t="str">
            <v>Machinery &amp; Equipment BSTP</v>
          </cell>
          <cell r="K1592" t="str">
            <v>ДОБАВЛЕНО</v>
          </cell>
          <cell r="L1592">
            <v>2002.43</v>
          </cell>
        </row>
        <row r="1593">
          <cell r="E1593">
            <v>20460</v>
          </cell>
          <cell r="F1593" t="str">
            <v>Отбойник  резиновый  1000/500/1500 mm</v>
          </cell>
          <cell r="G1593">
            <v>2023</v>
          </cell>
          <cell r="H1593" t="str">
            <v>02.06.2023</v>
          </cell>
          <cell r="I1593" t="str">
            <v>Machinery &amp; Equipment BSTP</v>
          </cell>
          <cell r="K1593" t="str">
            <v>ДОБАВЛЕНО</v>
          </cell>
          <cell r="L1593">
            <v>2002.43</v>
          </cell>
        </row>
        <row r="1594">
          <cell r="E1594">
            <v>20085</v>
          </cell>
          <cell r="F1594" t="str">
            <v>Отбойник резиновый 1000/500/1500mm</v>
          </cell>
          <cell r="G1594">
            <v>2022</v>
          </cell>
          <cell r="H1594" t="str">
            <v>25.10.2022</v>
          </cell>
          <cell r="I1594" t="str">
            <v>Machinery &amp; Equipment BSTP</v>
          </cell>
          <cell r="K1594" t="str">
            <v>ДОБАВЛЕНО</v>
          </cell>
          <cell r="L1594">
            <v>2002.43</v>
          </cell>
        </row>
        <row r="1595">
          <cell r="E1595">
            <v>20675</v>
          </cell>
          <cell r="F1595" t="str">
            <v>Отбойник резиновый 400/200/2000мм</v>
          </cell>
          <cell r="G1595">
            <v>2024</v>
          </cell>
          <cell r="H1595" t="str">
            <v>07.08.2024</v>
          </cell>
          <cell r="I1595" t="str">
            <v>Machinery &amp; Equipment BSTP</v>
          </cell>
          <cell r="K1595" t="str">
            <v>ДОБАВЛЕНО</v>
          </cell>
          <cell r="L1595">
            <v>309.01</v>
          </cell>
        </row>
        <row r="1596">
          <cell r="E1596">
            <v>20663</v>
          </cell>
          <cell r="F1596" t="str">
            <v>Сварочный аппарат</v>
          </cell>
          <cell r="G1596">
            <v>2024</v>
          </cell>
          <cell r="H1596" t="str">
            <v>22.08.2024</v>
          </cell>
          <cell r="I1596" t="str">
            <v>Machinery &amp; Equipment BSTP</v>
          </cell>
          <cell r="K1596" t="str">
            <v>ДОБАВЛЕНО</v>
          </cell>
          <cell r="L1596">
            <v>90.58</v>
          </cell>
        </row>
        <row r="1597">
          <cell r="E1597">
            <v>20513</v>
          </cell>
          <cell r="F1597" t="str">
            <v>Система пожарных кранов с пожарными рукавами в цеху РМГ и крановой механ.</v>
          </cell>
          <cell r="G1597">
            <v>2023</v>
          </cell>
          <cell r="H1597" t="str">
            <v>31.12.2023</v>
          </cell>
          <cell r="I1597" t="str">
            <v>Machinery &amp; Equipment BSTP</v>
          </cell>
          <cell r="K1597" t="str">
            <v>ДОБАВЛЕНО</v>
          </cell>
          <cell r="L1597">
            <v>35530.089999999997</v>
          </cell>
        </row>
        <row r="1598">
          <cell r="E1598">
            <v>20462</v>
          </cell>
          <cell r="F1598" t="str">
            <v>Стенд пожарный с инвентарем</v>
          </cell>
          <cell r="G1598">
            <v>2023</v>
          </cell>
          <cell r="H1598" t="str">
            <v>14.06.2023</v>
          </cell>
          <cell r="I1598" t="str">
            <v>Machinery &amp; Equipment BSTP</v>
          </cell>
          <cell r="K1598" t="str">
            <v>ДОБАВЛЕНО</v>
          </cell>
          <cell r="L1598">
            <v>430.21</v>
          </cell>
        </row>
        <row r="1599">
          <cell r="E1599">
            <v>20463</v>
          </cell>
          <cell r="F1599" t="str">
            <v>Стенд пожарный с инвентарем</v>
          </cell>
          <cell r="G1599">
            <v>2023</v>
          </cell>
          <cell r="H1599" t="str">
            <v>14.06.2023</v>
          </cell>
          <cell r="I1599" t="str">
            <v>Machinery &amp; Equipment BSTP</v>
          </cell>
          <cell r="K1599" t="str">
            <v>ДОБАВЛЕНО</v>
          </cell>
          <cell r="L1599">
            <v>430.21</v>
          </cell>
        </row>
        <row r="1600">
          <cell r="E1600">
            <v>20464</v>
          </cell>
          <cell r="F1600" t="str">
            <v>Стенд пожарный с инвентарем</v>
          </cell>
          <cell r="G1600">
            <v>2023</v>
          </cell>
          <cell r="H1600" t="str">
            <v>14.06.2023</v>
          </cell>
          <cell r="I1600" t="str">
            <v>Machinery &amp; Equipment BSTP</v>
          </cell>
          <cell r="K1600" t="str">
            <v>ДОБАВЛЕНО</v>
          </cell>
          <cell r="L1600">
            <v>430.21</v>
          </cell>
        </row>
        <row r="1601">
          <cell r="E1601">
            <v>20465</v>
          </cell>
          <cell r="F1601" t="str">
            <v>Стенд пожарный с инвентарем</v>
          </cell>
          <cell r="G1601">
            <v>2023</v>
          </cell>
          <cell r="H1601" t="str">
            <v>14.06.2023</v>
          </cell>
          <cell r="I1601" t="str">
            <v>Machinery &amp; Equipment BSTP</v>
          </cell>
          <cell r="K1601" t="str">
            <v>ДОБАВЛЕНО</v>
          </cell>
          <cell r="L1601">
            <v>430.21</v>
          </cell>
        </row>
        <row r="1602">
          <cell r="E1602">
            <v>20466</v>
          </cell>
          <cell r="F1602" t="str">
            <v>Стенд пожарный с инвентарем</v>
          </cell>
          <cell r="G1602">
            <v>2023</v>
          </cell>
          <cell r="H1602" t="str">
            <v>14.06.2023</v>
          </cell>
          <cell r="I1602" t="str">
            <v>Machinery &amp; Equipment BSTP</v>
          </cell>
          <cell r="K1602" t="str">
            <v>ДОБАВЛЕНО</v>
          </cell>
          <cell r="L1602">
            <v>430.21</v>
          </cell>
        </row>
        <row r="1603">
          <cell r="E1603">
            <v>20467</v>
          </cell>
          <cell r="F1603" t="str">
            <v>Стенд пожарный с инвентарем</v>
          </cell>
          <cell r="G1603">
            <v>2023</v>
          </cell>
          <cell r="H1603" t="str">
            <v>14.06.2023</v>
          </cell>
          <cell r="I1603" t="str">
            <v>Machinery &amp; Equipment BSTP</v>
          </cell>
          <cell r="K1603" t="str">
            <v>ДОБАВЛЕНО</v>
          </cell>
          <cell r="L1603">
            <v>430.21</v>
          </cell>
        </row>
        <row r="1604">
          <cell r="E1604">
            <v>20086</v>
          </cell>
          <cell r="F1604" t="str">
            <v>Строителная леса двух платформная 2X10m (ხარაჩო)</v>
          </cell>
          <cell r="G1604">
            <v>2022</v>
          </cell>
          <cell r="H1604" t="str">
            <v>17.10.2022</v>
          </cell>
          <cell r="I1604" t="str">
            <v>Machinery &amp; Equipment BSTP</v>
          </cell>
          <cell r="K1604" t="str">
            <v>ДОБАВЛЕНО</v>
          </cell>
          <cell r="L1604">
            <v>1117.1400000000001</v>
          </cell>
        </row>
        <row r="1605">
          <cell r="E1605">
            <v>20694</v>
          </cell>
          <cell r="F1605" t="str">
            <v>Съемник со встроенным приводом POST</v>
          </cell>
          <cell r="G1605">
            <v>2024</v>
          </cell>
          <cell r="H1605" t="str">
            <v>26.12.2024</v>
          </cell>
          <cell r="I1605" t="str">
            <v>Machinery &amp; Equipment BSTP</v>
          </cell>
          <cell r="K1605" t="str">
            <v>ДОБАВЛЕНО</v>
          </cell>
          <cell r="L1605">
            <v>4453.47</v>
          </cell>
        </row>
        <row r="1606">
          <cell r="E1606">
            <v>20695</v>
          </cell>
          <cell r="F1606" t="str">
            <v>Съемник со встроенным приводом POST</v>
          </cell>
          <cell r="G1606">
            <v>2024</v>
          </cell>
          <cell r="H1606" t="str">
            <v>26.12.2024</v>
          </cell>
          <cell r="I1606" t="str">
            <v>Machinery &amp; Equipment BSTP</v>
          </cell>
          <cell r="K1606" t="str">
            <v>ДОБАВЛЕНО</v>
          </cell>
          <cell r="L1606">
            <v>4453.47</v>
          </cell>
        </row>
        <row r="1607">
          <cell r="E1607">
            <v>20301</v>
          </cell>
          <cell r="F1607" t="str">
            <v>Тепловизор (термо - камера) (FLUKE Ti 400 60гц 320х240</v>
          </cell>
          <cell r="G1607">
            <v>2022</v>
          </cell>
          <cell r="H1607" t="str">
            <v>30.12.2022</v>
          </cell>
          <cell r="I1607" t="str">
            <v>Machinery &amp; Equipment BSTP</v>
          </cell>
          <cell r="K1607" t="str">
            <v>ДОБАВЛЕНО</v>
          </cell>
          <cell r="L1607">
            <v>13742.08</v>
          </cell>
        </row>
        <row r="1608">
          <cell r="E1608">
            <v>20588</v>
          </cell>
          <cell r="F1608" t="str">
            <v>Тиск большой</v>
          </cell>
          <cell r="G1608">
            <v>2024</v>
          </cell>
          <cell r="H1608" t="str">
            <v>29.03.2024</v>
          </cell>
          <cell r="I1608" t="str">
            <v>Machinery &amp; Equipment BSTP</v>
          </cell>
          <cell r="K1608" t="str">
            <v>ДОБАВЛЕНО</v>
          </cell>
          <cell r="L1608">
            <v>379.44</v>
          </cell>
        </row>
        <row r="1609">
          <cell r="E1609">
            <v>20339</v>
          </cell>
          <cell r="F1609" t="str">
            <v>Траверса грузовая г/п  16т длина 6м</v>
          </cell>
          <cell r="G1609">
            <v>2023</v>
          </cell>
          <cell r="H1609" t="str">
            <v>02.02.2023</v>
          </cell>
          <cell r="I1609" t="str">
            <v>Machinery &amp; Equipment BSTP</v>
          </cell>
          <cell r="K1609" t="str">
            <v>ДОБАВЛЕНО</v>
          </cell>
          <cell r="L1609">
            <v>6933.22</v>
          </cell>
        </row>
        <row r="1610">
          <cell r="E1610">
            <v>20340</v>
          </cell>
          <cell r="F1610" t="str">
            <v>Траверса грузовая г/п 28т длина 8м</v>
          </cell>
          <cell r="G1610">
            <v>2023</v>
          </cell>
          <cell r="H1610" t="str">
            <v>02.02.2023</v>
          </cell>
          <cell r="I1610" t="str">
            <v>Machinery &amp; Equipment BSTP</v>
          </cell>
          <cell r="K1610" t="str">
            <v>ДОБАВЛЕНО</v>
          </cell>
          <cell r="L1610">
            <v>11747.95</v>
          </cell>
        </row>
        <row r="1611">
          <cell r="E1611">
            <v>20084</v>
          </cell>
          <cell r="F1611" t="str">
            <v>Трап для ремонта судов</v>
          </cell>
          <cell r="G1611">
            <v>2022</v>
          </cell>
          <cell r="H1611" t="str">
            <v>06.10.2022</v>
          </cell>
          <cell r="I1611" t="str">
            <v>Machinery &amp; Equipment BSTP</v>
          </cell>
          <cell r="K1611" t="str">
            <v>ДОБАВЛЕНО</v>
          </cell>
          <cell r="L1611">
            <v>1499.7</v>
          </cell>
        </row>
        <row r="1612">
          <cell r="E1612">
            <v>20298</v>
          </cell>
          <cell r="F1612" t="str">
            <v>Шлагбаум BENINCA- LADY.4.</v>
          </cell>
          <cell r="G1612">
            <v>2022</v>
          </cell>
          <cell r="H1612" t="str">
            <v>31.12.2022</v>
          </cell>
          <cell r="I1612" t="str">
            <v>Machinery &amp; Equipment BSTP</v>
          </cell>
          <cell r="K1612" t="str">
            <v>ДОБАВЛЕНО</v>
          </cell>
          <cell r="L1612">
            <v>2866.83</v>
          </cell>
        </row>
        <row r="1613">
          <cell r="E1613">
            <v>20299</v>
          </cell>
          <cell r="F1613" t="str">
            <v>Шлагбаум BENINCA- LADY.4.</v>
          </cell>
          <cell r="G1613">
            <v>2022</v>
          </cell>
          <cell r="H1613" t="str">
            <v>31.12.2022</v>
          </cell>
          <cell r="I1613" t="str">
            <v>Machinery &amp; Equipment BSTP</v>
          </cell>
          <cell r="K1613" t="str">
            <v>ДОБАВЛЕНО</v>
          </cell>
          <cell r="L1613">
            <v>2866.83</v>
          </cell>
        </row>
        <row r="1614">
          <cell r="E1614">
            <v>20069</v>
          </cell>
          <cell r="F1614" t="str">
            <v>Шредер FEL -6456906</v>
          </cell>
          <cell r="G1614">
            <v>2022</v>
          </cell>
          <cell r="H1614">
            <v>44691</v>
          </cell>
          <cell r="I1614" t="str">
            <v>Office equipment BSTP</v>
          </cell>
          <cell r="J1614">
            <v>0</v>
          </cell>
        </row>
        <row r="1615">
          <cell r="E1615">
            <v>20681</v>
          </cell>
          <cell r="F1615" t="str">
            <v>Аппарат для кофе (PHILIPS EP5045/10)</v>
          </cell>
          <cell r="G1615">
            <v>2024</v>
          </cell>
          <cell r="H1615" t="str">
            <v>08.11.2024</v>
          </cell>
          <cell r="I1615" t="str">
            <v>Office equipment BSTP</v>
          </cell>
          <cell r="K1615" t="str">
            <v>ДОБАВЛЕНО</v>
          </cell>
          <cell r="L1615">
            <v>905.79</v>
          </cell>
        </row>
        <row r="1616">
          <cell r="E1616">
            <v>20682</v>
          </cell>
          <cell r="F1616" t="str">
            <v>Водонагреватель электра бытовой на 80л THERMEX</v>
          </cell>
          <cell r="G1616">
            <v>2024</v>
          </cell>
          <cell r="H1616" t="str">
            <v>01.11.2024</v>
          </cell>
          <cell r="I1616" t="str">
            <v>Office equipment BSTP</v>
          </cell>
          <cell r="K1616" t="str">
            <v>ДОБАВЛЕНО</v>
          </cell>
          <cell r="L1616">
            <v>120.77</v>
          </cell>
        </row>
        <row r="1617">
          <cell r="E1617">
            <v>20312</v>
          </cell>
          <cell r="F1617" t="str">
            <v>Камера IP DS 4мр color Vu (ночного ведения)</v>
          </cell>
          <cell r="G1617">
            <v>2023</v>
          </cell>
          <cell r="H1617" t="str">
            <v>05.01.2023</v>
          </cell>
          <cell r="I1617" t="str">
            <v>Office equipment BSTP</v>
          </cell>
          <cell r="K1617" t="str">
            <v>ДОБАВЛЕНО</v>
          </cell>
          <cell r="L1617">
            <v>309.93</v>
          </cell>
        </row>
        <row r="1618">
          <cell r="E1618">
            <v>20313</v>
          </cell>
          <cell r="F1618" t="str">
            <v>Камера IP DS 4мр color Vu (ночного ведения)</v>
          </cell>
          <cell r="G1618">
            <v>2023</v>
          </cell>
          <cell r="H1618" t="str">
            <v>05.01.2023</v>
          </cell>
          <cell r="I1618" t="str">
            <v>Office equipment BSTP</v>
          </cell>
          <cell r="K1618" t="str">
            <v>ДОБАВЛЕНО</v>
          </cell>
          <cell r="L1618">
            <v>309.93</v>
          </cell>
        </row>
        <row r="1619">
          <cell r="E1619">
            <v>20440</v>
          </cell>
          <cell r="F1619" t="str">
            <v>Кондиционер  MIDEA MSAB30HRNI</v>
          </cell>
          <cell r="G1619">
            <v>2023</v>
          </cell>
          <cell r="H1619" t="str">
            <v>29.03.2023</v>
          </cell>
          <cell r="I1619" t="str">
            <v>Office equipment BSTP</v>
          </cell>
          <cell r="K1619" t="str">
            <v>ДОБАВЛЕНО</v>
          </cell>
          <cell r="L1619">
            <v>1080.9100000000001</v>
          </cell>
        </row>
        <row r="1620">
          <cell r="E1620">
            <v>20441</v>
          </cell>
          <cell r="F1620" t="str">
            <v>Кондиционер  MIDEA MSAB30HRNI</v>
          </cell>
          <cell r="G1620">
            <v>2023</v>
          </cell>
          <cell r="H1620" t="str">
            <v>29.03.2023</v>
          </cell>
          <cell r="I1620" t="str">
            <v>Office equipment BSTP</v>
          </cell>
          <cell r="K1620" t="str">
            <v>ДОБАВЛЕНО</v>
          </cell>
          <cell r="L1620">
            <v>1080.9100000000001</v>
          </cell>
        </row>
        <row r="1621">
          <cell r="E1621">
            <v>20702</v>
          </cell>
          <cell r="F1621" t="str">
            <v>Кондиционер  MIDEA MSAF-12HRN8-T</v>
          </cell>
          <cell r="G1621">
            <v>2024</v>
          </cell>
          <cell r="H1621" t="str">
            <v>31.12.2024</v>
          </cell>
          <cell r="I1621" t="str">
            <v>Office equipment BSTP</v>
          </cell>
          <cell r="K1621" t="str">
            <v>ДОБАВЛЕНО</v>
          </cell>
          <cell r="L1621">
            <v>317.02999999999997</v>
          </cell>
        </row>
        <row r="1622">
          <cell r="E1622">
            <v>20703</v>
          </cell>
          <cell r="F1622" t="str">
            <v>Кондиционер  MIDEA MSAF-12HRN8-T</v>
          </cell>
          <cell r="G1622">
            <v>2024</v>
          </cell>
          <cell r="H1622" t="str">
            <v>31.12.2024</v>
          </cell>
          <cell r="I1622" t="str">
            <v>Office equipment BSTP</v>
          </cell>
          <cell r="K1622" t="str">
            <v>ДОБАВЛЕНО</v>
          </cell>
          <cell r="L1622">
            <v>317.02999999999997</v>
          </cell>
        </row>
        <row r="1623">
          <cell r="E1623">
            <v>20540</v>
          </cell>
          <cell r="F1623" t="str">
            <v>Кондиционер  MIDEA MSAF-18HRN8-T</v>
          </cell>
          <cell r="G1623">
            <v>2024</v>
          </cell>
          <cell r="H1623" t="str">
            <v>30.01.2024</v>
          </cell>
          <cell r="I1623" t="str">
            <v>Office equipment BSTP</v>
          </cell>
          <cell r="K1623" t="str">
            <v>ДОБАВЛЕНО</v>
          </cell>
          <cell r="L1623">
            <v>467.99</v>
          </cell>
        </row>
        <row r="1624">
          <cell r="E1624">
            <v>20701</v>
          </cell>
          <cell r="F1624" t="str">
            <v>Кондиционер  MIDEA MSAF-18HRN8-T</v>
          </cell>
          <cell r="G1624">
            <v>2024</v>
          </cell>
          <cell r="H1624" t="str">
            <v>31.12.2024</v>
          </cell>
          <cell r="I1624" t="str">
            <v>Office equipment BSTP</v>
          </cell>
          <cell r="K1624" t="str">
            <v>ДОБАВЛЕНО</v>
          </cell>
          <cell r="L1624">
            <v>467.99</v>
          </cell>
        </row>
        <row r="1625">
          <cell r="E1625">
            <v>20666</v>
          </cell>
          <cell r="F1625" t="str">
            <v>Кондиционер  MIDEA MSAF-18HRN8Т</v>
          </cell>
          <cell r="G1625">
            <v>2024</v>
          </cell>
          <cell r="H1625" t="str">
            <v>06.08.2024</v>
          </cell>
          <cell r="I1625" t="str">
            <v>Office equipment BSTP</v>
          </cell>
          <cell r="K1625" t="str">
            <v>ДОБАВЛЕНО</v>
          </cell>
          <cell r="L1625">
            <v>483.09</v>
          </cell>
        </row>
        <row r="1626">
          <cell r="E1626">
            <v>20704</v>
          </cell>
          <cell r="F1626" t="str">
            <v>Кондиционер  MIDEA MSAF-18HRТ8W</v>
          </cell>
          <cell r="G1626">
            <v>2024</v>
          </cell>
          <cell r="H1626" t="str">
            <v>31.12.2024</v>
          </cell>
          <cell r="I1626" t="str">
            <v>Office equipment BSTP</v>
          </cell>
          <cell r="K1626" t="str">
            <v>ДОБАВЛЕНО</v>
          </cell>
          <cell r="L1626">
            <v>467.99</v>
          </cell>
        </row>
        <row r="1627">
          <cell r="E1627">
            <v>20294</v>
          </cell>
          <cell r="F1627" t="str">
            <v>Кондиционер ARI2TQHQAURNER</v>
          </cell>
          <cell r="G1627">
            <v>2022</v>
          </cell>
          <cell r="H1627" t="str">
            <v>31.12.2022</v>
          </cell>
          <cell r="I1627" t="str">
            <v>Office equipment BSTP</v>
          </cell>
          <cell r="K1627" t="str">
            <v>ДОБАВЛЕНО</v>
          </cell>
          <cell r="L1627">
            <v>425.42</v>
          </cell>
        </row>
        <row r="1628">
          <cell r="E1628">
            <v>20436</v>
          </cell>
          <cell r="F1628" t="str">
            <v>Кондиционер MIDEA MSAF-18HRN8-W</v>
          </cell>
          <cell r="G1628">
            <v>2023</v>
          </cell>
          <cell r="H1628" t="str">
            <v>16.03.2023</v>
          </cell>
          <cell r="I1628" t="str">
            <v>Office equipment BSTP</v>
          </cell>
          <cell r="K1628" t="str">
            <v>ДОБАВЛЕНО</v>
          </cell>
          <cell r="L1628">
            <v>513.28</v>
          </cell>
        </row>
        <row r="1629">
          <cell r="E1629">
            <v>20473</v>
          </cell>
          <cell r="F1629" t="str">
            <v>Кондиционер MIDEA MSAF-18HRN8-W</v>
          </cell>
          <cell r="G1629">
            <v>2023</v>
          </cell>
          <cell r="H1629" t="str">
            <v>31.07.2023</v>
          </cell>
          <cell r="I1629" t="str">
            <v>Office equipment BSTP</v>
          </cell>
          <cell r="K1629" t="str">
            <v>ДОБАВЛЕНО</v>
          </cell>
          <cell r="L1629">
            <v>483.09</v>
          </cell>
        </row>
        <row r="1630">
          <cell r="E1630">
            <v>20665</v>
          </cell>
          <cell r="F1630" t="str">
            <v>Кондиционер MIDEA MSAF-18HRN8-Т</v>
          </cell>
          <cell r="G1630">
            <v>2024</v>
          </cell>
          <cell r="H1630" t="str">
            <v>05.08.2024</v>
          </cell>
          <cell r="I1630" t="str">
            <v>Office equipment BSTP</v>
          </cell>
          <cell r="K1630" t="str">
            <v>ДОБАВЛЕНО</v>
          </cell>
          <cell r="L1630">
            <v>603.86</v>
          </cell>
        </row>
        <row r="1631">
          <cell r="E1631">
            <v>20456</v>
          </cell>
          <cell r="F1631" t="str">
            <v>Кондиционер MIDEA MSAF-24HRN8-W</v>
          </cell>
          <cell r="G1631">
            <v>2023</v>
          </cell>
          <cell r="H1631" t="str">
            <v>30.04.2023</v>
          </cell>
          <cell r="I1631" t="str">
            <v>Office equipment BSTP</v>
          </cell>
          <cell r="K1631" t="str">
            <v>ДОБАВЛЕНО</v>
          </cell>
          <cell r="L1631">
            <v>694.44</v>
          </cell>
        </row>
        <row r="1632">
          <cell r="E1632">
            <v>20479</v>
          </cell>
          <cell r="F1632" t="str">
            <v>кондиционера MIDEA MSAF-12HRN8-W</v>
          </cell>
          <cell r="G1632">
            <v>2023</v>
          </cell>
          <cell r="H1632" t="str">
            <v>31.08.2023</v>
          </cell>
          <cell r="I1632" t="str">
            <v>Office equipment BSTP</v>
          </cell>
          <cell r="K1632" t="str">
            <v>ДОБАВЛЕНО</v>
          </cell>
          <cell r="L1632">
            <v>347.22</v>
          </cell>
        </row>
        <row r="1633">
          <cell r="E1633">
            <v>20615</v>
          </cell>
          <cell r="F1633" t="str">
            <v>кондиционера MIDEA MSAF09HRN8W</v>
          </cell>
          <cell r="G1633">
            <v>2024</v>
          </cell>
          <cell r="H1633" t="str">
            <v>28.05.2024</v>
          </cell>
          <cell r="I1633" t="str">
            <v>Office equipment BSTP</v>
          </cell>
          <cell r="K1633" t="str">
            <v>ДОБАВЛЕНО</v>
          </cell>
          <cell r="L1633">
            <v>277.77999999999997</v>
          </cell>
        </row>
        <row r="1634">
          <cell r="E1634">
            <v>20614</v>
          </cell>
          <cell r="F1634" t="str">
            <v>Плита кухонная электрическая двухкомфорная</v>
          </cell>
          <cell r="G1634">
            <v>2024</v>
          </cell>
          <cell r="H1634" t="str">
            <v>28.05.2024</v>
          </cell>
          <cell r="I1634" t="str">
            <v>Office equipment BSTP</v>
          </cell>
          <cell r="K1634" t="str">
            <v>ДОБАВЛЕНО</v>
          </cell>
          <cell r="L1634">
            <v>81.52</v>
          </cell>
        </row>
        <row r="1635">
          <cell r="E1635">
            <v>20541</v>
          </cell>
          <cell r="F1635" t="str">
            <v>Раскладной диван (GARSIA)</v>
          </cell>
          <cell r="G1635">
            <v>2024</v>
          </cell>
          <cell r="H1635" t="str">
            <v>24.01.2024</v>
          </cell>
          <cell r="I1635" t="str">
            <v>Office equipment BSTP</v>
          </cell>
          <cell r="K1635" t="str">
            <v>ДОБАВЛЕНО</v>
          </cell>
          <cell r="L1635">
            <v>150.97</v>
          </cell>
        </row>
        <row r="1636">
          <cell r="E1636">
            <v>20542</v>
          </cell>
          <cell r="F1636" t="str">
            <v>Раскладной диван (GARSIA)</v>
          </cell>
          <cell r="G1636">
            <v>2024</v>
          </cell>
          <cell r="H1636" t="str">
            <v>24.01.2024</v>
          </cell>
          <cell r="I1636" t="str">
            <v>Office equipment BSTP</v>
          </cell>
          <cell r="K1636" t="str">
            <v>ДОБАВЛЕНО</v>
          </cell>
          <cell r="L1636">
            <v>150.97</v>
          </cell>
        </row>
        <row r="1637">
          <cell r="E1637">
            <v>20296</v>
          </cell>
          <cell r="F1637" t="str">
            <v>Стиральная машина</v>
          </cell>
          <cell r="G1637">
            <v>2022</v>
          </cell>
          <cell r="H1637" t="str">
            <v>31.12.2022</v>
          </cell>
          <cell r="I1637" t="str">
            <v>Office equipment BSTP</v>
          </cell>
          <cell r="K1637" t="str">
            <v>ДОБАВЛЕНО</v>
          </cell>
          <cell r="L1637">
            <v>196.26</v>
          </cell>
        </row>
        <row r="1638">
          <cell r="E1638">
            <v>20661</v>
          </cell>
          <cell r="F1638" t="str">
            <v>Стиральная машина SAMSUNG WW90T4041CELP</v>
          </cell>
          <cell r="G1638">
            <v>2024</v>
          </cell>
          <cell r="H1638" t="str">
            <v>31.07.2024</v>
          </cell>
          <cell r="I1638" t="str">
            <v>Office equipment BSTP</v>
          </cell>
          <cell r="K1638" t="str">
            <v>ДОБАВЛЕНО</v>
          </cell>
          <cell r="L1638">
            <v>389.49</v>
          </cell>
        </row>
        <row r="1639">
          <cell r="E1639">
            <v>20662</v>
          </cell>
          <cell r="F1639" t="str">
            <v>Стиральная машина SAMSUNG WW90T4041CELP</v>
          </cell>
          <cell r="G1639">
            <v>2024</v>
          </cell>
          <cell r="H1639" t="str">
            <v>31.07.2024</v>
          </cell>
          <cell r="I1639" t="str">
            <v>Office equipment BSTP</v>
          </cell>
          <cell r="K1639" t="str">
            <v>ДОБАВЛЕНО</v>
          </cell>
          <cell r="L1639">
            <v>389.49</v>
          </cell>
        </row>
        <row r="1640">
          <cell r="E1640">
            <v>20474</v>
          </cell>
          <cell r="F1640" t="str">
            <v>Телевизор 2E 32A06K</v>
          </cell>
          <cell r="G1640">
            <v>2023</v>
          </cell>
          <cell r="H1640" t="str">
            <v>31.07.2023</v>
          </cell>
          <cell r="I1640" t="str">
            <v>Office equipment BSTP</v>
          </cell>
          <cell r="K1640" t="str">
            <v>ДОБАВЛЕНО</v>
          </cell>
          <cell r="L1640">
            <v>105.68</v>
          </cell>
        </row>
        <row r="1641">
          <cell r="E1641">
            <v>20705</v>
          </cell>
          <cell r="F1641" t="str">
            <v>Телевизор LG 42LB5610</v>
          </cell>
          <cell r="G1641">
            <v>2024</v>
          </cell>
          <cell r="H1641" t="str">
            <v>31.12.2024</v>
          </cell>
          <cell r="I1641" t="str">
            <v>Office equipment BSTP</v>
          </cell>
          <cell r="K1641" t="str">
            <v>ДОБАВЛЕНО</v>
          </cell>
          <cell r="L1641">
            <v>634.04999999999995</v>
          </cell>
        </row>
        <row r="1642">
          <cell r="E1642">
            <v>20649</v>
          </cell>
          <cell r="F1642" t="str">
            <v>Телевизор LG 50NANO766QA</v>
          </cell>
          <cell r="G1642">
            <v>2024</v>
          </cell>
          <cell r="H1642" t="str">
            <v>31.07.2024</v>
          </cell>
          <cell r="I1642" t="str">
            <v>Office equipment BSTP</v>
          </cell>
          <cell r="K1642" t="str">
            <v>ДОБАВЛЕНО</v>
          </cell>
          <cell r="L1642">
            <v>498.19</v>
          </cell>
        </row>
        <row r="1643">
          <cell r="E1643">
            <v>20438</v>
          </cell>
          <cell r="F1643" t="str">
            <v>Телевизор LG 55UQ81006LB</v>
          </cell>
          <cell r="G1643">
            <v>2023</v>
          </cell>
          <cell r="H1643" t="str">
            <v>27.03.2023</v>
          </cell>
          <cell r="I1643" t="str">
            <v>Office equipment BSTP</v>
          </cell>
          <cell r="K1643" t="str">
            <v>ДОБАВЛЕНО</v>
          </cell>
          <cell r="L1643">
            <v>709.54</v>
          </cell>
        </row>
        <row r="1644">
          <cell r="E1644">
            <v>20533</v>
          </cell>
          <cell r="F1644" t="str">
            <v>Телевизор TCL 32S5400AF</v>
          </cell>
          <cell r="G1644">
            <v>2024</v>
          </cell>
          <cell r="H1644" t="str">
            <v>23.01.2024</v>
          </cell>
          <cell r="I1644" t="str">
            <v>Office equipment BSTP</v>
          </cell>
          <cell r="K1644" t="str">
            <v>ДОБАВЛЕНО</v>
          </cell>
          <cell r="L1644">
            <v>123.79</v>
          </cell>
        </row>
        <row r="1645">
          <cell r="E1645">
            <v>20295</v>
          </cell>
          <cell r="F1645" t="str">
            <v>Телевизор TCL 32S65A/MT21XS6-RU/GE</v>
          </cell>
          <cell r="G1645">
            <v>2022</v>
          </cell>
          <cell r="H1645" t="str">
            <v>31.12.2022</v>
          </cell>
          <cell r="I1645" t="str">
            <v>Office equipment BSTP</v>
          </cell>
          <cell r="K1645" t="str">
            <v>ДОБАВЛЕНО</v>
          </cell>
          <cell r="L1645">
            <v>138.88999999999999</v>
          </cell>
        </row>
        <row r="1646">
          <cell r="E1646">
            <v>20480</v>
          </cell>
          <cell r="F1646" t="str">
            <v>Телевизор TLC 32S65 AMT21XS6RUGE</v>
          </cell>
          <cell r="G1646">
            <v>2023</v>
          </cell>
          <cell r="H1646" t="str">
            <v>31.08.2023</v>
          </cell>
          <cell r="I1646" t="str">
            <v>Office equipment BSTP</v>
          </cell>
          <cell r="K1646" t="str">
            <v>ДОБАВЛЕНО</v>
          </cell>
          <cell r="L1646">
            <v>120.77</v>
          </cell>
        </row>
        <row r="1647">
          <cell r="E1647">
            <v>20481</v>
          </cell>
          <cell r="F1647" t="str">
            <v>Телевизор TLC 32S65 AMT21XS6RUGE</v>
          </cell>
          <cell r="G1647">
            <v>2023</v>
          </cell>
          <cell r="H1647" t="str">
            <v>31.08.2023</v>
          </cell>
          <cell r="I1647" t="str">
            <v>Office equipment BSTP</v>
          </cell>
          <cell r="K1647" t="str">
            <v>ДОБАВЛЕНО</v>
          </cell>
          <cell r="L1647">
            <v>120.77</v>
          </cell>
        </row>
        <row r="1648">
          <cell r="E1648">
            <v>20439</v>
          </cell>
          <cell r="F1648" t="str">
            <v>Титан  Эл.Нагреватель 200лт. Braun</v>
          </cell>
          <cell r="G1648">
            <v>2023</v>
          </cell>
          <cell r="H1648" t="str">
            <v>29.03.2023</v>
          </cell>
          <cell r="I1648" t="str">
            <v>Office equipment BSTP</v>
          </cell>
          <cell r="K1648" t="str">
            <v>ДОБАВЛЕНО</v>
          </cell>
          <cell r="L1648">
            <v>410.62</v>
          </cell>
        </row>
        <row r="1649">
          <cell r="E1649">
            <v>20475</v>
          </cell>
          <cell r="F1649" t="str">
            <v>Холодильник ARDESTO DTFM212X143</v>
          </cell>
          <cell r="G1649">
            <v>2023</v>
          </cell>
          <cell r="H1649" t="str">
            <v>31.07.2023</v>
          </cell>
          <cell r="I1649" t="str">
            <v>Office equipment BSTP</v>
          </cell>
          <cell r="K1649" t="str">
            <v>ДОБАВЛЕНО</v>
          </cell>
          <cell r="L1649">
            <v>196.26</v>
          </cell>
        </row>
        <row r="1650">
          <cell r="E1650">
            <v>20587</v>
          </cell>
          <cell r="F1650" t="str">
            <v>Холодильник ARDESTO DTFM212X143</v>
          </cell>
          <cell r="G1650">
            <v>2024</v>
          </cell>
          <cell r="H1650" t="str">
            <v>29.03.2024</v>
          </cell>
          <cell r="I1650" t="str">
            <v>Office equipment BSTP</v>
          </cell>
          <cell r="K1650" t="str">
            <v>ДОБАВЛЕНО</v>
          </cell>
          <cell r="L1650">
            <v>172.1</v>
          </cell>
        </row>
        <row r="1651">
          <cell r="E1651">
            <v>20485</v>
          </cell>
          <cell r="F1651" t="str">
            <v>Холодильник ARDESTO DTFM212X143</v>
          </cell>
          <cell r="G1651">
            <v>2023</v>
          </cell>
          <cell r="H1651" t="str">
            <v>18.09.2023</v>
          </cell>
          <cell r="I1651" t="str">
            <v>Office equipment BSTP</v>
          </cell>
          <cell r="K1651" t="str">
            <v>ДОБАВЛЕНО</v>
          </cell>
          <cell r="L1651">
            <v>181.16</v>
          </cell>
        </row>
        <row r="1652">
          <cell r="E1652">
            <v>20659</v>
          </cell>
          <cell r="F1652" t="str">
            <v xml:space="preserve">Шредер -  DELI (Уничтожитель бумаги) </v>
          </cell>
          <cell r="G1652">
            <v>2024</v>
          </cell>
          <cell r="H1652" t="str">
            <v>15.07.2024</v>
          </cell>
          <cell r="I1652" t="str">
            <v>Office equipment BSTP</v>
          </cell>
          <cell r="K1652" t="str">
            <v>ДОБАВЛЕНО</v>
          </cell>
          <cell r="L1652">
            <v>126.81</v>
          </cell>
        </row>
        <row r="1653">
          <cell r="E1653">
            <v>20511</v>
          </cell>
          <cell r="F1653" t="str">
            <v>Шредер - Уничтожитель бумаги 23л</v>
          </cell>
          <cell r="G1653">
            <v>2023</v>
          </cell>
          <cell r="H1653" t="str">
            <v>28.12.2023</v>
          </cell>
          <cell r="I1653" t="str">
            <v>Office equipment BSTP</v>
          </cell>
          <cell r="K1653" t="str">
            <v>ДОБАВЛЕНО</v>
          </cell>
          <cell r="L1653">
            <v>283.81</v>
          </cell>
        </row>
        <row r="1654">
          <cell r="E1654">
            <v>13141</v>
          </cell>
          <cell r="F1654" t="str">
            <v>Автокран 4 т</v>
          </cell>
          <cell r="G1654">
            <v>2005</v>
          </cell>
          <cell r="H1654">
            <v>38687</v>
          </cell>
          <cell r="I1654" t="str">
            <v>Machinery &amp; Equipment BSTP</v>
          </cell>
          <cell r="J1654">
            <v>12023.042917494589</v>
          </cell>
          <cell r="K1654">
            <v>0</v>
          </cell>
          <cell r="L1654">
            <v>12023.042917494589</v>
          </cell>
        </row>
        <row r="1655">
          <cell r="E1655">
            <v>9033</v>
          </cell>
          <cell r="F1655" t="str">
            <v>Автомобильные весы</v>
          </cell>
          <cell r="G1655">
            <v>2010</v>
          </cell>
          <cell r="H1655">
            <v>40540</v>
          </cell>
          <cell r="I1655" t="str">
            <v>Machinery &amp; Equipment BSTP</v>
          </cell>
          <cell r="J1655">
            <v>28372.940625457286</v>
          </cell>
          <cell r="K1655">
            <v>0</v>
          </cell>
          <cell r="L1655">
            <v>28372.940625457286</v>
          </cell>
        </row>
        <row r="1656">
          <cell r="E1656">
            <v>6407</v>
          </cell>
          <cell r="F1656" t="str">
            <v>Агрегат для аргонной сварки АС/ДС типа ТИГ 200Вб, с режимами ТИГ и ММА, 220В, 200А</v>
          </cell>
          <cell r="G1656">
            <v>2010</v>
          </cell>
          <cell r="H1656">
            <v>40413</v>
          </cell>
          <cell r="I1656" t="str">
            <v>Machinery &amp; Equipment BSTP</v>
          </cell>
          <cell r="J1656">
            <v>1594.9303826708237</v>
          </cell>
          <cell r="K1656" t="str">
            <v>Списание</v>
          </cell>
          <cell r="L1656">
            <v>0</v>
          </cell>
        </row>
        <row r="1657">
          <cell r="E1657">
            <v>6404</v>
          </cell>
          <cell r="F1657" t="str">
            <v>Агрегеат тип АБ-2 Т/230</v>
          </cell>
          <cell r="G1657">
            <v>2010</v>
          </cell>
          <cell r="H1657">
            <v>40413</v>
          </cell>
          <cell r="I1657" t="str">
            <v>Electrical Power Equipment</v>
          </cell>
          <cell r="J1657">
            <v>3876.3664545050988</v>
          </cell>
          <cell r="K1657" t="str">
            <v>Списание</v>
          </cell>
          <cell r="L1657">
            <v>0</v>
          </cell>
        </row>
        <row r="1658">
          <cell r="E1658">
            <v>13146</v>
          </cell>
          <cell r="F1658" t="str">
            <v>Аппарат д/мойки машин</v>
          </cell>
          <cell r="G1658">
            <v>2005</v>
          </cell>
          <cell r="H1658">
            <v>38687</v>
          </cell>
          <cell r="I1658" t="str">
            <v>Machinery &amp; Equipment BSTP</v>
          </cell>
          <cell r="J1658">
            <v>0</v>
          </cell>
          <cell r="K1658">
            <v>0</v>
          </cell>
          <cell r="L1658">
            <v>0</v>
          </cell>
        </row>
        <row r="1659">
          <cell r="E1659">
            <v>10699</v>
          </cell>
          <cell r="F1659" t="str">
            <v>Аппарат моечный</v>
          </cell>
          <cell r="G1659">
            <v>2015</v>
          </cell>
          <cell r="H1659">
            <v>42097</v>
          </cell>
          <cell r="I1659" t="str">
            <v>Machinery &amp; Equipment BSTP</v>
          </cell>
          <cell r="J1659">
            <v>256.85000000000002</v>
          </cell>
          <cell r="K1659">
            <v>0</v>
          </cell>
          <cell r="L1659">
            <v>256.85000000000002</v>
          </cell>
        </row>
        <row r="1660">
          <cell r="E1660" t="str">
            <v>Z0319</v>
          </cell>
          <cell r="F1660" t="str">
            <v>Аппарат сварочний</v>
          </cell>
          <cell r="G1660">
            <v>2000</v>
          </cell>
          <cell r="H1660">
            <v>36708</v>
          </cell>
          <cell r="I1660" t="str">
            <v>Machinery &amp; Equipment BSTP</v>
          </cell>
          <cell r="J1660">
            <v>302.39807867644413</v>
          </cell>
          <cell r="K1660" t="str">
            <v>Списание</v>
          </cell>
          <cell r="L1660">
            <v>0</v>
          </cell>
        </row>
        <row r="1661">
          <cell r="E1661">
            <v>1135</v>
          </cell>
          <cell r="F1661" t="str">
            <v>Аппарат сварочный</v>
          </cell>
          <cell r="G1661">
            <v>2000</v>
          </cell>
          <cell r="H1661">
            <v>36708</v>
          </cell>
          <cell r="I1661" t="str">
            <v>Machinery &amp; Equipment BSTP</v>
          </cell>
          <cell r="J1661">
            <v>639.42532460167786</v>
          </cell>
          <cell r="K1661">
            <v>0</v>
          </cell>
          <cell r="L1661">
            <v>639.42532460167786</v>
          </cell>
        </row>
        <row r="1662">
          <cell r="E1662">
            <v>1137</v>
          </cell>
          <cell r="F1662" t="str">
            <v>Аппарат сварочный</v>
          </cell>
          <cell r="G1662">
            <v>2000</v>
          </cell>
          <cell r="H1662">
            <v>36708</v>
          </cell>
          <cell r="I1662" t="str">
            <v>Machinery &amp; Equipment BSTP</v>
          </cell>
          <cell r="J1662">
            <v>434.6784993705221</v>
          </cell>
          <cell r="K1662">
            <v>0</v>
          </cell>
          <cell r="L1662">
            <v>434.6784993705221</v>
          </cell>
        </row>
        <row r="1663">
          <cell r="E1663">
            <v>5813</v>
          </cell>
          <cell r="F1663" t="str">
            <v>Аппарат сварочный</v>
          </cell>
          <cell r="G1663">
            <v>2000</v>
          </cell>
          <cell r="H1663">
            <v>36708</v>
          </cell>
          <cell r="I1663" t="str">
            <v>Machinery &amp; Equipment BSTP</v>
          </cell>
          <cell r="J1663">
            <v>639.42532460167786</v>
          </cell>
          <cell r="K1663">
            <v>0</v>
          </cell>
          <cell r="L1663">
            <v>639.42532460167786</v>
          </cell>
        </row>
        <row r="1664">
          <cell r="E1664">
            <v>1119</v>
          </cell>
          <cell r="F1664" t="str">
            <v>Валцовочный станок ИБ2219</v>
          </cell>
          <cell r="G1664">
            <v>2012</v>
          </cell>
          <cell r="H1664">
            <v>41243</v>
          </cell>
          <cell r="I1664" t="str">
            <v>Lathes</v>
          </cell>
          <cell r="J1664">
            <v>829.87291540601689</v>
          </cell>
          <cell r="K1664">
            <v>0</v>
          </cell>
          <cell r="L1664">
            <v>829.87291540601689</v>
          </cell>
        </row>
        <row r="1665">
          <cell r="E1665">
            <v>6405</v>
          </cell>
          <cell r="F1665" t="str">
            <v>Выпрямитель ВДМ-6303, на 4поста 380</v>
          </cell>
          <cell r="G1665">
            <v>2010</v>
          </cell>
          <cell r="H1665">
            <v>40413</v>
          </cell>
          <cell r="I1665" t="str">
            <v>Machinery &amp; Equipment BSTP</v>
          </cell>
          <cell r="J1665">
            <v>647.94938728476473</v>
          </cell>
          <cell r="K1665">
            <v>0</v>
          </cell>
          <cell r="L1665">
            <v>647.94938728476473</v>
          </cell>
        </row>
        <row r="1666">
          <cell r="E1666">
            <v>9244</v>
          </cell>
          <cell r="F1666" t="str">
            <v>Выстовочный стенд</v>
          </cell>
          <cell r="G1666">
            <v>2012</v>
          </cell>
          <cell r="H1666">
            <v>41061</v>
          </cell>
          <cell r="I1666" t="str">
            <v>Machinery &amp; Equipment BSTP</v>
          </cell>
          <cell r="J1666">
            <v>0</v>
          </cell>
          <cell r="K1666">
            <v>0</v>
          </cell>
          <cell r="L1666">
            <v>0</v>
          </cell>
        </row>
        <row r="1667">
          <cell r="E1667">
            <v>9766</v>
          </cell>
          <cell r="F1667" t="str">
            <v>Газовая плита    KAYALAR  (6-камфорная)       ШТ</v>
          </cell>
          <cell r="G1667">
            <v>2012</v>
          </cell>
          <cell r="H1667">
            <v>41026</v>
          </cell>
          <cell r="I1667" t="str">
            <v>Machinery &amp; Equipment BSTP</v>
          </cell>
          <cell r="J1667">
            <v>0</v>
          </cell>
          <cell r="K1667">
            <v>0</v>
          </cell>
          <cell r="L1667">
            <v>0</v>
          </cell>
        </row>
        <row r="1668">
          <cell r="E1668">
            <v>10788</v>
          </cell>
          <cell r="F1668" t="str">
            <v>гайка - верт пневматический</v>
          </cell>
          <cell r="G1668">
            <v>2016</v>
          </cell>
          <cell r="H1668">
            <v>42458</v>
          </cell>
          <cell r="I1668" t="str">
            <v>Machinery &amp; Equipment BSTP</v>
          </cell>
          <cell r="J1668">
            <v>61.07</v>
          </cell>
          <cell r="K1668">
            <v>0</v>
          </cell>
          <cell r="L1668">
            <v>61.07</v>
          </cell>
        </row>
        <row r="1669">
          <cell r="E1669">
            <v>10789</v>
          </cell>
          <cell r="F1669" t="str">
            <v>гайка - верт пневматический</v>
          </cell>
          <cell r="G1669">
            <v>2016</v>
          </cell>
          <cell r="H1669">
            <v>42458</v>
          </cell>
          <cell r="I1669" t="str">
            <v>Machinery &amp; Equipment BSTP</v>
          </cell>
          <cell r="J1669">
            <v>61.07</v>
          </cell>
          <cell r="K1669">
            <v>0</v>
          </cell>
          <cell r="L1669">
            <v>61.07</v>
          </cell>
        </row>
        <row r="1670">
          <cell r="E1670">
            <v>10790</v>
          </cell>
          <cell r="F1670" t="str">
            <v>гайка - верт пневматический</v>
          </cell>
          <cell r="G1670">
            <v>2016</v>
          </cell>
          <cell r="H1670">
            <v>42458</v>
          </cell>
          <cell r="I1670" t="str">
            <v>Machinery &amp; Equipment BSTP</v>
          </cell>
          <cell r="J1670">
            <v>61.07</v>
          </cell>
          <cell r="K1670">
            <v>0</v>
          </cell>
          <cell r="L1670">
            <v>61.07</v>
          </cell>
        </row>
        <row r="1671">
          <cell r="E1671">
            <v>1116</v>
          </cell>
          <cell r="F1671" t="str">
            <v>Гельотинные ножницы для листового металла до 12мм Н3121</v>
          </cell>
          <cell r="G1671">
            <v>2012</v>
          </cell>
          <cell r="H1671">
            <v>41243</v>
          </cell>
          <cell r="I1671" t="str">
            <v>Lathes</v>
          </cell>
          <cell r="J1671">
            <v>276.62811796087044</v>
          </cell>
          <cell r="K1671">
            <v>0</v>
          </cell>
          <cell r="L1671">
            <v>276.62811796087044</v>
          </cell>
        </row>
        <row r="1672">
          <cell r="E1672">
            <v>10806</v>
          </cell>
          <cell r="F1672" t="str">
            <v>генератор сварочный дизельный краторDWG-4.0/180EW</v>
          </cell>
          <cell r="G1672">
            <v>2016</v>
          </cell>
          <cell r="H1672">
            <v>42459</v>
          </cell>
          <cell r="I1672" t="str">
            <v>Machinery &amp; Equipment BSTP</v>
          </cell>
          <cell r="J1672">
            <v>1522.4265658748009</v>
          </cell>
          <cell r="K1672">
            <v>0</v>
          </cell>
          <cell r="L1672">
            <v>1522.4265658748009</v>
          </cell>
        </row>
        <row r="1673">
          <cell r="E1673">
            <v>9908</v>
          </cell>
          <cell r="F1673" t="str">
            <v>ГЗП для трактора погрузчиков</v>
          </cell>
          <cell r="G1673">
            <v>2013</v>
          </cell>
          <cell r="H1673">
            <v>41474</v>
          </cell>
          <cell r="I1673" t="str">
            <v>Machinery &amp; Equipment BSTP</v>
          </cell>
          <cell r="J1673">
            <v>6751.2754732401036</v>
          </cell>
          <cell r="K1673">
            <v>0</v>
          </cell>
          <cell r="L1673">
            <v>6751.2754732401036</v>
          </cell>
        </row>
        <row r="1674">
          <cell r="E1674">
            <v>9132</v>
          </cell>
          <cell r="F1674" t="str">
            <v>ГЗП КЗ Бт - 3,2 чертеж Г 160.000.000</v>
          </cell>
          <cell r="G1674">
            <v>2011</v>
          </cell>
          <cell r="H1674">
            <v>40728</v>
          </cell>
          <cell r="I1674" t="str">
            <v>Machinery &amp; Equipment BSTP</v>
          </cell>
          <cell r="J1674">
            <v>1754.5059647280157</v>
          </cell>
          <cell r="K1674">
            <v>0</v>
          </cell>
          <cell r="L1674">
            <v>1754.5059647280157</v>
          </cell>
        </row>
        <row r="1675">
          <cell r="E1675">
            <v>9129</v>
          </cell>
          <cell r="F1675" t="str">
            <v>ГЗП КП.Лс 2-6 чертеж Г377.000.000</v>
          </cell>
          <cell r="G1675">
            <v>2011</v>
          </cell>
          <cell r="H1675">
            <v>40728</v>
          </cell>
          <cell r="I1675" t="str">
            <v>Machinery &amp; Equipment BSTP</v>
          </cell>
          <cell r="J1675">
            <v>2666.0686879666891</v>
          </cell>
          <cell r="K1675">
            <v>0</v>
          </cell>
          <cell r="L1675">
            <v>2666.0686879666891</v>
          </cell>
        </row>
        <row r="1676">
          <cell r="E1676">
            <v>9130</v>
          </cell>
          <cell r="F1676" t="str">
            <v>ГЗП КП.Лс 2-6 чертеж Г377.000.000</v>
          </cell>
          <cell r="G1676">
            <v>2011</v>
          </cell>
          <cell r="H1676">
            <v>40728</v>
          </cell>
          <cell r="I1676" t="str">
            <v>Machinery &amp; Equipment BSTP</v>
          </cell>
          <cell r="J1676">
            <v>2666.0686879666891</v>
          </cell>
          <cell r="K1676">
            <v>0</v>
          </cell>
          <cell r="L1676">
            <v>2666.0686879666891</v>
          </cell>
        </row>
        <row r="1677">
          <cell r="E1677">
            <v>9131</v>
          </cell>
          <cell r="F1677" t="str">
            <v>ГЗП КП.Лс 2-6 чертеж Г377.000.000</v>
          </cell>
          <cell r="G1677">
            <v>2011</v>
          </cell>
          <cell r="H1677">
            <v>40728</v>
          </cell>
          <cell r="I1677" t="str">
            <v>Machinery &amp; Equipment BSTP</v>
          </cell>
          <cell r="J1677">
            <v>2666.0686879666891</v>
          </cell>
          <cell r="K1677">
            <v>0</v>
          </cell>
          <cell r="L1677">
            <v>2666.0686879666891</v>
          </cell>
        </row>
        <row r="1678">
          <cell r="E1678">
            <v>10583</v>
          </cell>
          <cell r="F1678" t="str">
            <v>Грейфер    16-T2лс-Пр-В</v>
          </cell>
          <cell r="G1678">
            <v>2013</v>
          </cell>
          <cell r="H1678">
            <v>41594</v>
          </cell>
          <cell r="I1678" t="str">
            <v>Machinery &amp; Equipment BSTP</v>
          </cell>
          <cell r="J1678">
            <v>28440.082504012298</v>
          </cell>
          <cell r="K1678">
            <v>0</v>
          </cell>
          <cell r="L1678">
            <v>28440.082504012298</v>
          </cell>
        </row>
        <row r="1679">
          <cell r="E1679">
            <v>9906</v>
          </cell>
          <cell r="F1679" t="str">
            <v>Грейфер    16T2лс-Пр-В</v>
          </cell>
          <cell r="G1679">
            <v>2012</v>
          </cell>
          <cell r="H1679">
            <v>41481</v>
          </cell>
          <cell r="I1679" t="str">
            <v>Machinery &amp; Equipment BSTP</v>
          </cell>
          <cell r="J1679">
            <v>43309.168647422601</v>
          </cell>
          <cell r="K1679">
            <v>0</v>
          </cell>
          <cell r="L1679">
            <v>43309.168647422601</v>
          </cell>
        </row>
        <row r="1680">
          <cell r="E1680">
            <v>6632</v>
          </cell>
          <cell r="F1680" t="str">
            <v>Грейфер  16-Л2-Пр-B ГОСТ 24599-87 модель КО.76-06 (СЛМ)</v>
          </cell>
          <cell r="G1680">
            <v>2010</v>
          </cell>
          <cell r="H1680">
            <v>40470</v>
          </cell>
          <cell r="I1680" t="str">
            <v>Machinery &amp; Equipment BSTP</v>
          </cell>
          <cell r="J1680">
            <v>17422.195009102328</v>
          </cell>
          <cell r="K1680">
            <v>0</v>
          </cell>
          <cell r="L1680">
            <v>17422.195009102328</v>
          </cell>
        </row>
        <row r="1681">
          <cell r="E1681">
            <v>6633</v>
          </cell>
          <cell r="F1681" t="str">
            <v>Грейфер  16-Л2-Пр-B ГОСТ 24599-87 модель КО.76-06 (СЛМ)</v>
          </cell>
          <cell r="G1681">
            <v>2010</v>
          </cell>
          <cell r="H1681">
            <v>40470</v>
          </cell>
          <cell r="I1681" t="str">
            <v>Machinery &amp; Equipment BSTP</v>
          </cell>
          <cell r="J1681">
            <v>17422.195009102328</v>
          </cell>
          <cell r="K1681">
            <v>0</v>
          </cell>
          <cell r="L1681">
            <v>17422.195009102328</v>
          </cell>
        </row>
        <row r="1682">
          <cell r="E1682">
            <v>5705</v>
          </cell>
          <cell r="F1682" t="str">
            <v>Грейфер  5 тн.     2  то-М8  Модель 3392М    №5705</v>
          </cell>
          <cell r="G1682">
            <v>2007</v>
          </cell>
          <cell r="H1682">
            <v>39141</v>
          </cell>
          <cell r="I1682" t="str">
            <v>Machinery &amp; Equipment BSTP</v>
          </cell>
          <cell r="J1682">
            <v>4832.2379473924757</v>
          </cell>
          <cell r="K1682">
            <v>0</v>
          </cell>
          <cell r="L1682">
            <v>4832.2379473924757</v>
          </cell>
        </row>
        <row r="1683">
          <cell r="E1683">
            <v>5958</v>
          </cell>
          <cell r="F1683" t="str">
            <v>Грейфер  Модель К044(5287М)  заводской №430</v>
          </cell>
          <cell r="G1683">
            <v>2008</v>
          </cell>
          <cell r="H1683">
            <v>39647</v>
          </cell>
          <cell r="I1683" t="str">
            <v>Machinery &amp; Equipment BSTP</v>
          </cell>
          <cell r="J1683">
            <v>5730.6372810425601</v>
          </cell>
          <cell r="K1683">
            <v>0</v>
          </cell>
          <cell r="L1683">
            <v>5730.6372810425601</v>
          </cell>
        </row>
        <row r="1684">
          <cell r="E1684">
            <v>5959</v>
          </cell>
          <cell r="F1684" t="str">
            <v>Грейфер  Модель К044(5287М) заводской №431</v>
          </cell>
          <cell r="G1684">
            <v>2008</v>
          </cell>
          <cell r="H1684">
            <v>39647</v>
          </cell>
          <cell r="I1684" t="str">
            <v>Machinery &amp; Equipment BSTP</v>
          </cell>
          <cell r="J1684">
            <v>5730.6372810425601</v>
          </cell>
          <cell r="K1684">
            <v>0</v>
          </cell>
          <cell r="L1684">
            <v>5730.6372810425601</v>
          </cell>
        </row>
        <row r="1685">
          <cell r="E1685">
            <v>5960</v>
          </cell>
          <cell r="F1685" t="str">
            <v>Грейфер  Модель К40(6051М) заводской №216</v>
          </cell>
          <cell r="G1685">
            <v>2008</v>
          </cell>
          <cell r="H1685">
            <v>39647</v>
          </cell>
          <cell r="I1685" t="str">
            <v>Machinery &amp; Equipment BSTP</v>
          </cell>
          <cell r="J1685">
            <v>5730.6372810425601</v>
          </cell>
          <cell r="K1685">
            <v>0</v>
          </cell>
          <cell r="L1685">
            <v>5730.6372810425601</v>
          </cell>
        </row>
        <row r="1686">
          <cell r="E1686">
            <v>5961</v>
          </cell>
          <cell r="F1686" t="str">
            <v>Грейфер  Модель К40(6051М) заводской №432</v>
          </cell>
          <cell r="G1686">
            <v>2008</v>
          </cell>
          <cell r="H1686">
            <v>39647</v>
          </cell>
          <cell r="I1686" t="str">
            <v>Machinery &amp; Equipment BSTP</v>
          </cell>
          <cell r="J1686">
            <v>5730.6372810425601</v>
          </cell>
          <cell r="K1686">
            <v>0</v>
          </cell>
          <cell r="L1686">
            <v>5730.6372810425601</v>
          </cell>
        </row>
        <row r="1687">
          <cell r="E1687">
            <v>9900</v>
          </cell>
          <cell r="F1687" t="str">
            <v>Грейфер 16-Т-4К-В  Заводской №307</v>
          </cell>
          <cell r="G1687">
            <v>2013</v>
          </cell>
          <cell r="H1687">
            <v>41457</v>
          </cell>
          <cell r="I1687" t="str">
            <v>Machinery &amp; Equipment BSTP</v>
          </cell>
          <cell r="J1687">
            <v>38295.511255060512</v>
          </cell>
          <cell r="K1687">
            <v>0</v>
          </cell>
          <cell r="L1687">
            <v>38295.511255060512</v>
          </cell>
        </row>
        <row r="1688">
          <cell r="E1688">
            <v>9901</v>
          </cell>
          <cell r="F1688" t="str">
            <v>Грейфер 16-Т-4К-В  Заводской №308</v>
          </cell>
          <cell r="G1688">
            <v>2013</v>
          </cell>
          <cell r="H1688">
            <v>41457</v>
          </cell>
          <cell r="I1688" t="str">
            <v>Machinery &amp; Equipment BSTP</v>
          </cell>
          <cell r="J1688">
            <v>38295.511255060512</v>
          </cell>
          <cell r="K1688">
            <v>0</v>
          </cell>
          <cell r="L1688">
            <v>38295.511255060512</v>
          </cell>
        </row>
        <row r="1689">
          <cell r="E1689">
            <v>9907</v>
          </cell>
          <cell r="F1689" t="str">
            <v>Грейфер 18- Л2- ПР-В</v>
          </cell>
          <cell r="G1689">
            <v>2012</v>
          </cell>
          <cell r="H1689">
            <v>41481</v>
          </cell>
          <cell r="I1689" t="str">
            <v>Machinery &amp; Equipment BSTP</v>
          </cell>
          <cell r="J1689">
            <v>53477.404875465909</v>
          </cell>
          <cell r="K1689">
            <v>0</v>
          </cell>
          <cell r="L1689">
            <v>53477.404875465909</v>
          </cell>
        </row>
        <row r="1690">
          <cell r="E1690">
            <v>10584</v>
          </cell>
          <cell r="F1690" t="str">
            <v>Грейфер 18- Л2- ПР-В</v>
          </cell>
          <cell r="G1690">
            <v>2013</v>
          </cell>
          <cell r="H1690">
            <v>41594</v>
          </cell>
          <cell r="I1690" t="str">
            <v>Machinery &amp; Equipment BSTP</v>
          </cell>
          <cell r="J1690">
            <v>35117.324180999633</v>
          </cell>
          <cell r="K1690">
            <v>0</v>
          </cell>
          <cell r="L1690">
            <v>35117.324180999633</v>
          </cell>
        </row>
        <row r="1691">
          <cell r="E1691">
            <v>6630</v>
          </cell>
          <cell r="F1691" t="str">
            <v>Грейфер 1900-K марка 10-C1лс ГОСТ 24599-87</v>
          </cell>
          <cell r="G1691">
            <v>2010</v>
          </cell>
          <cell r="H1691">
            <v>40463</v>
          </cell>
          <cell r="I1691" t="str">
            <v>Machinery &amp; Equipment BSTP</v>
          </cell>
          <cell r="J1691">
            <v>11484.066236350784</v>
          </cell>
          <cell r="K1691">
            <v>0</v>
          </cell>
          <cell r="L1691">
            <v>11484.066236350784</v>
          </cell>
        </row>
        <row r="1692">
          <cell r="E1692">
            <v>6631</v>
          </cell>
          <cell r="F1692" t="str">
            <v>Грейфер 1900-K марка 10-C1лс ГОСТ 24599-87</v>
          </cell>
          <cell r="G1692">
            <v>2010</v>
          </cell>
          <cell r="H1692">
            <v>40463</v>
          </cell>
          <cell r="I1692" t="str">
            <v>Machinery &amp; Equipment BSTP</v>
          </cell>
          <cell r="J1692">
            <v>11484.066236350784</v>
          </cell>
          <cell r="K1692">
            <v>0</v>
          </cell>
          <cell r="L1692">
            <v>11484.066236350784</v>
          </cell>
        </row>
        <row r="1693">
          <cell r="E1693">
            <v>142</v>
          </cell>
          <cell r="F1693" t="str">
            <v>Грейфер 2000-2   10 тн.   №142</v>
          </cell>
          <cell r="G1693">
            <v>2003</v>
          </cell>
          <cell r="H1693">
            <v>37773</v>
          </cell>
          <cell r="I1693" t="str">
            <v>Machinery &amp; Equipment BSTP</v>
          </cell>
          <cell r="J1693">
            <v>11903.348998798911</v>
          </cell>
          <cell r="K1693">
            <v>0</v>
          </cell>
          <cell r="L1693">
            <v>11903.348998798911</v>
          </cell>
        </row>
        <row r="1694">
          <cell r="E1694">
            <v>144</v>
          </cell>
          <cell r="F1694" t="str">
            <v>Грейфер 2000-2   10 тн.  №144</v>
          </cell>
          <cell r="G1694">
            <v>2003</v>
          </cell>
          <cell r="H1694">
            <v>37773</v>
          </cell>
          <cell r="I1694" t="str">
            <v>Machinery &amp; Equipment BSTP</v>
          </cell>
          <cell r="J1694">
            <v>11903.348998798911</v>
          </cell>
          <cell r="K1694">
            <v>0</v>
          </cell>
          <cell r="L1694">
            <v>11903.348998798911</v>
          </cell>
        </row>
        <row r="1695">
          <cell r="E1695">
            <v>5816</v>
          </cell>
          <cell r="F1695" t="str">
            <v>Грейфер 2000-2  10 тн.  №143</v>
          </cell>
          <cell r="G1695">
            <v>2003</v>
          </cell>
          <cell r="H1695">
            <v>37773</v>
          </cell>
          <cell r="I1695" t="str">
            <v>Machinery &amp; Equipment BSTP</v>
          </cell>
          <cell r="J1695">
            <v>11903.348998798911</v>
          </cell>
          <cell r="K1695">
            <v>0</v>
          </cell>
          <cell r="L1695">
            <v>11903.348998798911</v>
          </cell>
        </row>
        <row r="1696">
          <cell r="E1696">
            <v>141</v>
          </cell>
          <cell r="F1696" t="str">
            <v>Грейфер 2691  10 тн. №141</v>
          </cell>
          <cell r="G1696">
            <v>2002</v>
          </cell>
          <cell r="H1696">
            <v>37469</v>
          </cell>
          <cell r="I1696" t="str">
            <v>Machinery &amp; Equipment BSTP</v>
          </cell>
          <cell r="J1696">
            <v>8187.5044341703369</v>
          </cell>
          <cell r="K1696">
            <v>0</v>
          </cell>
          <cell r="L1696">
            <v>8187.5044341703369</v>
          </cell>
        </row>
        <row r="1697">
          <cell r="E1697">
            <v>5710</v>
          </cell>
          <cell r="F1697" t="str">
            <v>Грейфер 2691 М2, ч.РКТЕ-20-07-633-000/В</v>
          </cell>
          <cell r="G1697">
            <v>2007</v>
          </cell>
          <cell r="H1697">
            <v>39191</v>
          </cell>
          <cell r="I1697" t="str">
            <v>Machinery &amp; Equipment BSTP</v>
          </cell>
          <cell r="J1697">
            <v>11000.367228569105</v>
          </cell>
          <cell r="K1697">
            <v>0</v>
          </cell>
          <cell r="L1697">
            <v>11000.367228569105</v>
          </cell>
        </row>
        <row r="1698">
          <cell r="E1698">
            <v>5712</v>
          </cell>
          <cell r="F1698" t="str">
            <v>Грейфер 2691 М2, ч.РКТЕ-20-07-633-000/В</v>
          </cell>
          <cell r="G1698">
            <v>2007</v>
          </cell>
          <cell r="H1698">
            <v>39191</v>
          </cell>
          <cell r="I1698" t="str">
            <v>Machinery &amp; Equipment BSTP</v>
          </cell>
          <cell r="J1698">
            <v>11000.382219550598</v>
          </cell>
          <cell r="K1698">
            <v>0</v>
          </cell>
          <cell r="L1698">
            <v>11000.382219550598</v>
          </cell>
        </row>
        <row r="1699">
          <cell r="E1699">
            <v>5818</v>
          </cell>
          <cell r="F1699" t="str">
            <v>Грейфер 4 канат.   10 тн. № 130</v>
          </cell>
          <cell r="G1699">
            <v>1994</v>
          </cell>
          <cell r="H1699">
            <v>34425</v>
          </cell>
          <cell r="I1699" t="str">
            <v>Machinery &amp; Equipment BSTP</v>
          </cell>
          <cell r="J1699">
            <v>5525.301003776045</v>
          </cell>
          <cell r="K1699">
            <v>0</v>
          </cell>
          <cell r="L1699">
            <v>5525.301003776045</v>
          </cell>
        </row>
        <row r="1700">
          <cell r="E1700">
            <v>102</v>
          </cell>
          <cell r="F1700" t="str">
            <v>Грейфер 4 канат. 10 тн. №102</v>
          </cell>
          <cell r="G1700">
            <v>1994</v>
          </cell>
          <cell r="H1700">
            <v>34425</v>
          </cell>
          <cell r="I1700" t="str">
            <v>Machinery &amp; Equipment BSTP</v>
          </cell>
          <cell r="J1700">
            <v>1255.7495467226695</v>
          </cell>
          <cell r="K1700">
            <v>0</v>
          </cell>
          <cell r="L1700">
            <v>1255.7495467226695</v>
          </cell>
        </row>
        <row r="1701">
          <cell r="E1701">
            <v>105</v>
          </cell>
          <cell r="F1701" t="str">
            <v>Грейфер 4\ канатный   10 тн. №105</v>
          </cell>
          <cell r="G1701">
            <v>1989</v>
          </cell>
          <cell r="H1701">
            <v>32629</v>
          </cell>
          <cell r="I1701" t="str">
            <v>Machinery &amp; Equipment BSTP</v>
          </cell>
          <cell r="J1701">
            <v>3465.8699482330871</v>
          </cell>
          <cell r="K1701">
            <v>0</v>
          </cell>
          <cell r="L1701">
            <v>3465.8699482330871</v>
          </cell>
        </row>
        <row r="1702">
          <cell r="E1702">
            <v>103</v>
          </cell>
          <cell r="F1702" t="str">
            <v>Грейфер 4х канатный  10 тн. № 103</v>
          </cell>
          <cell r="G1702">
            <v>1990</v>
          </cell>
          <cell r="H1702">
            <v>32933</v>
          </cell>
          <cell r="I1702" t="str">
            <v>Machinery &amp; Equipment BSTP</v>
          </cell>
          <cell r="J1702">
            <v>3566.3245152175637</v>
          </cell>
          <cell r="K1702">
            <v>0</v>
          </cell>
          <cell r="L1702">
            <v>3566.3245152175637</v>
          </cell>
        </row>
        <row r="1703">
          <cell r="E1703">
            <v>108</v>
          </cell>
          <cell r="F1703" t="str">
            <v>Грейфер 4х канатный 10 тн.  №108</v>
          </cell>
          <cell r="G1703">
            <v>1989</v>
          </cell>
          <cell r="H1703">
            <v>32629</v>
          </cell>
          <cell r="I1703" t="str">
            <v>Machinery &amp; Equipment BSTP</v>
          </cell>
          <cell r="J1703">
            <v>3465.8699482330871</v>
          </cell>
          <cell r="K1703">
            <v>0</v>
          </cell>
          <cell r="L1703">
            <v>3465.8699482330871</v>
          </cell>
        </row>
        <row r="1704">
          <cell r="E1704">
            <v>107</v>
          </cell>
          <cell r="F1704" t="str">
            <v>Грейфер 4х канатный 10 тн. №107</v>
          </cell>
          <cell r="G1704">
            <v>1989</v>
          </cell>
          <cell r="H1704">
            <v>32629</v>
          </cell>
          <cell r="I1704" t="str">
            <v>Machinery &amp; Equipment BSTP</v>
          </cell>
          <cell r="J1704">
            <v>3465.8699482330871</v>
          </cell>
          <cell r="K1704">
            <v>0</v>
          </cell>
          <cell r="L1704">
            <v>3465.8699482330871</v>
          </cell>
        </row>
        <row r="1705">
          <cell r="E1705">
            <v>9902</v>
          </cell>
          <cell r="F1705" t="str">
            <v>Грейфер 5-К-3Т-10  Заводской №309</v>
          </cell>
          <cell r="G1705">
            <v>2013</v>
          </cell>
          <cell r="H1705">
            <v>41457</v>
          </cell>
          <cell r="I1705" t="str">
            <v>Machinery &amp; Equipment BSTP</v>
          </cell>
          <cell r="J1705">
            <v>29825.966822739676</v>
          </cell>
          <cell r="K1705">
            <v>0</v>
          </cell>
          <cell r="L1705">
            <v>29825.966822739676</v>
          </cell>
        </row>
        <row r="1706">
          <cell r="E1706">
            <v>9903</v>
          </cell>
          <cell r="F1706" t="str">
            <v>Грейфер 5-К-3Т-10  Заводской №310</v>
          </cell>
          <cell r="G1706">
            <v>2013</v>
          </cell>
          <cell r="H1706">
            <v>41457</v>
          </cell>
          <cell r="I1706" t="str">
            <v>Machinery &amp; Equipment BSTP</v>
          </cell>
          <cell r="J1706">
            <v>29825.966822739676</v>
          </cell>
          <cell r="K1706">
            <v>0</v>
          </cell>
          <cell r="L1706">
            <v>29825.966822739676</v>
          </cell>
        </row>
        <row r="1707">
          <cell r="E1707">
            <v>6687</v>
          </cell>
          <cell r="F1707" t="str">
            <v>Грейфер HCH-HS 1600</v>
          </cell>
          <cell r="G1707">
            <v>2010</v>
          </cell>
          <cell r="H1707">
            <v>40522</v>
          </cell>
          <cell r="I1707" t="str">
            <v>Machinery &amp; Equipment BSTP</v>
          </cell>
          <cell r="J1707">
            <v>13614.040812999667</v>
          </cell>
          <cell r="K1707">
            <v>0</v>
          </cell>
          <cell r="L1707">
            <v>13614.040812999667</v>
          </cell>
        </row>
        <row r="1708">
          <cell r="E1708">
            <v>6395</v>
          </cell>
          <cell r="F1708" t="str">
            <v>Грейфер K-136-СЛМ марка 10-Л2-Пр-В</v>
          </cell>
          <cell r="G1708">
            <v>2010</v>
          </cell>
          <cell r="H1708">
            <v>40413</v>
          </cell>
          <cell r="I1708" t="str">
            <v>Machinery &amp; Equipment BSTP</v>
          </cell>
          <cell r="J1708">
            <v>10415.711323156063</v>
          </cell>
          <cell r="K1708">
            <v>0</v>
          </cell>
          <cell r="L1708">
            <v>10415.711323156063</v>
          </cell>
        </row>
        <row r="1709">
          <cell r="E1709">
            <v>6396</v>
          </cell>
          <cell r="F1709" t="str">
            <v>Грейфер K-136-СЛМ марка 10-Л2-Пр-В</v>
          </cell>
          <cell r="G1709">
            <v>2010</v>
          </cell>
          <cell r="H1709">
            <v>40413</v>
          </cell>
          <cell r="I1709" t="str">
            <v>Machinery &amp; Equipment BSTP</v>
          </cell>
          <cell r="J1709">
            <v>10415.711323156063</v>
          </cell>
          <cell r="K1709">
            <v>0</v>
          </cell>
          <cell r="L1709">
            <v>10415.711323156063</v>
          </cell>
        </row>
        <row r="1710">
          <cell r="E1710">
            <v>10756</v>
          </cell>
          <cell r="F1710" t="str">
            <v>Грейфер двухканатный Модель К040(6051М)типа 5-Л1с-В</v>
          </cell>
          <cell r="G1710">
            <v>2015</v>
          </cell>
          <cell r="H1710">
            <v>42275</v>
          </cell>
          <cell r="I1710" t="str">
            <v>Machinery &amp; Equipment BSTP</v>
          </cell>
          <cell r="J1710">
            <v>12112.776226836937</v>
          </cell>
          <cell r="K1710">
            <v>0</v>
          </cell>
          <cell r="L1710">
            <v>12112.776226836937</v>
          </cell>
        </row>
        <row r="1711">
          <cell r="E1711">
            <v>10757</v>
          </cell>
          <cell r="F1711" t="str">
            <v>Грейфер двухканатный Модель К040(6051М)типа 5-Л1с-В</v>
          </cell>
          <cell r="G1711">
            <v>2015</v>
          </cell>
          <cell r="H1711">
            <v>42275</v>
          </cell>
          <cell r="I1711" t="str">
            <v>Machinery &amp; Equipment BSTP</v>
          </cell>
          <cell r="J1711">
            <v>12112.776226836937</v>
          </cell>
          <cell r="K1711">
            <v>0</v>
          </cell>
          <cell r="L1711">
            <v>12112.776226836937</v>
          </cell>
        </row>
        <row r="1712">
          <cell r="E1712">
            <v>10758</v>
          </cell>
          <cell r="F1712" t="str">
            <v>Грейфер двухканатный Модель К040(6051М)типа 5-Л1с-В</v>
          </cell>
          <cell r="G1712">
            <v>2015</v>
          </cell>
          <cell r="H1712">
            <v>42275</v>
          </cell>
          <cell r="I1712" t="str">
            <v>Machinery &amp; Equipment BSTP</v>
          </cell>
          <cell r="J1712">
            <v>12112.776226836937</v>
          </cell>
          <cell r="K1712">
            <v>0</v>
          </cell>
          <cell r="L1712">
            <v>12112.776226836937</v>
          </cell>
        </row>
        <row r="1713">
          <cell r="E1713">
            <v>125</v>
          </cell>
          <cell r="F1713" t="str">
            <v>Грейфер К-50 5 тн. №125</v>
          </cell>
          <cell r="G1713">
            <v>2005</v>
          </cell>
          <cell r="H1713">
            <v>38473</v>
          </cell>
          <cell r="I1713" t="str">
            <v>Machinery &amp; Equipment BSTP</v>
          </cell>
          <cell r="J1713">
            <v>5769.8788668340558</v>
          </cell>
          <cell r="K1713">
            <v>0</v>
          </cell>
          <cell r="L1713">
            <v>5769.8788668340558</v>
          </cell>
        </row>
        <row r="1714">
          <cell r="E1714">
            <v>10784</v>
          </cell>
          <cell r="F1714" t="str">
            <v>Грузавая траверса грузоподъемностью 36т</v>
          </cell>
          <cell r="G1714">
            <v>2015</v>
          </cell>
          <cell r="H1714">
            <v>42352</v>
          </cell>
          <cell r="I1714" t="str">
            <v>Machinery &amp; Equipment BSTP</v>
          </cell>
          <cell r="J1714">
            <v>39246.026917696268</v>
          </cell>
          <cell r="K1714">
            <v>0</v>
          </cell>
          <cell r="L1714">
            <v>39246.026917696268</v>
          </cell>
        </row>
        <row r="1715">
          <cell r="E1715">
            <v>1679</v>
          </cell>
          <cell r="F1715" t="str">
            <v>Дизель   К 161 М</v>
          </cell>
          <cell r="G1715">
            <v>1997</v>
          </cell>
          <cell r="H1715">
            <v>35582</v>
          </cell>
          <cell r="I1715" t="str">
            <v>Machinery &amp; Equipment BSTP</v>
          </cell>
          <cell r="J1715">
            <v>4523.4066685481303</v>
          </cell>
          <cell r="K1715">
            <v>0</v>
          </cell>
          <cell r="L1715">
            <v>4523.4066685481303</v>
          </cell>
        </row>
        <row r="1716">
          <cell r="E1716">
            <v>9914</v>
          </cell>
          <cell r="F1716" t="str">
            <v>Дизель-генератор GUGBIR GJB-550</v>
          </cell>
          <cell r="G1716">
            <v>2013</v>
          </cell>
          <cell r="H1716">
            <v>41522</v>
          </cell>
          <cell r="I1716" t="str">
            <v>Machinery &amp; Equipment BSTP</v>
          </cell>
          <cell r="J1716">
            <v>48992.50304930102</v>
          </cell>
          <cell r="K1716">
            <v>0</v>
          </cell>
          <cell r="L1716">
            <v>48992.50304930102</v>
          </cell>
        </row>
        <row r="1717">
          <cell r="E1717">
            <v>1183</v>
          </cell>
          <cell r="F1717" t="str">
            <v>Дизель-генератор вагон</v>
          </cell>
          <cell r="G1717">
            <v>1994</v>
          </cell>
          <cell r="H1717">
            <v>34669</v>
          </cell>
          <cell r="I1717" t="str">
            <v>Machinery &amp; Equipment BSTP</v>
          </cell>
          <cell r="J1717">
            <v>152234.49641190533</v>
          </cell>
          <cell r="K1717">
            <v>0</v>
          </cell>
          <cell r="L1717">
            <v>152234.49641190533</v>
          </cell>
        </row>
        <row r="1718">
          <cell r="E1718">
            <v>10802</v>
          </cell>
          <cell r="F1718" t="str">
            <v>длинометр</v>
          </cell>
          <cell r="G1718">
            <v>2016</v>
          </cell>
          <cell r="H1718">
            <v>42458</v>
          </cell>
          <cell r="I1718" t="str">
            <v>Machinery &amp; Equipment BSTP</v>
          </cell>
          <cell r="J1718">
            <v>711.07071707032947</v>
          </cell>
          <cell r="K1718" t="str">
            <v>Списание</v>
          </cell>
          <cell r="L1718">
            <v>0</v>
          </cell>
        </row>
        <row r="1719">
          <cell r="E1719">
            <v>1163</v>
          </cell>
          <cell r="F1719" t="str">
            <v>Домкрат   Д 100 В 125 П</v>
          </cell>
          <cell r="G1719">
            <v>2000</v>
          </cell>
          <cell r="H1719">
            <v>36526</v>
          </cell>
          <cell r="I1719" t="str">
            <v>Machinery &amp; Equipment BSTP</v>
          </cell>
          <cell r="J1719">
            <v>363.7711569087146</v>
          </cell>
          <cell r="K1719">
            <v>0</v>
          </cell>
          <cell r="L1719">
            <v>363.7711569087146</v>
          </cell>
        </row>
        <row r="1720">
          <cell r="E1720">
            <v>1162</v>
          </cell>
          <cell r="F1720" t="str">
            <v>Домкрат  Д 100 В 125 П</v>
          </cell>
          <cell r="G1720">
            <v>2000</v>
          </cell>
          <cell r="H1720">
            <v>36526</v>
          </cell>
          <cell r="I1720" t="str">
            <v>Machinery &amp; Equipment BSTP</v>
          </cell>
          <cell r="J1720">
            <v>363.7711569087146</v>
          </cell>
          <cell r="K1720">
            <v>0</v>
          </cell>
          <cell r="L1720">
            <v>363.7711569087146</v>
          </cell>
        </row>
        <row r="1721">
          <cell r="E1721">
            <v>1160</v>
          </cell>
          <cell r="F1721" t="str">
            <v>Домкрат  Д 125  В 125 П</v>
          </cell>
          <cell r="G1721">
            <v>2003</v>
          </cell>
          <cell r="H1721">
            <v>37956</v>
          </cell>
          <cell r="I1721" t="str">
            <v>Machinery &amp; Equipment BSTP</v>
          </cell>
          <cell r="J1721">
            <v>439.73046013365723</v>
          </cell>
          <cell r="K1721">
            <v>0</v>
          </cell>
          <cell r="L1721">
            <v>439.73046013365723</v>
          </cell>
        </row>
        <row r="1722">
          <cell r="E1722">
            <v>13143</v>
          </cell>
          <cell r="F1722" t="str">
            <v>Домкрат 2т</v>
          </cell>
          <cell r="G1722">
            <v>2005</v>
          </cell>
          <cell r="H1722">
            <v>38687</v>
          </cell>
          <cell r="I1722" t="str">
            <v>Machinery &amp; Equipment BSTP</v>
          </cell>
          <cell r="J1722">
            <v>16.520061605266775</v>
          </cell>
          <cell r="K1722">
            <v>0</v>
          </cell>
          <cell r="L1722">
            <v>16.520061605266775</v>
          </cell>
        </row>
        <row r="1723">
          <cell r="E1723" t="str">
            <v>1161_02</v>
          </cell>
          <cell r="F1723" t="str">
            <v>Домкрат Д 125  В 125 П</v>
          </cell>
          <cell r="G1723">
            <v>2005</v>
          </cell>
          <cell r="H1723">
            <v>38353</v>
          </cell>
          <cell r="I1723" t="str">
            <v>Machinery &amp; Equipment BSTP</v>
          </cell>
          <cell r="J1723">
            <v>460.46298753845218</v>
          </cell>
          <cell r="K1723">
            <v>0</v>
          </cell>
          <cell r="L1723">
            <v>460.46298753845218</v>
          </cell>
        </row>
        <row r="1724">
          <cell r="E1724">
            <v>10626</v>
          </cell>
          <cell r="F1724" t="str">
            <v>Домкрат путевой ДК-10</v>
          </cell>
          <cell r="G1724">
            <v>2014</v>
          </cell>
          <cell r="H1724">
            <v>41753</v>
          </cell>
          <cell r="I1724" t="str">
            <v>Machinery &amp; Equipment BSTP</v>
          </cell>
          <cell r="J1724">
            <v>1333.2607031234188</v>
          </cell>
          <cell r="K1724" t="str">
            <v>Списание</v>
          </cell>
          <cell r="L1724">
            <v>0</v>
          </cell>
        </row>
        <row r="1725">
          <cell r="E1725">
            <v>10627</v>
          </cell>
          <cell r="F1725" t="str">
            <v>Домкрат путевой ДК-10</v>
          </cell>
          <cell r="G1725">
            <v>2014</v>
          </cell>
          <cell r="H1725">
            <v>41753</v>
          </cell>
          <cell r="I1725" t="str">
            <v>Machinery &amp; Equipment BSTP</v>
          </cell>
          <cell r="J1725">
            <v>1333.2607031234188</v>
          </cell>
          <cell r="K1725" t="str">
            <v>Списание</v>
          </cell>
          <cell r="L1725">
            <v>0</v>
          </cell>
        </row>
        <row r="1726">
          <cell r="E1726">
            <v>10628</v>
          </cell>
          <cell r="F1726" t="str">
            <v>Домкрат путевой ДК-10</v>
          </cell>
          <cell r="G1726">
            <v>2014</v>
          </cell>
          <cell r="H1726">
            <v>41753</v>
          </cell>
          <cell r="I1726" t="str">
            <v>Machinery &amp; Equipment BSTP</v>
          </cell>
          <cell r="J1726">
            <v>1333.2607031234188</v>
          </cell>
          <cell r="K1726" t="str">
            <v>Списание</v>
          </cell>
          <cell r="L1726">
            <v>0</v>
          </cell>
        </row>
        <row r="1727">
          <cell r="E1727">
            <v>10629</v>
          </cell>
          <cell r="F1727" t="str">
            <v>Домкрат путевой ДК-10</v>
          </cell>
          <cell r="G1727">
            <v>2014</v>
          </cell>
          <cell r="H1727">
            <v>41753</v>
          </cell>
          <cell r="I1727" t="str">
            <v>Machinery &amp; Equipment BSTP</v>
          </cell>
          <cell r="J1727">
            <v>1333.2607031234188</v>
          </cell>
          <cell r="K1727" t="str">
            <v>Списание</v>
          </cell>
          <cell r="L1727">
            <v>0</v>
          </cell>
        </row>
        <row r="1728">
          <cell r="E1728">
            <v>9836</v>
          </cell>
          <cell r="F1728" t="str">
            <v>Железно дорожные весы</v>
          </cell>
          <cell r="G1728">
            <v>2012</v>
          </cell>
          <cell r="H1728">
            <v>41269</v>
          </cell>
          <cell r="I1728" t="str">
            <v>Machinery &amp; Equipment BSTP</v>
          </cell>
          <cell r="J1728">
            <v>170506.67810910882</v>
          </cell>
          <cell r="K1728">
            <v>0</v>
          </cell>
          <cell r="L1728">
            <v>170506.67810910882</v>
          </cell>
        </row>
        <row r="1729">
          <cell r="E1729">
            <v>255</v>
          </cell>
          <cell r="F1729" t="str">
            <v>Захват боковой к а\п</v>
          </cell>
          <cell r="G1729">
            <v>1981</v>
          </cell>
          <cell r="H1729">
            <v>29587</v>
          </cell>
          <cell r="I1729" t="str">
            <v>Machinery &amp; Equipment BSTP</v>
          </cell>
          <cell r="J1729">
            <v>11.063344341821125</v>
          </cell>
          <cell r="K1729">
            <v>0</v>
          </cell>
          <cell r="L1729">
            <v>11.063344341821125</v>
          </cell>
        </row>
        <row r="1730">
          <cell r="E1730">
            <v>256</v>
          </cell>
          <cell r="F1730" t="str">
            <v>Захват боковой к а\п</v>
          </cell>
          <cell r="G1730">
            <v>1981</v>
          </cell>
          <cell r="H1730">
            <v>29587</v>
          </cell>
          <cell r="I1730" t="str">
            <v>Machinery &amp; Equipment BSTP</v>
          </cell>
          <cell r="J1730">
            <v>11.063344341821125</v>
          </cell>
          <cell r="K1730">
            <v>0</v>
          </cell>
          <cell r="L1730">
            <v>11.063344341821125</v>
          </cell>
        </row>
        <row r="1731">
          <cell r="E1731">
            <v>275</v>
          </cell>
          <cell r="F1731" t="str">
            <v>Захват грузовой</v>
          </cell>
          <cell r="G1731">
            <v>1998</v>
          </cell>
          <cell r="H1731">
            <v>36039</v>
          </cell>
          <cell r="I1731" t="str">
            <v>Machinery &amp; Equipment BSTP</v>
          </cell>
          <cell r="J1731">
            <v>1591.2627035171122</v>
          </cell>
          <cell r="K1731">
            <v>0</v>
          </cell>
          <cell r="L1731">
            <v>1591.2627035171122</v>
          </cell>
        </row>
        <row r="1732">
          <cell r="E1732">
            <v>5820</v>
          </cell>
          <cell r="F1732" t="str">
            <v>Захват грузовой</v>
          </cell>
          <cell r="G1732">
            <v>1998</v>
          </cell>
          <cell r="H1732">
            <v>36039</v>
          </cell>
          <cell r="I1732" t="str">
            <v>Machinery &amp; Equipment BSTP</v>
          </cell>
          <cell r="J1732">
            <v>1591.2627035171122</v>
          </cell>
          <cell r="K1732">
            <v>0</v>
          </cell>
          <cell r="L1732">
            <v>1591.2627035171122</v>
          </cell>
        </row>
        <row r="1733">
          <cell r="E1733">
            <v>259</v>
          </cell>
          <cell r="F1733" t="str">
            <v>Захват грузовой   № 259</v>
          </cell>
          <cell r="G1733">
            <v>1981</v>
          </cell>
          <cell r="H1733">
            <v>29677</v>
          </cell>
          <cell r="I1733" t="str">
            <v>Machinery &amp; Equipment BSTP</v>
          </cell>
          <cell r="J1733">
            <v>113.69160364277968</v>
          </cell>
          <cell r="K1733">
            <v>0</v>
          </cell>
          <cell r="L1733">
            <v>113.69160364277968</v>
          </cell>
        </row>
        <row r="1734">
          <cell r="E1734">
            <v>289</v>
          </cell>
          <cell r="F1734" t="str">
            <v>Захват УЗНС-1.5т  № 288,289</v>
          </cell>
          <cell r="G1734">
            <v>1984</v>
          </cell>
          <cell r="H1734">
            <v>30773</v>
          </cell>
          <cell r="I1734" t="str">
            <v>Machinery &amp; Equipment BSTP</v>
          </cell>
          <cell r="J1734">
            <v>109.01441741696912</v>
          </cell>
          <cell r="K1734">
            <v>0</v>
          </cell>
          <cell r="L1734">
            <v>109.01441741696912</v>
          </cell>
        </row>
        <row r="1735">
          <cell r="E1735">
            <v>5824</v>
          </cell>
          <cell r="F1735" t="str">
            <v>Захват УЗНС-1.5т  № 288,289</v>
          </cell>
          <cell r="G1735">
            <v>1984</v>
          </cell>
          <cell r="H1735">
            <v>30773</v>
          </cell>
          <cell r="I1735" t="str">
            <v>Machinery &amp; Equipment BSTP</v>
          </cell>
          <cell r="J1735">
            <v>109.01441741696912</v>
          </cell>
          <cell r="K1735">
            <v>0</v>
          </cell>
          <cell r="L1735">
            <v>109.01441741696912</v>
          </cell>
        </row>
        <row r="1736">
          <cell r="E1736">
            <v>9133</v>
          </cell>
          <cell r="F1736" t="str">
            <v>Здания контрольно-пропускного  пункта</v>
          </cell>
          <cell r="G1736">
            <v>2011</v>
          </cell>
          <cell r="H1736">
            <v>40760</v>
          </cell>
          <cell r="I1736" t="str">
            <v>Machinery &amp; Equipment BSTP</v>
          </cell>
          <cell r="J1736">
            <v>33620.936158047778</v>
          </cell>
          <cell r="K1736">
            <v>0</v>
          </cell>
          <cell r="L1736">
            <v>33620.936158047778</v>
          </cell>
        </row>
        <row r="1737">
          <cell r="E1737">
            <v>6194</v>
          </cell>
          <cell r="F1737" t="str">
            <v>Измерительный инструмент Ж/Д путей  СУР</v>
          </cell>
          <cell r="G1737">
            <v>2008</v>
          </cell>
          <cell r="H1737">
            <v>39765</v>
          </cell>
          <cell r="I1737" t="str">
            <v>Machinery &amp; Equipment BSTP</v>
          </cell>
          <cell r="J1737">
            <v>1019.0145478872633</v>
          </cell>
          <cell r="K1737">
            <v>0</v>
          </cell>
          <cell r="L1737">
            <v>1019.0145478872633</v>
          </cell>
        </row>
        <row r="1738">
          <cell r="E1738">
            <v>9223</v>
          </cell>
          <cell r="F1738" t="str">
            <v>информационный стенд</v>
          </cell>
          <cell r="G1738">
            <v>2011</v>
          </cell>
          <cell r="H1738">
            <v>40847</v>
          </cell>
          <cell r="I1738" t="str">
            <v>Machinery &amp; Equipment BSTP</v>
          </cell>
          <cell r="J1738">
            <v>0</v>
          </cell>
          <cell r="K1738">
            <v>0</v>
          </cell>
          <cell r="L1738">
            <v>0</v>
          </cell>
        </row>
        <row r="1739">
          <cell r="E1739">
            <v>5811</v>
          </cell>
          <cell r="F1739" t="str">
            <v>Кантователь к а\п Тойота   № 260</v>
          </cell>
          <cell r="G1739">
            <v>1981</v>
          </cell>
          <cell r="H1739">
            <v>29677</v>
          </cell>
          <cell r="I1739" t="str">
            <v>Machinery &amp; Equipment BSTP</v>
          </cell>
          <cell r="J1739">
            <v>88.743807491227983</v>
          </cell>
          <cell r="K1739">
            <v>0</v>
          </cell>
          <cell r="L1739">
            <v>88.743807491227983</v>
          </cell>
        </row>
        <row r="1740">
          <cell r="E1740">
            <v>10761</v>
          </cell>
          <cell r="F1740" t="str">
            <v>ковш 0,93м3</v>
          </cell>
          <cell r="G1740">
            <v>2015</v>
          </cell>
          <cell r="H1740">
            <v>42276</v>
          </cell>
          <cell r="I1740" t="str">
            <v>Machinery &amp; Equipment BSTP</v>
          </cell>
          <cell r="J1740">
            <v>5614.8386255788382</v>
          </cell>
          <cell r="K1740">
            <v>0</v>
          </cell>
          <cell r="L1740">
            <v>5614.8386255788382</v>
          </cell>
        </row>
        <row r="1741">
          <cell r="E1741">
            <v>10760</v>
          </cell>
          <cell r="F1741" t="str">
            <v>ковш 0.44мЗ</v>
          </cell>
          <cell r="G1741">
            <v>2015</v>
          </cell>
          <cell r="H1741">
            <v>42276</v>
          </cell>
          <cell r="I1741" t="str">
            <v>Machinery &amp; Equipment BSTP</v>
          </cell>
          <cell r="J1741">
            <v>3221.6386439216981</v>
          </cell>
          <cell r="K1741">
            <v>0</v>
          </cell>
          <cell r="L1741">
            <v>3221.6386439216981</v>
          </cell>
        </row>
        <row r="1742">
          <cell r="E1742">
            <v>5825</v>
          </cell>
          <cell r="F1742" t="str">
            <v>Ковш 5-ти тонный</v>
          </cell>
          <cell r="G1742">
            <v>2000</v>
          </cell>
          <cell r="H1742">
            <v>36617</v>
          </cell>
          <cell r="I1742" t="str">
            <v>Machinery &amp; Equipment BSTP</v>
          </cell>
          <cell r="J1742">
            <v>1230.3398330920643</v>
          </cell>
          <cell r="K1742">
            <v>0</v>
          </cell>
          <cell r="L1742">
            <v>1230.3398330920643</v>
          </cell>
        </row>
        <row r="1743">
          <cell r="E1743">
            <v>472</v>
          </cell>
          <cell r="F1743" t="str">
            <v>Ковш 5-ти тонный  № 472</v>
          </cell>
          <cell r="G1743">
            <v>2000</v>
          </cell>
          <cell r="H1743">
            <v>36617</v>
          </cell>
          <cell r="I1743" t="str">
            <v>Machinery &amp; Equipment BSTP</v>
          </cell>
          <cell r="J1743">
            <v>1230.3398330920643</v>
          </cell>
          <cell r="K1743">
            <v>0</v>
          </cell>
          <cell r="L1743">
            <v>1230.3398330920643</v>
          </cell>
        </row>
        <row r="1744">
          <cell r="E1744">
            <v>9857</v>
          </cell>
          <cell r="F1744" t="str">
            <v>Ковш с зубами для KOMATSU ( 2.7-4.0 m3 3.5-5.2 yd3 )</v>
          </cell>
          <cell r="G1744">
            <v>2013</v>
          </cell>
          <cell r="H1744">
            <v>41358</v>
          </cell>
          <cell r="I1744" t="str">
            <v>Machinery &amp; Equipment BSTP</v>
          </cell>
          <cell r="J1744">
            <v>14020.935212662816</v>
          </cell>
          <cell r="K1744">
            <v>0</v>
          </cell>
          <cell r="L1744">
            <v>14020.935212662816</v>
          </cell>
        </row>
        <row r="1745">
          <cell r="E1745">
            <v>10780</v>
          </cell>
          <cell r="F1745" t="str">
            <v>комплект гидравлической установки модели СИСГ20-10</v>
          </cell>
          <cell r="G1745">
            <v>2015</v>
          </cell>
          <cell r="H1745">
            <v>42285</v>
          </cell>
          <cell r="I1745" t="str">
            <v>Machinery &amp; Equipment BSTP</v>
          </cell>
          <cell r="J1745">
            <v>24891.888929915574</v>
          </cell>
          <cell r="K1745">
            <v>0</v>
          </cell>
          <cell r="L1745">
            <v>24891.888929915574</v>
          </cell>
        </row>
        <row r="1746">
          <cell r="E1746">
            <v>9864</v>
          </cell>
          <cell r="F1746" t="str">
            <v>Компрессор 10 атм.</v>
          </cell>
          <cell r="G1746">
            <v>2013</v>
          </cell>
          <cell r="H1746">
            <v>41372</v>
          </cell>
          <cell r="I1746" t="str">
            <v>Machinery &amp; Equipment BSTP</v>
          </cell>
          <cell r="J1746">
            <v>856.69898755441727</v>
          </cell>
          <cell r="K1746">
            <v>0</v>
          </cell>
          <cell r="L1746">
            <v>856.69898755441727</v>
          </cell>
        </row>
        <row r="1747">
          <cell r="E1747">
            <v>13144</v>
          </cell>
          <cell r="F1747" t="str">
            <v>Компрессор 200л</v>
          </cell>
          <cell r="G1747">
            <v>2005</v>
          </cell>
          <cell r="H1747">
            <v>38687</v>
          </cell>
          <cell r="I1747" t="str">
            <v>Machinery &amp; Equipment BSTP</v>
          </cell>
          <cell r="J1747">
            <v>586.70204269085821</v>
          </cell>
          <cell r="K1747">
            <v>0</v>
          </cell>
          <cell r="L1747">
            <v>586.70204269085821</v>
          </cell>
        </row>
        <row r="1748">
          <cell r="E1748">
            <v>36</v>
          </cell>
          <cell r="F1748" t="str">
            <v>Компрессор воздушный</v>
          </cell>
          <cell r="G1748">
            <v>1999</v>
          </cell>
          <cell r="H1748">
            <v>36312</v>
          </cell>
          <cell r="I1748" t="str">
            <v>Machinery &amp; Equipment BSTP</v>
          </cell>
          <cell r="J1748">
            <v>1405.5394338005515</v>
          </cell>
          <cell r="K1748">
            <v>0</v>
          </cell>
          <cell r="L1748">
            <v>1405.5394338005515</v>
          </cell>
        </row>
        <row r="1749">
          <cell r="E1749">
            <v>9762</v>
          </cell>
          <cell r="F1749" t="str">
            <v>Компрессор воздушный</v>
          </cell>
          <cell r="G1749">
            <v>2012</v>
          </cell>
          <cell r="H1749">
            <v>41019</v>
          </cell>
          <cell r="I1749" t="str">
            <v>Machinery &amp; Equipment BSTP</v>
          </cell>
          <cell r="J1749">
            <v>1716.7036329174337</v>
          </cell>
          <cell r="K1749">
            <v>0</v>
          </cell>
          <cell r="L1749">
            <v>1716.7036329174337</v>
          </cell>
        </row>
        <row r="1750">
          <cell r="E1750">
            <v>6281</v>
          </cell>
          <cell r="F1750" t="str">
            <v>Контеинер  офисно - бытовой</v>
          </cell>
          <cell r="G1750">
            <v>2009</v>
          </cell>
          <cell r="H1750">
            <v>40178</v>
          </cell>
          <cell r="I1750" t="str">
            <v>Containers BSTP</v>
          </cell>
          <cell r="J1750">
            <v>4166.5193877911697</v>
          </cell>
          <cell r="K1750">
            <v>0</v>
          </cell>
          <cell r="L1750">
            <v>4166.5193877911697</v>
          </cell>
        </row>
        <row r="1751">
          <cell r="E1751">
            <v>6282</v>
          </cell>
          <cell r="F1751" t="str">
            <v>Контеинер  офисно - бытовой</v>
          </cell>
          <cell r="G1751">
            <v>2009</v>
          </cell>
          <cell r="H1751">
            <v>40178</v>
          </cell>
          <cell r="I1751" t="str">
            <v>Containers BSTP</v>
          </cell>
          <cell r="J1751">
            <v>4166.5193877911697</v>
          </cell>
          <cell r="K1751">
            <v>0</v>
          </cell>
          <cell r="L1751">
            <v>4166.5193877911697</v>
          </cell>
        </row>
        <row r="1752">
          <cell r="E1752">
            <v>6283</v>
          </cell>
          <cell r="F1752" t="str">
            <v>Контеинер  офисно - бытовой</v>
          </cell>
          <cell r="G1752">
            <v>2009</v>
          </cell>
          <cell r="H1752">
            <v>40178</v>
          </cell>
          <cell r="I1752" t="str">
            <v>Containers BSTP</v>
          </cell>
          <cell r="J1752">
            <v>4166.5193877911697</v>
          </cell>
          <cell r="K1752">
            <v>0</v>
          </cell>
          <cell r="L1752">
            <v>4166.5193877911697</v>
          </cell>
        </row>
        <row r="1753">
          <cell r="E1753">
            <v>6284</v>
          </cell>
          <cell r="F1753" t="str">
            <v>Контеинер  офисно - бытовой</v>
          </cell>
          <cell r="G1753">
            <v>2009</v>
          </cell>
          <cell r="H1753">
            <v>40178</v>
          </cell>
          <cell r="I1753" t="str">
            <v>Containers BSTP</v>
          </cell>
          <cell r="J1753">
            <v>4166.5193877911697</v>
          </cell>
          <cell r="K1753">
            <v>0</v>
          </cell>
          <cell r="L1753">
            <v>4166.5193877911697</v>
          </cell>
        </row>
        <row r="1754">
          <cell r="E1754">
            <v>6285</v>
          </cell>
          <cell r="F1754" t="str">
            <v>Контеинер  офисно - бытовой</v>
          </cell>
          <cell r="G1754">
            <v>2009</v>
          </cell>
          <cell r="H1754">
            <v>40178</v>
          </cell>
          <cell r="I1754" t="str">
            <v>Containers BSTP</v>
          </cell>
          <cell r="J1754">
            <v>4166.5193877911697</v>
          </cell>
          <cell r="K1754">
            <v>0</v>
          </cell>
          <cell r="L1754">
            <v>4166.5193877911697</v>
          </cell>
        </row>
        <row r="1755">
          <cell r="E1755">
            <v>6286</v>
          </cell>
          <cell r="F1755" t="str">
            <v>Контеинер  офисно - бытовой</v>
          </cell>
          <cell r="G1755">
            <v>2009</v>
          </cell>
          <cell r="H1755">
            <v>40178</v>
          </cell>
          <cell r="I1755" t="str">
            <v>Containers BSTP</v>
          </cell>
          <cell r="J1755">
            <v>4166.5193877911697</v>
          </cell>
          <cell r="K1755">
            <v>0</v>
          </cell>
          <cell r="L1755">
            <v>4166.5193877911697</v>
          </cell>
        </row>
        <row r="1756">
          <cell r="E1756">
            <v>6287</v>
          </cell>
          <cell r="F1756" t="str">
            <v>Контеинер  офисно - бытовой</v>
          </cell>
          <cell r="G1756">
            <v>2009</v>
          </cell>
          <cell r="H1756">
            <v>40178</v>
          </cell>
          <cell r="I1756" t="str">
            <v>Containers BSTP</v>
          </cell>
          <cell r="J1756">
            <v>4166.5193877911697</v>
          </cell>
          <cell r="K1756">
            <v>0</v>
          </cell>
          <cell r="L1756">
            <v>4166.5193877911697</v>
          </cell>
        </row>
        <row r="1757">
          <cell r="E1757">
            <v>6288</v>
          </cell>
          <cell r="F1757" t="str">
            <v>Контеинер  офисно - бытовой</v>
          </cell>
          <cell r="G1757">
            <v>2009</v>
          </cell>
          <cell r="H1757">
            <v>40178</v>
          </cell>
          <cell r="I1757" t="str">
            <v>Containers BSTP</v>
          </cell>
          <cell r="J1757">
            <v>4166.5193877911697</v>
          </cell>
          <cell r="K1757">
            <v>0</v>
          </cell>
          <cell r="L1757">
            <v>4166.5193877911697</v>
          </cell>
        </row>
        <row r="1758">
          <cell r="E1758">
            <v>6289</v>
          </cell>
          <cell r="F1758" t="str">
            <v>Контеинер  офисно - бытовой</v>
          </cell>
          <cell r="G1758">
            <v>2009</v>
          </cell>
          <cell r="H1758">
            <v>40178</v>
          </cell>
          <cell r="I1758" t="str">
            <v>Containers BSTP</v>
          </cell>
          <cell r="J1758">
            <v>4166.5193877911697</v>
          </cell>
          <cell r="K1758">
            <v>0</v>
          </cell>
          <cell r="L1758">
            <v>4166.5193877911697</v>
          </cell>
        </row>
        <row r="1759">
          <cell r="E1759">
            <v>6290</v>
          </cell>
          <cell r="F1759" t="str">
            <v>Контеинер  офисно - бытовой</v>
          </cell>
          <cell r="G1759">
            <v>2009</v>
          </cell>
          <cell r="H1759">
            <v>40178</v>
          </cell>
          <cell r="I1759" t="str">
            <v>Containers BSTP</v>
          </cell>
          <cell r="J1759">
            <v>4166.5193877911697</v>
          </cell>
          <cell r="K1759">
            <v>0</v>
          </cell>
          <cell r="L1759">
            <v>4166.5193877911697</v>
          </cell>
        </row>
        <row r="1760">
          <cell r="E1760">
            <v>9204</v>
          </cell>
          <cell r="F1760" t="str">
            <v>Контейнер (Туре SCG-HA-2080, MA NUFACTURE #SGHM901574)</v>
          </cell>
          <cell r="G1760">
            <v>2011</v>
          </cell>
          <cell r="H1760">
            <v>40882</v>
          </cell>
          <cell r="I1760" t="str">
            <v>Machinery &amp; Equipment BSTP</v>
          </cell>
          <cell r="J1760">
            <v>789.83262152000646</v>
          </cell>
          <cell r="K1760">
            <v>0</v>
          </cell>
          <cell r="L1760">
            <v>789.83262152000646</v>
          </cell>
        </row>
        <row r="1761">
          <cell r="E1761">
            <v>6175</v>
          </cell>
          <cell r="F1761" t="str">
            <v>Машина  моечная   в/н  KERCHER  (модел HDS 895)</v>
          </cell>
          <cell r="G1761">
            <v>2009</v>
          </cell>
          <cell r="H1761">
            <v>39973</v>
          </cell>
          <cell r="I1761" t="str">
            <v>Machinery &amp; Equipment BSTP</v>
          </cell>
          <cell r="J1761">
            <v>0</v>
          </cell>
          <cell r="K1761">
            <v>0</v>
          </cell>
          <cell r="L1761">
            <v>0</v>
          </cell>
        </row>
        <row r="1762">
          <cell r="E1762">
            <v>10782</v>
          </cell>
          <cell r="F1762" t="str">
            <v>Монитор Dell LCD S2715H68.6см</v>
          </cell>
          <cell r="G1762">
            <v>2015</v>
          </cell>
          <cell r="H1762">
            <v>42325</v>
          </cell>
          <cell r="I1762" t="str">
            <v>Electronic equipment BSTP</v>
          </cell>
          <cell r="J1762">
            <v>69.44</v>
          </cell>
          <cell r="K1762">
            <v>0</v>
          </cell>
          <cell r="L1762">
            <v>69.44</v>
          </cell>
        </row>
        <row r="1763">
          <cell r="E1763">
            <v>9134</v>
          </cell>
          <cell r="F1763" t="str">
            <v>Морской навигатор GPS MAP526s</v>
          </cell>
          <cell r="G1763">
            <v>2011</v>
          </cell>
          <cell r="H1763">
            <v>40764</v>
          </cell>
          <cell r="I1763" t="str">
            <v>Machinery &amp; Equipment BSTP</v>
          </cell>
          <cell r="J1763">
            <v>19.010000000000002</v>
          </cell>
          <cell r="K1763" t="str">
            <v>Списание</v>
          </cell>
          <cell r="L1763">
            <v>0</v>
          </cell>
        </row>
        <row r="1764">
          <cell r="E1764">
            <v>10794</v>
          </cell>
          <cell r="F1764" t="str">
            <v>набор ключей TOPTUL большой</v>
          </cell>
          <cell r="G1764">
            <v>2016</v>
          </cell>
          <cell r="H1764">
            <v>42458</v>
          </cell>
          <cell r="I1764" t="str">
            <v>Machinery &amp; Equipment BSTP</v>
          </cell>
          <cell r="J1764">
            <v>1235.8823730982986</v>
          </cell>
          <cell r="K1764">
            <v>0</v>
          </cell>
          <cell r="L1764">
            <v>1235.8823730982986</v>
          </cell>
        </row>
        <row r="1765">
          <cell r="E1765">
            <v>10795</v>
          </cell>
          <cell r="F1765" t="str">
            <v>набор ключей TOPTUL большой</v>
          </cell>
          <cell r="G1765">
            <v>2016</v>
          </cell>
          <cell r="H1765">
            <v>42458</v>
          </cell>
          <cell r="I1765" t="str">
            <v>Machinery &amp; Equipment BSTP</v>
          </cell>
          <cell r="J1765">
            <v>1235.8823730982986</v>
          </cell>
          <cell r="K1765">
            <v>0</v>
          </cell>
          <cell r="L1765">
            <v>1235.8823730982986</v>
          </cell>
        </row>
        <row r="1766">
          <cell r="E1766">
            <v>10796</v>
          </cell>
          <cell r="F1766" t="str">
            <v>набор ключей TOPTUL большой</v>
          </cell>
          <cell r="G1766">
            <v>2016</v>
          </cell>
          <cell r="H1766">
            <v>42458</v>
          </cell>
          <cell r="I1766" t="str">
            <v>Machinery &amp; Equipment BSTP</v>
          </cell>
          <cell r="J1766">
            <v>1235.8823730982986</v>
          </cell>
          <cell r="K1766">
            <v>0</v>
          </cell>
          <cell r="L1766">
            <v>1235.8823730982986</v>
          </cell>
        </row>
        <row r="1767">
          <cell r="E1767">
            <v>10797</v>
          </cell>
          <cell r="F1767" t="str">
            <v>набор ключей TOPTUL маленький</v>
          </cell>
          <cell r="G1767">
            <v>2016</v>
          </cell>
          <cell r="H1767">
            <v>42458</v>
          </cell>
          <cell r="I1767" t="str">
            <v>Machinery &amp; Equipment BSTP</v>
          </cell>
          <cell r="J1767">
            <v>1131.8425623818166</v>
          </cell>
          <cell r="K1767">
            <v>0</v>
          </cell>
          <cell r="L1767">
            <v>1131.8425623818166</v>
          </cell>
        </row>
        <row r="1768">
          <cell r="E1768">
            <v>1164</v>
          </cell>
          <cell r="F1768" t="str">
            <v>Насос ручной  для  домкрата  HP 63.  5,6</v>
          </cell>
          <cell r="G1768">
            <v>2005</v>
          </cell>
          <cell r="H1768">
            <v>38353</v>
          </cell>
          <cell r="I1768" t="str">
            <v>Machinery &amp; Equipment BSTP</v>
          </cell>
          <cell r="J1768">
            <v>1482.6830245634394</v>
          </cell>
          <cell r="K1768">
            <v>0</v>
          </cell>
          <cell r="L1768">
            <v>1482.6830245634394</v>
          </cell>
        </row>
        <row r="1769">
          <cell r="E1769">
            <v>1165</v>
          </cell>
          <cell r="F1769" t="str">
            <v>Насос ручной  для  домкрата  HP 63.  5,6</v>
          </cell>
          <cell r="G1769">
            <v>2005</v>
          </cell>
          <cell r="H1769">
            <v>38353</v>
          </cell>
          <cell r="I1769" t="str">
            <v>Machinery &amp; Equipment BSTP</v>
          </cell>
          <cell r="J1769">
            <v>1482.6830245634394</v>
          </cell>
          <cell r="K1769">
            <v>0</v>
          </cell>
          <cell r="L1769">
            <v>1482.6830245634394</v>
          </cell>
        </row>
        <row r="1770">
          <cell r="E1770">
            <v>1115</v>
          </cell>
          <cell r="F1770" t="str">
            <v>Ножницы гельотинные</v>
          </cell>
          <cell r="G1770">
            <v>1969</v>
          </cell>
          <cell r="H1770">
            <v>25204</v>
          </cell>
          <cell r="I1770" t="str">
            <v>Lathes</v>
          </cell>
          <cell r="J1770">
            <v>1166.9429723582409</v>
          </cell>
          <cell r="K1770">
            <v>0</v>
          </cell>
          <cell r="L1770">
            <v>1166.9429723582409</v>
          </cell>
        </row>
        <row r="1771">
          <cell r="E1771">
            <v>9246</v>
          </cell>
          <cell r="F1771" t="str">
            <v>Ноутбук - ASUS-N56VZ-S4044V/092593</v>
          </cell>
          <cell r="G1771">
            <v>2012</v>
          </cell>
          <cell r="H1771">
            <v>41152</v>
          </cell>
          <cell r="I1771" t="str">
            <v>Electronic equipment BSTP</v>
          </cell>
          <cell r="J1771">
            <v>42.3</v>
          </cell>
          <cell r="K1771">
            <v>0</v>
          </cell>
          <cell r="L1771">
            <v>42.3</v>
          </cell>
        </row>
        <row r="1772">
          <cell r="E1772">
            <v>9185</v>
          </cell>
          <cell r="F1772" t="str">
            <v>Ноутбук Sony - VPC SA2Z9R/BI</v>
          </cell>
          <cell r="G1772">
            <v>2011</v>
          </cell>
          <cell r="H1772">
            <v>40855</v>
          </cell>
          <cell r="I1772" t="str">
            <v>Electronic equipment BSTP</v>
          </cell>
          <cell r="J1772">
            <v>43.69</v>
          </cell>
          <cell r="K1772">
            <v>0</v>
          </cell>
          <cell r="L1772">
            <v>43.69</v>
          </cell>
        </row>
        <row r="1773">
          <cell r="E1773">
            <v>9190</v>
          </cell>
          <cell r="F1773" t="str">
            <v>Отбойник  резиновый  1000/500/1500 mm</v>
          </cell>
          <cell r="G1773">
            <v>2011</v>
          </cell>
          <cell r="H1773">
            <v>40847</v>
          </cell>
          <cell r="I1773" t="str">
            <v>Bump stops</v>
          </cell>
          <cell r="J1773">
            <v>3792.4999999999995</v>
          </cell>
          <cell r="K1773">
            <v>0</v>
          </cell>
          <cell r="L1773">
            <v>3792.4999999999995</v>
          </cell>
        </row>
        <row r="1774">
          <cell r="E1774">
            <v>9191</v>
          </cell>
          <cell r="F1774" t="str">
            <v>Отбойник  резиновый  1000/500/1500 mm</v>
          </cell>
          <cell r="G1774">
            <v>2011</v>
          </cell>
          <cell r="H1774">
            <v>40847</v>
          </cell>
          <cell r="I1774" t="str">
            <v>Bump stops</v>
          </cell>
          <cell r="J1774">
            <v>3792.4999999999995</v>
          </cell>
          <cell r="K1774">
            <v>0</v>
          </cell>
          <cell r="L1774">
            <v>3792.4999999999995</v>
          </cell>
        </row>
        <row r="1775">
          <cell r="E1775">
            <v>9192</v>
          </cell>
          <cell r="F1775" t="str">
            <v>Отбойник  резиновый  1000/500/1500 mm</v>
          </cell>
          <cell r="G1775">
            <v>2011</v>
          </cell>
          <cell r="H1775">
            <v>40847</v>
          </cell>
          <cell r="I1775" t="str">
            <v>Bump stops</v>
          </cell>
          <cell r="J1775">
            <v>3792.4999999999995</v>
          </cell>
          <cell r="K1775">
            <v>0</v>
          </cell>
          <cell r="L1775">
            <v>3792.4999999999995</v>
          </cell>
        </row>
        <row r="1776">
          <cell r="E1776">
            <v>9193</v>
          </cell>
          <cell r="F1776" t="str">
            <v>Отбойник  резиновый  1000/500/1500 mm</v>
          </cell>
          <cell r="G1776">
            <v>2011</v>
          </cell>
          <cell r="H1776">
            <v>40847</v>
          </cell>
          <cell r="I1776" t="str">
            <v>Bump stops</v>
          </cell>
          <cell r="J1776">
            <v>3792.4999999999995</v>
          </cell>
          <cell r="K1776">
            <v>0</v>
          </cell>
          <cell r="L1776">
            <v>3792.4999999999995</v>
          </cell>
        </row>
        <row r="1777">
          <cell r="E1777">
            <v>9194</v>
          </cell>
          <cell r="F1777" t="str">
            <v>Отбойник  резиновый  1000/500/1500 mm</v>
          </cell>
          <cell r="G1777">
            <v>2011</v>
          </cell>
          <cell r="H1777">
            <v>40847</v>
          </cell>
          <cell r="I1777" t="str">
            <v>Bump stops</v>
          </cell>
          <cell r="J1777">
            <v>3792.4999999999995</v>
          </cell>
          <cell r="K1777">
            <v>0</v>
          </cell>
          <cell r="L1777">
            <v>3792.4999999999995</v>
          </cell>
        </row>
        <row r="1778">
          <cell r="E1778">
            <v>9195</v>
          </cell>
          <cell r="F1778" t="str">
            <v>Отбойник  резиновый  1000/500/1500 mm</v>
          </cell>
          <cell r="G1778">
            <v>2011</v>
          </cell>
          <cell r="H1778">
            <v>40847</v>
          </cell>
          <cell r="I1778" t="str">
            <v>Bump stops</v>
          </cell>
          <cell r="J1778">
            <v>3792.4999999999995</v>
          </cell>
          <cell r="K1778">
            <v>0</v>
          </cell>
          <cell r="L1778">
            <v>3792.4999999999995</v>
          </cell>
        </row>
        <row r="1779">
          <cell r="E1779">
            <v>9196</v>
          </cell>
          <cell r="F1779" t="str">
            <v>Отбойник  резиновый  1000/500/1500 mm</v>
          </cell>
          <cell r="G1779">
            <v>2011</v>
          </cell>
          <cell r="H1779">
            <v>40847</v>
          </cell>
          <cell r="I1779" t="str">
            <v>Bump stops</v>
          </cell>
          <cell r="J1779">
            <v>3792.4999999999995</v>
          </cell>
          <cell r="K1779">
            <v>0</v>
          </cell>
          <cell r="L1779">
            <v>3792.4999999999995</v>
          </cell>
        </row>
        <row r="1780">
          <cell r="E1780">
            <v>9197</v>
          </cell>
          <cell r="F1780" t="str">
            <v>Отбойник  резиновый  1000/500/1500 mm</v>
          </cell>
          <cell r="G1780">
            <v>2011</v>
          </cell>
          <cell r="H1780">
            <v>40847</v>
          </cell>
          <cell r="I1780" t="str">
            <v>Bump stops</v>
          </cell>
          <cell r="J1780">
            <v>3792.4999999999995</v>
          </cell>
          <cell r="K1780">
            <v>0</v>
          </cell>
          <cell r="L1780">
            <v>3792.4999999999995</v>
          </cell>
        </row>
        <row r="1781">
          <cell r="E1781">
            <v>9198</v>
          </cell>
          <cell r="F1781" t="str">
            <v>Отбойник  резиновый  1000/500/1500 mm</v>
          </cell>
          <cell r="G1781">
            <v>2011</v>
          </cell>
          <cell r="H1781">
            <v>40847</v>
          </cell>
          <cell r="I1781" t="str">
            <v>Bump stops</v>
          </cell>
          <cell r="J1781">
            <v>3792.4999999999995</v>
          </cell>
          <cell r="K1781">
            <v>0</v>
          </cell>
          <cell r="L1781">
            <v>3792.4999999999995</v>
          </cell>
        </row>
        <row r="1782">
          <cell r="E1782">
            <v>9199</v>
          </cell>
          <cell r="F1782" t="str">
            <v>Отбойник  резиновый  1000/500/1500 mm</v>
          </cell>
          <cell r="G1782">
            <v>2011</v>
          </cell>
          <cell r="H1782">
            <v>40847</v>
          </cell>
          <cell r="I1782" t="str">
            <v>Bump stops</v>
          </cell>
          <cell r="J1782">
            <v>3792.4999999999995</v>
          </cell>
          <cell r="K1782">
            <v>0</v>
          </cell>
          <cell r="L1782">
            <v>3792.4999999999995</v>
          </cell>
        </row>
        <row r="1783">
          <cell r="E1783">
            <v>9200</v>
          </cell>
          <cell r="F1783" t="str">
            <v>Отбойник  резиновый  1000/500/1500 mm</v>
          </cell>
          <cell r="G1783">
            <v>2011</v>
          </cell>
          <cell r="H1783">
            <v>40847</v>
          </cell>
          <cell r="I1783" t="str">
            <v>Bump stops</v>
          </cell>
          <cell r="J1783">
            <v>3792.4999999999995</v>
          </cell>
          <cell r="K1783">
            <v>0</v>
          </cell>
          <cell r="L1783">
            <v>3792.4999999999995</v>
          </cell>
        </row>
        <row r="1784">
          <cell r="E1784">
            <v>9214</v>
          </cell>
          <cell r="F1784" t="str">
            <v>Отбойник  резиновый  1000/500/1500 mm</v>
          </cell>
          <cell r="G1784">
            <v>2011</v>
          </cell>
          <cell r="H1784">
            <v>40907</v>
          </cell>
          <cell r="I1784" t="str">
            <v>Bump stops</v>
          </cell>
          <cell r="J1784">
            <v>3792.4999999999995</v>
          </cell>
          <cell r="K1784">
            <v>0</v>
          </cell>
          <cell r="L1784">
            <v>3792.4999999999995</v>
          </cell>
        </row>
        <row r="1785">
          <cell r="E1785">
            <v>9215</v>
          </cell>
          <cell r="F1785" t="str">
            <v>Отбойник  резиновый  1000/500/1500 mm</v>
          </cell>
          <cell r="G1785">
            <v>2011</v>
          </cell>
          <cell r="H1785">
            <v>40907</v>
          </cell>
          <cell r="I1785" t="str">
            <v>Bump stops</v>
          </cell>
          <cell r="J1785">
            <v>3792.4999999999995</v>
          </cell>
          <cell r="K1785">
            <v>0</v>
          </cell>
          <cell r="L1785">
            <v>3792.4999999999995</v>
          </cell>
        </row>
        <row r="1786">
          <cell r="E1786">
            <v>9216</v>
          </cell>
          <cell r="F1786" t="str">
            <v>Отбойник  резиновый  1000/500/1500 mm</v>
          </cell>
          <cell r="G1786">
            <v>2011</v>
          </cell>
          <cell r="H1786">
            <v>40907</v>
          </cell>
          <cell r="I1786" t="str">
            <v>Bump stops</v>
          </cell>
          <cell r="J1786">
            <v>3792.4999999999995</v>
          </cell>
          <cell r="K1786">
            <v>0</v>
          </cell>
          <cell r="L1786">
            <v>3792.4999999999995</v>
          </cell>
        </row>
        <row r="1787">
          <cell r="E1787">
            <v>9217</v>
          </cell>
          <cell r="F1787" t="str">
            <v>Отбойник  резиновый  1000/500/1500 mm</v>
          </cell>
          <cell r="G1787">
            <v>2011</v>
          </cell>
          <cell r="H1787">
            <v>40847</v>
          </cell>
          <cell r="I1787" t="str">
            <v>Bump stops</v>
          </cell>
          <cell r="J1787">
            <v>3792.4999999999995</v>
          </cell>
          <cell r="K1787">
            <v>0</v>
          </cell>
          <cell r="L1787">
            <v>3792.4999999999995</v>
          </cell>
        </row>
        <row r="1788">
          <cell r="E1788">
            <v>9218</v>
          </cell>
          <cell r="F1788" t="str">
            <v>Отбойник  резиновый  1000/500/1500 mm</v>
          </cell>
          <cell r="G1788">
            <v>2011</v>
          </cell>
          <cell r="H1788">
            <v>40907</v>
          </cell>
          <cell r="I1788" t="str">
            <v>Bump stops</v>
          </cell>
          <cell r="J1788">
            <v>3792.4999999999995</v>
          </cell>
          <cell r="K1788">
            <v>0</v>
          </cell>
          <cell r="L1788">
            <v>3792.4999999999995</v>
          </cell>
        </row>
        <row r="1789">
          <cell r="E1789">
            <v>9219</v>
          </cell>
          <cell r="F1789" t="str">
            <v>Отбойник  резиновый  1000/500/1500 mm</v>
          </cell>
          <cell r="G1789">
            <v>2011</v>
          </cell>
          <cell r="H1789">
            <v>40907</v>
          </cell>
          <cell r="I1789" t="str">
            <v>Bump stops</v>
          </cell>
          <cell r="J1789">
            <v>3792.4999999999995</v>
          </cell>
          <cell r="K1789">
            <v>0</v>
          </cell>
          <cell r="L1789">
            <v>3792.4999999999995</v>
          </cell>
        </row>
        <row r="1790">
          <cell r="E1790">
            <v>9220</v>
          </cell>
          <cell r="F1790" t="str">
            <v>Отбойник  резиновый  1000/500/1500 mm</v>
          </cell>
          <cell r="G1790">
            <v>2011</v>
          </cell>
          <cell r="H1790">
            <v>40907</v>
          </cell>
          <cell r="I1790" t="str">
            <v>Bump stops</v>
          </cell>
          <cell r="J1790">
            <v>3792.4999999999995</v>
          </cell>
          <cell r="K1790">
            <v>0</v>
          </cell>
          <cell r="L1790">
            <v>3792.4999999999995</v>
          </cell>
        </row>
        <row r="1791">
          <cell r="E1791">
            <v>9221</v>
          </cell>
          <cell r="F1791" t="str">
            <v>Отбойник  резиновый  1000/500/1500 mm</v>
          </cell>
          <cell r="G1791">
            <v>2011</v>
          </cell>
          <cell r="H1791">
            <v>40907</v>
          </cell>
          <cell r="I1791" t="str">
            <v>Bump stops</v>
          </cell>
          <cell r="J1791">
            <v>3792.4999999999995</v>
          </cell>
          <cell r="K1791">
            <v>0</v>
          </cell>
          <cell r="L1791">
            <v>3792.4999999999995</v>
          </cell>
        </row>
        <row r="1792">
          <cell r="E1792">
            <v>9222</v>
          </cell>
          <cell r="F1792" t="str">
            <v>Отбойник  резиновый  1000/500/1500 mm</v>
          </cell>
          <cell r="G1792">
            <v>2011</v>
          </cell>
          <cell r="H1792">
            <v>40907</v>
          </cell>
          <cell r="I1792" t="str">
            <v>Bump stops</v>
          </cell>
          <cell r="J1792">
            <v>3792.4999999999995</v>
          </cell>
          <cell r="K1792">
            <v>0</v>
          </cell>
          <cell r="L1792">
            <v>3792.4999999999995</v>
          </cell>
        </row>
        <row r="1793">
          <cell r="E1793">
            <v>9163</v>
          </cell>
          <cell r="F1793" t="str">
            <v>Отбойник  резиновый  1000/500/1500 mm</v>
          </cell>
          <cell r="G1793">
            <v>2011</v>
          </cell>
          <cell r="H1793">
            <v>40847</v>
          </cell>
          <cell r="I1793" t="str">
            <v>Bump stops</v>
          </cell>
          <cell r="J1793">
            <v>3792.4999999999995</v>
          </cell>
          <cell r="K1793">
            <v>0</v>
          </cell>
          <cell r="L1793">
            <v>3792.4999999999995</v>
          </cell>
        </row>
        <row r="1794">
          <cell r="E1794">
            <v>9164</v>
          </cell>
          <cell r="F1794" t="str">
            <v>Отбойник  резиновый  1000/500/1500 mm</v>
          </cell>
          <cell r="G1794">
            <v>2011</v>
          </cell>
          <cell r="H1794">
            <v>40847</v>
          </cell>
          <cell r="I1794" t="str">
            <v>Bump stops</v>
          </cell>
          <cell r="J1794">
            <v>3792.4999999999995</v>
          </cell>
          <cell r="K1794">
            <v>0</v>
          </cell>
          <cell r="L1794">
            <v>3792.4999999999995</v>
          </cell>
        </row>
        <row r="1795">
          <cell r="E1795">
            <v>9165</v>
          </cell>
          <cell r="F1795" t="str">
            <v>Отбойник  резиновый  1000/500/1500 mm</v>
          </cell>
          <cell r="G1795">
            <v>2011</v>
          </cell>
          <cell r="H1795">
            <v>40847</v>
          </cell>
          <cell r="I1795" t="str">
            <v>Bump stops</v>
          </cell>
          <cell r="J1795">
            <v>3792.4999999999995</v>
          </cell>
          <cell r="K1795">
            <v>0</v>
          </cell>
          <cell r="L1795">
            <v>3792.4999999999995</v>
          </cell>
        </row>
        <row r="1796">
          <cell r="E1796">
            <v>9166</v>
          </cell>
          <cell r="F1796" t="str">
            <v>Отбойник  резиновый  1000/500/1500 mm</v>
          </cell>
          <cell r="G1796">
            <v>2011</v>
          </cell>
          <cell r="H1796">
            <v>40847</v>
          </cell>
          <cell r="I1796" t="str">
            <v>Bump stops</v>
          </cell>
          <cell r="J1796">
            <v>3792.4999999999995</v>
          </cell>
          <cell r="K1796">
            <v>0</v>
          </cell>
          <cell r="L1796">
            <v>3792.4999999999995</v>
          </cell>
        </row>
        <row r="1797">
          <cell r="E1797">
            <v>9167</v>
          </cell>
          <cell r="F1797" t="str">
            <v>Отбойник  резиновый  1000/500/1500 mm</v>
          </cell>
          <cell r="G1797">
            <v>2011</v>
          </cell>
          <cell r="H1797">
            <v>40847</v>
          </cell>
          <cell r="I1797" t="str">
            <v>Bump stops</v>
          </cell>
          <cell r="J1797">
            <v>3792.4999999999995</v>
          </cell>
          <cell r="K1797">
            <v>0</v>
          </cell>
          <cell r="L1797">
            <v>3792.4999999999995</v>
          </cell>
        </row>
        <row r="1798">
          <cell r="E1798">
            <v>9168</v>
          </cell>
          <cell r="F1798" t="str">
            <v>Отбойник  резиновый  1000/500/1500 mm</v>
          </cell>
          <cell r="G1798">
            <v>2011</v>
          </cell>
          <cell r="H1798">
            <v>40847</v>
          </cell>
          <cell r="I1798" t="str">
            <v>Bump stops</v>
          </cell>
          <cell r="J1798">
            <v>3792.4999999999995</v>
          </cell>
          <cell r="K1798">
            <v>0</v>
          </cell>
          <cell r="L1798">
            <v>3792.4999999999995</v>
          </cell>
        </row>
        <row r="1799">
          <cell r="E1799">
            <v>9169</v>
          </cell>
          <cell r="F1799" t="str">
            <v>Отбойник  резиновый  1000/500/1500 mm</v>
          </cell>
          <cell r="G1799">
            <v>2011</v>
          </cell>
          <cell r="H1799">
            <v>40847</v>
          </cell>
          <cell r="I1799" t="str">
            <v>Bump stops</v>
          </cell>
          <cell r="J1799">
            <v>3792.4999999999995</v>
          </cell>
          <cell r="K1799">
            <v>0</v>
          </cell>
          <cell r="L1799">
            <v>3792.4999999999995</v>
          </cell>
        </row>
        <row r="1800">
          <cell r="E1800">
            <v>9170</v>
          </cell>
          <cell r="F1800" t="str">
            <v>Отбойник  резиновый  1000/500/1500 mm</v>
          </cell>
          <cell r="G1800">
            <v>2011</v>
          </cell>
          <cell r="H1800">
            <v>40847</v>
          </cell>
          <cell r="I1800" t="str">
            <v>Bump stops</v>
          </cell>
          <cell r="J1800">
            <v>3792.4999999999995</v>
          </cell>
          <cell r="K1800">
            <v>0</v>
          </cell>
          <cell r="L1800">
            <v>3792.4999999999995</v>
          </cell>
        </row>
        <row r="1801">
          <cell r="E1801">
            <v>9171</v>
          </cell>
          <cell r="F1801" t="str">
            <v>Отбойник  резиновый  1000/500/1500 mm</v>
          </cell>
          <cell r="G1801">
            <v>2011</v>
          </cell>
          <cell r="H1801">
            <v>40847</v>
          </cell>
          <cell r="I1801" t="str">
            <v>Bump stops</v>
          </cell>
          <cell r="J1801">
            <v>3792.4999999999995</v>
          </cell>
          <cell r="K1801">
            <v>0</v>
          </cell>
          <cell r="L1801">
            <v>3792.4999999999995</v>
          </cell>
        </row>
        <row r="1802">
          <cell r="E1802">
            <v>9172</v>
          </cell>
          <cell r="F1802" t="str">
            <v>Отбойник  резиновый  1000/500/1500 mm</v>
          </cell>
          <cell r="G1802">
            <v>2011</v>
          </cell>
          <cell r="H1802">
            <v>40847</v>
          </cell>
          <cell r="I1802" t="str">
            <v>Bump stops</v>
          </cell>
          <cell r="J1802">
            <v>3792.4999999999995</v>
          </cell>
          <cell r="K1802">
            <v>0</v>
          </cell>
          <cell r="L1802">
            <v>3792.4999999999995</v>
          </cell>
        </row>
        <row r="1803">
          <cell r="E1803">
            <v>9173</v>
          </cell>
          <cell r="F1803" t="str">
            <v>Отбойник  резиновый  1000/500/1500 mm</v>
          </cell>
          <cell r="G1803">
            <v>2011</v>
          </cell>
          <cell r="H1803">
            <v>40847</v>
          </cell>
          <cell r="I1803" t="str">
            <v>Bump stops</v>
          </cell>
          <cell r="J1803">
            <v>3792.4999999999995</v>
          </cell>
          <cell r="K1803">
            <v>0</v>
          </cell>
          <cell r="L1803">
            <v>3792.4999999999995</v>
          </cell>
        </row>
        <row r="1804">
          <cell r="E1804">
            <v>9174</v>
          </cell>
          <cell r="F1804" t="str">
            <v>Отбойник  резиновый  1000/500/1500 mm</v>
          </cell>
          <cell r="G1804">
            <v>2011</v>
          </cell>
          <cell r="H1804">
            <v>40847</v>
          </cell>
          <cell r="I1804" t="str">
            <v>Bump stops</v>
          </cell>
          <cell r="J1804">
            <v>3792.4999999999995</v>
          </cell>
          <cell r="K1804">
            <v>0</v>
          </cell>
          <cell r="L1804">
            <v>3792.4999999999995</v>
          </cell>
        </row>
        <row r="1805">
          <cell r="E1805">
            <v>9175</v>
          </cell>
          <cell r="F1805" t="str">
            <v>Отбойник  резиновый  1000/500/1500 mm</v>
          </cell>
          <cell r="G1805">
            <v>2011</v>
          </cell>
          <cell r="H1805">
            <v>40847</v>
          </cell>
          <cell r="I1805" t="str">
            <v>Bump stops</v>
          </cell>
          <cell r="J1805">
            <v>3792.4999999999995</v>
          </cell>
          <cell r="K1805">
            <v>0</v>
          </cell>
          <cell r="L1805">
            <v>3792.4999999999995</v>
          </cell>
        </row>
        <row r="1806">
          <cell r="E1806">
            <v>9176</v>
          </cell>
          <cell r="F1806" t="str">
            <v>Отбойник  резиновый  1000/500/1500 mm</v>
          </cell>
          <cell r="G1806">
            <v>2011</v>
          </cell>
          <cell r="H1806">
            <v>40847</v>
          </cell>
          <cell r="I1806" t="str">
            <v>Bump stops</v>
          </cell>
          <cell r="J1806">
            <v>3792.4999999999995</v>
          </cell>
          <cell r="K1806">
            <v>0</v>
          </cell>
          <cell r="L1806">
            <v>3792.4999999999995</v>
          </cell>
        </row>
        <row r="1807">
          <cell r="E1807">
            <v>9177</v>
          </cell>
          <cell r="F1807" t="str">
            <v>Отбойник  резиновый  1000/500/1500 mm</v>
          </cell>
          <cell r="G1807">
            <v>2011</v>
          </cell>
          <cell r="H1807">
            <v>40847</v>
          </cell>
          <cell r="I1807" t="str">
            <v>Bump stops</v>
          </cell>
          <cell r="J1807">
            <v>3792.4999999999995</v>
          </cell>
          <cell r="K1807">
            <v>0</v>
          </cell>
          <cell r="L1807">
            <v>3792.4999999999995</v>
          </cell>
        </row>
        <row r="1808">
          <cell r="E1808">
            <v>9178</v>
          </cell>
          <cell r="F1808" t="str">
            <v>Отбойник  резиновый  1000/500/1500 mm</v>
          </cell>
          <cell r="G1808">
            <v>2011</v>
          </cell>
          <cell r="H1808">
            <v>40847</v>
          </cell>
          <cell r="I1808" t="str">
            <v>Bump stops</v>
          </cell>
          <cell r="J1808">
            <v>3792.4999999999995</v>
          </cell>
          <cell r="K1808">
            <v>0</v>
          </cell>
          <cell r="L1808">
            <v>3792.4999999999995</v>
          </cell>
        </row>
        <row r="1809">
          <cell r="E1809">
            <v>9179</v>
          </cell>
          <cell r="F1809" t="str">
            <v>Отбойник  резиновый  1000/500/1500 mm</v>
          </cell>
          <cell r="G1809">
            <v>2011</v>
          </cell>
          <cell r="H1809">
            <v>40847</v>
          </cell>
          <cell r="I1809" t="str">
            <v>Bump stops</v>
          </cell>
          <cell r="J1809">
            <v>3792.4999999999995</v>
          </cell>
          <cell r="K1809">
            <v>0</v>
          </cell>
          <cell r="L1809">
            <v>3792.4999999999995</v>
          </cell>
        </row>
        <row r="1810">
          <cell r="E1810">
            <v>9180</v>
          </cell>
          <cell r="F1810" t="str">
            <v>Отбойник  резиновый  1000/500/1500 mm</v>
          </cell>
          <cell r="G1810">
            <v>2011</v>
          </cell>
          <cell r="H1810">
            <v>40847</v>
          </cell>
          <cell r="I1810" t="str">
            <v>Bump stops</v>
          </cell>
          <cell r="J1810">
            <v>3792.4999999999995</v>
          </cell>
          <cell r="K1810">
            <v>0</v>
          </cell>
          <cell r="L1810">
            <v>3792.4999999999995</v>
          </cell>
        </row>
        <row r="1811">
          <cell r="E1811">
            <v>9181</v>
          </cell>
          <cell r="F1811" t="str">
            <v>Отбойник  резиновый  1000/500/1500 mm</v>
          </cell>
          <cell r="G1811">
            <v>2011</v>
          </cell>
          <cell r="H1811">
            <v>40847</v>
          </cell>
          <cell r="I1811" t="str">
            <v>Bump stops</v>
          </cell>
          <cell r="J1811">
            <v>3792.4999999999995</v>
          </cell>
          <cell r="K1811">
            <v>0</v>
          </cell>
          <cell r="L1811">
            <v>3792.4999999999995</v>
          </cell>
        </row>
        <row r="1812">
          <cell r="E1812">
            <v>9182</v>
          </cell>
          <cell r="F1812" t="str">
            <v>Отбойник  резиновый  1000/500/1500 mm</v>
          </cell>
          <cell r="G1812">
            <v>2011</v>
          </cell>
          <cell r="H1812">
            <v>40847</v>
          </cell>
          <cell r="I1812" t="str">
            <v>Bump stops</v>
          </cell>
          <cell r="J1812">
            <v>3792.4999999999995</v>
          </cell>
          <cell r="K1812">
            <v>0</v>
          </cell>
          <cell r="L1812">
            <v>3792.4999999999995</v>
          </cell>
        </row>
        <row r="1813">
          <cell r="E1813">
            <v>9183</v>
          </cell>
          <cell r="F1813" t="str">
            <v>Отбойник  резиновый  1000/500/1500 mm</v>
          </cell>
          <cell r="G1813">
            <v>2011</v>
          </cell>
          <cell r="H1813">
            <v>40847</v>
          </cell>
          <cell r="I1813" t="str">
            <v>Bump stops</v>
          </cell>
          <cell r="J1813">
            <v>3792.4999999999995</v>
          </cell>
          <cell r="K1813">
            <v>0</v>
          </cell>
          <cell r="L1813">
            <v>3792.4999999999995</v>
          </cell>
        </row>
        <row r="1814">
          <cell r="E1814">
            <v>9184</v>
          </cell>
          <cell r="F1814" t="str">
            <v>Отбойник  резиновый  1000/500/1500 mm</v>
          </cell>
          <cell r="G1814">
            <v>2011</v>
          </cell>
          <cell r="H1814">
            <v>40847</v>
          </cell>
          <cell r="I1814" t="str">
            <v>Bump stops</v>
          </cell>
          <cell r="J1814">
            <v>3792.4999999999995</v>
          </cell>
          <cell r="K1814">
            <v>0</v>
          </cell>
          <cell r="L1814">
            <v>3792.4999999999995</v>
          </cell>
        </row>
        <row r="1815">
          <cell r="E1815">
            <v>9761</v>
          </cell>
          <cell r="F1815" t="str">
            <v>Отбойник  резиновый  300/150/3000 mm</v>
          </cell>
          <cell r="G1815">
            <v>2011</v>
          </cell>
          <cell r="H1815">
            <v>40897</v>
          </cell>
          <cell r="I1815" t="str">
            <v>Bump stops</v>
          </cell>
          <cell r="J1815">
            <v>287</v>
          </cell>
          <cell r="K1815">
            <v>0</v>
          </cell>
          <cell r="L1815">
            <v>287</v>
          </cell>
        </row>
        <row r="1816">
          <cell r="E1816">
            <v>9805</v>
          </cell>
          <cell r="F1816" t="str">
            <v>Отбойник Fender Team V-Fender Sx1000HxL1500mm G3.1</v>
          </cell>
          <cell r="G1816">
            <v>2012</v>
          </cell>
          <cell r="H1816">
            <v>41243</v>
          </cell>
          <cell r="I1816" t="str">
            <v>Bump stops</v>
          </cell>
          <cell r="J1816">
            <v>2255</v>
          </cell>
          <cell r="K1816">
            <v>0</v>
          </cell>
          <cell r="L1816">
            <v>2255</v>
          </cell>
        </row>
        <row r="1817">
          <cell r="E1817">
            <v>9118</v>
          </cell>
          <cell r="F1817" t="str">
            <v>Отбойник резиновый 400/200/2000мм</v>
          </cell>
          <cell r="G1817">
            <v>2011</v>
          </cell>
          <cell r="H1817">
            <v>40694</v>
          </cell>
          <cell r="I1817" t="str">
            <v>Bump stops</v>
          </cell>
          <cell r="J1817">
            <v>358.74999999999994</v>
          </cell>
          <cell r="K1817">
            <v>0</v>
          </cell>
          <cell r="L1817">
            <v>358.74999999999994</v>
          </cell>
        </row>
        <row r="1818">
          <cell r="E1818">
            <v>10803</v>
          </cell>
          <cell r="F1818" t="str">
            <v>Переносной сварочный аппарат постоянного тока</v>
          </cell>
          <cell r="G1818">
            <v>2016</v>
          </cell>
          <cell r="H1818">
            <v>42459</v>
          </cell>
          <cell r="I1818" t="str">
            <v>Machinery &amp; Equipment BSTP</v>
          </cell>
          <cell r="J1818">
            <v>7625.3490350677885</v>
          </cell>
          <cell r="K1818">
            <v>0</v>
          </cell>
          <cell r="L1818">
            <v>7625.3490350677885</v>
          </cell>
        </row>
        <row r="1819">
          <cell r="E1819">
            <v>9894</v>
          </cell>
          <cell r="F1819" t="str">
            <v>ПК комплект P8B75-M LX PLUS, Intel B75, 2 x DIMM, Max 16 GB, DDR3, Dual channel</v>
          </cell>
          <cell r="G1819">
            <v>2013</v>
          </cell>
          <cell r="H1819">
            <v>41435</v>
          </cell>
          <cell r="I1819" t="str">
            <v>Machinery &amp; Equipment BSTP</v>
          </cell>
          <cell r="J1819">
            <v>41.92</v>
          </cell>
          <cell r="K1819">
            <v>0</v>
          </cell>
          <cell r="L1819">
            <v>41.92</v>
          </cell>
        </row>
        <row r="1820">
          <cell r="E1820">
            <v>9895</v>
          </cell>
          <cell r="F1820" t="str">
            <v>ПК комплект P8B75-M LX PLUS, Intel B75, 2 x DIMM, Max 16 GB, DDR3, Dual channel</v>
          </cell>
          <cell r="G1820">
            <v>2013</v>
          </cell>
          <cell r="H1820">
            <v>41435</v>
          </cell>
          <cell r="I1820" t="str">
            <v>Machinery &amp; Equipment BSTP</v>
          </cell>
          <cell r="J1820">
            <v>41.92</v>
          </cell>
          <cell r="K1820">
            <v>0</v>
          </cell>
          <cell r="L1820">
            <v>41.92</v>
          </cell>
        </row>
        <row r="1821">
          <cell r="E1821">
            <v>9896</v>
          </cell>
          <cell r="F1821" t="str">
            <v>ПК комплект P8B75-M LX PLUS, Intel B75, 2 x DIMM, Max 16 GB, DDR3, Dual channel</v>
          </cell>
          <cell r="G1821">
            <v>2013</v>
          </cell>
          <cell r="H1821">
            <v>41435</v>
          </cell>
          <cell r="I1821" t="str">
            <v>Machinery &amp; Equipment BSTP</v>
          </cell>
          <cell r="J1821">
            <v>44.17</v>
          </cell>
          <cell r="K1821" t="str">
            <v>Списание</v>
          </cell>
          <cell r="L1821">
            <v>0</v>
          </cell>
        </row>
        <row r="1822">
          <cell r="E1822">
            <v>9887</v>
          </cell>
          <cell r="F1822" t="str">
            <v>ПК системние блоки P8B75-M LX PLUS, Intel B75, 2 x DIMM, Max 16 GB, DDR3, Dual channel</v>
          </cell>
          <cell r="G1822">
            <v>2013</v>
          </cell>
          <cell r="H1822">
            <v>41435</v>
          </cell>
          <cell r="I1822" t="str">
            <v>Machinery &amp; Equipment BSTP</v>
          </cell>
          <cell r="J1822">
            <v>33.22</v>
          </cell>
          <cell r="K1822">
            <v>0</v>
          </cell>
          <cell r="L1822">
            <v>33.22</v>
          </cell>
        </row>
        <row r="1823">
          <cell r="E1823">
            <v>9888</v>
          </cell>
          <cell r="F1823" t="str">
            <v>ПК системние блоки P8B75-M LX PLUS, Intel B75, 2 x DIMM, Max 16 GB, DDR3, Dual channel</v>
          </cell>
          <cell r="G1823">
            <v>2013</v>
          </cell>
          <cell r="H1823">
            <v>41435</v>
          </cell>
          <cell r="I1823" t="str">
            <v>Machinery &amp; Equipment BSTP</v>
          </cell>
          <cell r="J1823">
            <v>33.22</v>
          </cell>
          <cell r="K1823">
            <v>0</v>
          </cell>
          <cell r="L1823">
            <v>33.22</v>
          </cell>
        </row>
        <row r="1824">
          <cell r="E1824">
            <v>9889</v>
          </cell>
          <cell r="F1824" t="str">
            <v>ПК системние блоки P8B75-M LX PLUS, Intel B75, 2 x DIMM, Max 16 GB, DDR3, Dual channel</v>
          </cell>
          <cell r="G1824">
            <v>2013</v>
          </cell>
          <cell r="H1824">
            <v>41435</v>
          </cell>
          <cell r="I1824" t="str">
            <v>Machinery &amp; Equipment BSTP</v>
          </cell>
          <cell r="J1824">
            <v>33.22</v>
          </cell>
          <cell r="K1824">
            <v>0</v>
          </cell>
          <cell r="L1824">
            <v>33.22</v>
          </cell>
        </row>
        <row r="1825">
          <cell r="E1825">
            <v>9890</v>
          </cell>
          <cell r="F1825" t="str">
            <v>ПК системние блоки P8B75-M LX PLUS, Intel B75, 2 x DIMM, Max 16 GB, DDR3, Dual channel</v>
          </cell>
          <cell r="G1825">
            <v>2013</v>
          </cell>
          <cell r="H1825">
            <v>41435</v>
          </cell>
          <cell r="I1825" t="str">
            <v>Machinery &amp; Equipment BSTP</v>
          </cell>
          <cell r="J1825">
            <v>33.22</v>
          </cell>
          <cell r="K1825">
            <v>0</v>
          </cell>
          <cell r="L1825">
            <v>33.22</v>
          </cell>
        </row>
        <row r="1826">
          <cell r="E1826">
            <v>9891</v>
          </cell>
          <cell r="F1826" t="str">
            <v>ПК системние блоки P8B75-M LX PLUS, Intel B75, 2 x DIMM, Max 16 GB, DDR3, Dual channel</v>
          </cell>
          <cell r="G1826">
            <v>2013</v>
          </cell>
          <cell r="H1826">
            <v>41435</v>
          </cell>
          <cell r="I1826" t="str">
            <v>Machinery &amp; Equipment BSTP</v>
          </cell>
          <cell r="J1826">
            <v>33.22</v>
          </cell>
          <cell r="K1826">
            <v>0</v>
          </cell>
          <cell r="L1826">
            <v>33.22</v>
          </cell>
        </row>
        <row r="1827">
          <cell r="E1827">
            <v>9892</v>
          </cell>
          <cell r="F1827" t="str">
            <v>ПК системние блоки P8B75-M LX PLUS, Intel B75, 2 x DIMM, Max 16 GB, DDR3, Dual channel</v>
          </cell>
          <cell r="G1827">
            <v>2013</v>
          </cell>
          <cell r="H1827">
            <v>41435</v>
          </cell>
          <cell r="I1827" t="str">
            <v>Machinery &amp; Equipment BSTP</v>
          </cell>
          <cell r="J1827">
            <v>33.22</v>
          </cell>
          <cell r="K1827">
            <v>0</v>
          </cell>
          <cell r="L1827">
            <v>33.22</v>
          </cell>
        </row>
        <row r="1828">
          <cell r="E1828">
            <v>9911</v>
          </cell>
          <cell r="F1828" t="str">
            <v>ПК системный блок  i5 3330 /DDR3 8gb/HDD 1 TB /SVGA  GT610) 2GB</v>
          </cell>
          <cell r="G1828">
            <v>2013</v>
          </cell>
          <cell r="H1828">
            <v>41523</v>
          </cell>
          <cell r="I1828" t="str">
            <v>Machinery &amp; Equipment BSTP</v>
          </cell>
          <cell r="J1828">
            <v>19.61</v>
          </cell>
          <cell r="K1828">
            <v>0</v>
          </cell>
          <cell r="L1828">
            <v>19.61</v>
          </cell>
        </row>
        <row r="1829">
          <cell r="E1829">
            <v>9909</v>
          </cell>
          <cell r="F1829" t="str">
            <v>ПК системный блок  i7 3770 /DDR3 8gb/HDD 1 TB /SVGA  GTX630) 2GB</v>
          </cell>
          <cell r="G1829">
            <v>2013</v>
          </cell>
          <cell r="H1829">
            <v>41523</v>
          </cell>
          <cell r="I1829" t="str">
            <v>Machinery &amp; Equipment BSTP</v>
          </cell>
          <cell r="J1829">
            <v>24.85</v>
          </cell>
          <cell r="K1829">
            <v>0</v>
          </cell>
          <cell r="L1829">
            <v>24.85</v>
          </cell>
        </row>
        <row r="1830">
          <cell r="E1830">
            <v>9910</v>
          </cell>
          <cell r="F1830" t="str">
            <v>ПК системный блок  i7 3770 /DDR3 8gb/HDD 1 TB /SVGA  GTX650) 1GB</v>
          </cell>
          <cell r="G1830">
            <v>2013</v>
          </cell>
          <cell r="H1830">
            <v>41523</v>
          </cell>
          <cell r="I1830" t="str">
            <v>Machinery &amp; Equipment BSTP</v>
          </cell>
          <cell r="J1830">
            <v>26.98</v>
          </cell>
          <cell r="K1830" t="str">
            <v>Списание</v>
          </cell>
          <cell r="L1830">
            <v>0</v>
          </cell>
        </row>
        <row r="1831">
          <cell r="E1831">
            <v>10759</v>
          </cell>
          <cell r="F1831" t="str">
            <v>Погрузчик модели Bobcat S650</v>
          </cell>
          <cell r="G1831">
            <v>2015</v>
          </cell>
          <cell r="H1831">
            <v>42276</v>
          </cell>
          <cell r="I1831" t="str">
            <v>Cranes &amp; power equipment BSTP</v>
          </cell>
          <cell r="J1831">
            <v>30012.302022639236</v>
          </cell>
          <cell r="K1831">
            <v>0</v>
          </cell>
          <cell r="L1831">
            <v>30012.302022639236</v>
          </cell>
        </row>
        <row r="1832">
          <cell r="E1832">
            <v>10648</v>
          </cell>
          <cell r="F1832" t="str">
            <v>Подставка для станка</v>
          </cell>
          <cell r="G1832">
            <v>2015</v>
          </cell>
          <cell r="H1832">
            <v>42055</v>
          </cell>
          <cell r="I1832" t="str">
            <v>Lathes</v>
          </cell>
          <cell r="J1832">
            <v>838.82783223119611</v>
          </cell>
          <cell r="K1832">
            <v>0</v>
          </cell>
          <cell r="L1832">
            <v>838.82783223119611</v>
          </cell>
        </row>
        <row r="1833">
          <cell r="E1833">
            <v>10798</v>
          </cell>
          <cell r="F1833" t="str">
            <v>подставка под машину</v>
          </cell>
          <cell r="G1833">
            <v>2016</v>
          </cell>
          <cell r="H1833">
            <v>42458</v>
          </cell>
          <cell r="I1833" t="str">
            <v>Lathes</v>
          </cell>
          <cell r="J1833">
            <v>318.48951839780881</v>
          </cell>
          <cell r="K1833">
            <v>0</v>
          </cell>
          <cell r="L1833">
            <v>318.48951839780881</v>
          </cell>
        </row>
        <row r="1834">
          <cell r="E1834">
            <v>10799</v>
          </cell>
          <cell r="F1834" t="str">
            <v>подставка под машину</v>
          </cell>
          <cell r="G1834">
            <v>2016</v>
          </cell>
          <cell r="H1834">
            <v>42458</v>
          </cell>
          <cell r="I1834" t="str">
            <v>Lathes</v>
          </cell>
          <cell r="J1834">
            <v>318.48951839780881</v>
          </cell>
          <cell r="K1834">
            <v>0</v>
          </cell>
          <cell r="L1834">
            <v>318.48951839780881</v>
          </cell>
        </row>
        <row r="1835">
          <cell r="E1835">
            <v>10800</v>
          </cell>
          <cell r="F1835" t="str">
            <v>подставка под машину</v>
          </cell>
          <cell r="G1835">
            <v>2016</v>
          </cell>
          <cell r="H1835">
            <v>42458</v>
          </cell>
          <cell r="I1835" t="str">
            <v>Lathes</v>
          </cell>
          <cell r="J1835">
            <v>318.48951839780881</v>
          </cell>
          <cell r="K1835">
            <v>0</v>
          </cell>
          <cell r="L1835">
            <v>318.48951839780881</v>
          </cell>
        </row>
        <row r="1836">
          <cell r="E1836">
            <v>6406</v>
          </cell>
          <cell r="F1836" t="str">
            <v>Полуавтомат для сварки в углекислотном газе ПДГ-351,380В,350 АДС</v>
          </cell>
          <cell r="G1836">
            <v>2010</v>
          </cell>
          <cell r="H1836">
            <v>40413</v>
          </cell>
          <cell r="I1836" t="str">
            <v>Machinery &amp; Equipment BSTP</v>
          </cell>
          <cell r="J1836">
            <v>2957.2695950448242</v>
          </cell>
          <cell r="K1836">
            <v>0</v>
          </cell>
          <cell r="L1836">
            <v>2957.2695950448242</v>
          </cell>
        </row>
        <row r="1837">
          <cell r="E1837">
            <v>9763</v>
          </cell>
          <cell r="F1837" t="str">
            <v>Посудамоечная машина KAYALAR</v>
          </cell>
          <cell r="G1837">
            <v>2012</v>
          </cell>
          <cell r="H1837">
            <v>41026</v>
          </cell>
          <cell r="I1837" t="str">
            <v>Household appliance</v>
          </cell>
          <cell r="J1837">
            <v>0</v>
          </cell>
          <cell r="K1837">
            <v>0</v>
          </cell>
          <cell r="L1837">
            <v>0</v>
          </cell>
        </row>
        <row r="1838">
          <cell r="E1838">
            <v>176</v>
          </cell>
          <cell r="F1838" t="str">
            <v>Пресс вулканизационный</v>
          </cell>
          <cell r="G1838">
            <v>2000</v>
          </cell>
          <cell r="H1838">
            <v>36617</v>
          </cell>
          <cell r="I1838" t="str">
            <v>Machinery &amp; Equipment BSTP</v>
          </cell>
          <cell r="J1838">
            <v>117.8890784608148</v>
          </cell>
          <cell r="K1838">
            <v>0</v>
          </cell>
          <cell r="L1838">
            <v>117.8890784608148</v>
          </cell>
        </row>
        <row r="1839">
          <cell r="E1839">
            <v>6408</v>
          </cell>
          <cell r="F1839" t="str">
            <v>Пресс гидравлический усилием 160 тон</v>
          </cell>
          <cell r="G1839">
            <v>2010</v>
          </cell>
          <cell r="H1839">
            <v>40413</v>
          </cell>
          <cell r="I1839" t="str">
            <v>Machinery &amp; Equipment BSTP</v>
          </cell>
          <cell r="J1839">
            <v>7786.4991457053729</v>
          </cell>
          <cell r="K1839">
            <v>0</v>
          </cell>
          <cell r="L1839">
            <v>7786.4991457053729</v>
          </cell>
        </row>
        <row r="1840">
          <cell r="E1840">
            <v>1117</v>
          </cell>
          <cell r="F1840" t="str">
            <v>Пресс- ножницы комбинированные Н5222А</v>
          </cell>
          <cell r="G1840">
            <v>2012</v>
          </cell>
          <cell r="H1840">
            <v>41243</v>
          </cell>
          <cell r="I1840" t="str">
            <v>Machinery &amp; Equipment BSTP</v>
          </cell>
          <cell r="J1840">
            <v>890.03930229297441</v>
          </cell>
          <cell r="K1840">
            <v>0</v>
          </cell>
          <cell r="L1840">
            <v>890.03930229297441</v>
          </cell>
        </row>
        <row r="1841">
          <cell r="E1841">
            <v>10781</v>
          </cell>
          <cell r="F1841" t="str">
            <v>Принтер Epson L210 C11C59302</v>
          </cell>
          <cell r="G1841">
            <v>2015</v>
          </cell>
          <cell r="H1841">
            <v>42325</v>
          </cell>
          <cell r="I1841" t="str">
            <v>Electronic equipment BSTP</v>
          </cell>
          <cell r="J1841">
            <v>47.66</v>
          </cell>
          <cell r="K1841">
            <v>0</v>
          </cell>
          <cell r="L1841">
            <v>47.66</v>
          </cell>
        </row>
        <row r="1842">
          <cell r="E1842">
            <v>1474</v>
          </cell>
          <cell r="F1842" t="str">
            <v>Приспособл. д/очистки нефтепродукт</v>
          </cell>
          <cell r="G1842">
            <v>2002</v>
          </cell>
          <cell r="H1842">
            <v>37591</v>
          </cell>
          <cell r="I1842" t="str">
            <v>Machinery &amp; Equipment BSTP</v>
          </cell>
          <cell r="J1842">
            <v>103880.55930434706</v>
          </cell>
          <cell r="K1842">
            <v>0</v>
          </cell>
          <cell r="L1842">
            <v>103880.55930434706</v>
          </cell>
        </row>
        <row r="1843">
          <cell r="E1843">
            <v>10791</v>
          </cell>
          <cell r="F1843" t="str">
            <v>приспособление для откачивания и слива технических жидкостей</v>
          </cell>
          <cell r="G1843">
            <v>2016</v>
          </cell>
          <cell r="H1843">
            <v>42458</v>
          </cell>
          <cell r="I1843" t="str">
            <v>Machinery &amp; Equipment BSTP</v>
          </cell>
          <cell r="J1843">
            <v>823.9164051828775</v>
          </cell>
          <cell r="K1843">
            <v>0</v>
          </cell>
          <cell r="L1843">
            <v>823.9164051828775</v>
          </cell>
        </row>
        <row r="1844">
          <cell r="E1844">
            <v>1121</v>
          </cell>
          <cell r="F1844" t="str">
            <v>Приспособление для резки труб</v>
          </cell>
          <cell r="G1844">
            <v>1980</v>
          </cell>
          <cell r="H1844">
            <v>29373</v>
          </cell>
          <cell r="I1844" t="str">
            <v>Machinery &amp; Equipment BSTP</v>
          </cell>
          <cell r="J1844">
            <v>338.38257186594552</v>
          </cell>
          <cell r="K1844">
            <v>0</v>
          </cell>
          <cell r="L1844">
            <v>338.38257186594552</v>
          </cell>
        </row>
        <row r="1845">
          <cell r="E1845">
            <v>9777</v>
          </cell>
          <cell r="F1845" t="str">
            <v>Приставка для таможенной службы (раздвижное устройство для посадки пассажиров)</v>
          </cell>
          <cell r="G1845">
            <v>2012</v>
          </cell>
          <cell r="H1845">
            <v>41040</v>
          </cell>
          <cell r="I1845" t="str">
            <v>Machinery &amp; Equipment BSTP</v>
          </cell>
          <cell r="J1845">
            <v>268.19829674229595</v>
          </cell>
          <cell r="K1845" t="str">
            <v>Списание</v>
          </cell>
          <cell r="L1845">
            <v>0</v>
          </cell>
        </row>
        <row r="1846">
          <cell r="E1846">
            <v>9773</v>
          </cell>
          <cell r="F1846" t="str">
            <v>Проходное устройство (Коридор)</v>
          </cell>
          <cell r="G1846">
            <v>2012</v>
          </cell>
          <cell r="H1846">
            <v>41040</v>
          </cell>
          <cell r="I1846" t="str">
            <v>Machinery &amp; Equipment BSTP</v>
          </cell>
          <cell r="J1846">
            <v>2968.0251874755231</v>
          </cell>
          <cell r="K1846">
            <v>0</v>
          </cell>
          <cell r="L1846">
            <v>2968.0251874755231</v>
          </cell>
        </row>
        <row r="1847">
          <cell r="E1847">
            <v>9774</v>
          </cell>
          <cell r="F1847" t="str">
            <v>Проходное устройство (Коридор)</v>
          </cell>
          <cell r="G1847">
            <v>2012</v>
          </cell>
          <cell r="H1847">
            <v>41040</v>
          </cell>
          <cell r="I1847" t="str">
            <v>Machinery &amp; Equipment BSTP</v>
          </cell>
          <cell r="J1847">
            <v>2968.0251874755231</v>
          </cell>
          <cell r="K1847">
            <v>0</v>
          </cell>
          <cell r="L1847">
            <v>2968.0251874755231</v>
          </cell>
        </row>
        <row r="1848">
          <cell r="E1848">
            <v>9775</v>
          </cell>
          <cell r="F1848" t="str">
            <v>Проходное устройство (Коридор)</v>
          </cell>
          <cell r="G1848">
            <v>2012</v>
          </cell>
          <cell r="H1848">
            <v>41040</v>
          </cell>
          <cell r="I1848" t="str">
            <v>Machinery &amp; Equipment BSTP</v>
          </cell>
          <cell r="J1848">
            <v>2968.0251874755231</v>
          </cell>
          <cell r="K1848">
            <v>0</v>
          </cell>
          <cell r="L1848">
            <v>2968.0251874755231</v>
          </cell>
        </row>
        <row r="1849">
          <cell r="E1849">
            <v>9776</v>
          </cell>
          <cell r="F1849" t="str">
            <v>Проходное устройство (Коридор)</v>
          </cell>
          <cell r="G1849">
            <v>2012</v>
          </cell>
          <cell r="H1849">
            <v>41040</v>
          </cell>
          <cell r="I1849" t="str">
            <v>Machinery &amp; Equipment BSTP</v>
          </cell>
          <cell r="J1849">
            <v>2968.0251874755231</v>
          </cell>
          <cell r="K1849">
            <v>0</v>
          </cell>
          <cell r="L1849">
            <v>2968.0251874755231</v>
          </cell>
        </row>
        <row r="1850">
          <cell r="E1850">
            <v>10749</v>
          </cell>
          <cell r="F1850" t="str">
            <v>Путевой шаблон</v>
          </cell>
          <cell r="G1850">
            <v>2015</v>
          </cell>
          <cell r="H1850">
            <v>42207</v>
          </cell>
          <cell r="I1850" t="str">
            <v>Machinery &amp; Equipment BSTP</v>
          </cell>
          <cell r="J1850">
            <v>1006.4417159408463</v>
          </cell>
          <cell r="K1850">
            <v>0</v>
          </cell>
          <cell r="L1850">
            <v>1006.4417159408463</v>
          </cell>
        </row>
        <row r="1851">
          <cell r="E1851">
            <v>1102</v>
          </cell>
          <cell r="F1851" t="str">
            <v>Пыла механическая</v>
          </cell>
          <cell r="G1851">
            <v>2000</v>
          </cell>
          <cell r="H1851">
            <v>36617</v>
          </cell>
          <cell r="I1851" t="str">
            <v>Machinery &amp; Equipment BSTP</v>
          </cell>
          <cell r="J1851">
            <v>1545.750029771061</v>
          </cell>
          <cell r="K1851">
            <v>0</v>
          </cell>
          <cell r="L1851">
            <v>1545.750029771061</v>
          </cell>
        </row>
        <row r="1852">
          <cell r="E1852">
            <v>10639</v>
          </cell>
          <cell r="F1852" t="str">
            <v>Распределительная коробка РКЗ-3-1</v>
          </cell>
          <cell r="G1852">
            <v>2014</v>
          </cell>
          <cell r="H1852">
            <v>41753</v>
          </cell>
          <cell r="I1852" t="str">
            <v>Electrical Power Equipment</v>
          </cell>
          <cell r="J1852">
            <v>785.70156565145862</v>
          </cell>
          <cell r="K1852">
            <v>0</v>
          </cell>
          <cell r="L1852">
            <v>785.70156565145862</v>
          </cell>
        </row>
        <row r="1853">
          <cell r="E1853">
            <v>10630</v>
          </cell>
          <cell r="F1853" t="str">
            <v>Рихтовщик гидравлический ГР-12</v>
          </cell>
          <cell r="G1853">
            <v>2014</v>
          </cell>
          <cell r="H1853">
            <v>41753</v>
          </cell>
          <cell r="I1853" t="str">
            <v>Machinery &amp; Equipment BSTP</v>
          </cell>
          <cell r="J1853">
            <v>482.07353281187301</v>
          </cell>
          <cell r="K1853">
            <v>0</v>
          </cell>
          <cell r="L1853">
            <v>482.07353281187301</v>
          </cell>
        </row>
        <row r="1854">
          <cell r="E1854">
            <v>10631</v>
          </cell>
          <cell r="F1854" t="str">
            <v>Рихтовщик гидравлический ГР-12</v>
          </cell>
          <cell r="G1854">
            <v>2014</v>
          </cell>
          <cell r="H1854">
            <v>41753</v>
          </cell>
          <cell r="I1854" t="str">
            <v>Machinery &amp; Equipment BSTP</v>
          </cell>
          <cell r="J1854">
            <v>482.07353281187301</v>
          </cell>
          <cell r="K1854">
            <v>0</v>
          </cell>
          <cell r="L1854">
            <v>482.07353281187301</v>
          </cell>
        </row>
        <row r="1855">
          <cell r="E1855">
            <v>10632</v>
          </cell>
          <cell r="F1855" t="str">
            <v>Рихтовщик гидравлический ГР-12</v>
          </cell>
          <cell r="G1855">
            <v>2014</v>
          </cell>
          <cell r="H1855">
            <v>41753</v>
          </cell>
          <cell r="I1855" t="str">
            <v>Machinery &amp; Equipment BSTP</v>
          </cell>
          <cell r="J1855">
            <v>482.07353281187301</v>
          </cell>
          <cell r="K1855">
            <v>0</v>
          </cell>
          <cell r="L1855">
            <v>482.07353281187301</v>
          </cell>
        </row>
        <row r="1856">
          <cell r="E1856">
            <v>10633</v>
          </cell>
          <cell r="F1856" t="str">
            <v>Рихтовщик гидравлический ГР-12</v>
          </cell>
          <cell r="G1856">
            <v>2014</v>
          </cell>
          <cell r="H1856">
            <v>41753</v>
          </cell>
          <cell r="I1856" t="str">
            <v>Machinery &amp; Equipment BSTP</v>
          </cell>
          <cell r="J1856">
            <v>482.07353281187301</v>
          </cell>
          <cell r="K1856">
            <v>0</v>
          </cell>
          <cell r="L1856">
            <v>482.07353281187301</v>
          </cell>
        </row>
        <row r="1857">
          <cell r="E1857">
            <v>10634</v>
          </cell>
          <cell r="F1857" t="str">
            <v>Рихтовщик гидравлический ГР-12</v>
          </cell>
          <cell r="G1857">
            <v>2014</v>
          </cell>
          <cell r="H1857">
            <v>41753</v>
          </cell>
          <cell r="I1857" t="str">
            <v>Machinery &amp; Equipment BSTP</v>
          </cell>
          <cell r="J1857">
            <v>482.07353281187301</v>
          </cell>
          <cell r="K1857">
            <v>0</v>
          </cell>
          <cell r="L1857">
            <v>482.07353281187301</v>
          </cell>
        </row>
        <row r="1858">
          <cell r="E1858">
            <v>10647</v>
          </cell>
          <cell r="F1858" t="str">
            <v>Сверлильный станок</v>
          </cell>
          <cell r="G1858">
            <v>2015</v>
          </cell>
          <cell r="H1858">
            <v>42055</v>
          </cell>
          <cell r="I1858" t="str">
            <v>Lathes</v>
          </cell>
          <cell r="J1858">
            <v>1248.9266467037739</v>
          </cell>
          <cell r="K1858">
            <v>0</v>
          </cell>
          <cell r="L1858">
            <v>1248.9266467037739</v>
          </cell>
        </row>
        <row r="1859">
          <cell r="E1859">
            <v>9231</v>
          </cell>
          <cell r="F1859" t="str">
            <v>Свич    SRW224G4P-UK 24-PORT 10/100+4-Port</v>
          </cell>
          <cell r="G1859">
            <v>2012</v>
          </cell>
          <cell r="H1859">
            <v>40918</v>
          </cell>
          <cell r="I1859" t="str">
            <v>Machinery &amp; Equipment BSTP</v>
          </cell>
          <cell r="J1859">
            <v>8.19</v>
          </cell>
          <cell r="K1859">
            <v>0</v>
          </cell>
          <cell r="L1859">
            <v>8.19</v>
          </cell>
        </row>
        <row r="1860">
          <cell r="E1860">
            <v>9232</v>
          </cell>
          <cell r="F1860" t="str">
            <v>Свич    SRW224G4P-UK 24-PORT 10/100+4-Port</v>
          </cell>
          <cell r="G1860">
            <v>2012</v>
          </cell>
          <cell r="H1860">
            <v>40918</v>
          </cell>
          <cell r="I1860" t="str">
            <v>Machinery &amp; Equipment BSTP</v>
          </cell>
          <cell r="J1860">
            <v>8.19</v>
          </cell>
          <cell r="K1860">
            <v>0</v>
          </cell>
          <cell r="L1860">
            <v>8.19</v>
          </cell>
        </row>
        <row r="1861">
          <cell r="E1861">
            <v>9233</v>
          </cell>
          <cell r="F1861" t="str">
            <v>Свич    SRW24BG4P-UK 24-PORT10/100/1000</v>
          </cell>
          <cell r="G1861">
            <v>2012</v>
          </cell>
          <cell r="H1861">
            <v>40918</v>
          </cell>
          <cell r="I1861" t="str">
            <v>Machinery &amp; Equipment BSTP</v>
          </cell>
          <cell r="J1861">
            <v>13.82</v>
          </cell>
          <cell r="K1861">
            <v>0</v>
          </cell>
          <cell r="L1861">
            <v>13.82</v>
          </cell>
        </row>
        <row r="1862">
          <cell r="E1862">
            <v>10804</v>
          </cell>
          <cell r="F1862" t="str">
            <v>слесарный набор</v>
          </cell>
          <cell r="G1862">
            <v>2016</v>
          </cell>
          <cell r="H1862">
            <v>42459</v>
          </cell>
          <cell r="I1862" t="str">
            <v>Machinery &amp; Equipment BSTP</v>
          </cell>
          <cell r="J1862">
            <v>461.88147047442607</v>
          </cell>
          <cell r="K1862">
            <v>0</v>
          </cell>
          <cell r="L1862">
            <v>461.88147047442607</v>
          </cell>
        </row>
        <row r="1863">
          <cell r="E1863">
            <v>1107</v>
          </cell>
          <cell r="F1863" t="str">
            <v>Станок вертикально - фрезерный консольный 6М13П</v>
          </cell>
          <cell r="G1863">
            <v>1968</v>
          </cell>
          <cell r="H1863">
            <v>24838</v>
          </cell>
          <cell r="I1863" t="str">
            <v>Lathes</v>
          </cell>
          <cell r="J1863">
            <v>3352.79297483152</v>
          </cell>
          <cell r="K1863">
            <v>0</v>
          </cell>
          <cell r="L1863">
            <v>3352.79297483152</v>
          </cell>
        </row>
        <row r="1864">
          <cell r="E1864">
            <v>1108</v>
          </cell>
          <cell r="F1864" t="str">
            <v>Станок горизонтально -фрезерный консольный 6М82</v>
          </cell>
          <cell r="G1864">
            <v>2012</v>
          </cell>
          <cell r="H1864">
            <v>41243</v>
          </cell>
          <cell r="I1864" t="str">
            <v>Lathes</v>
          </cell>
          <cell r="J1864">
            <v>1065.6999873543821</v>
          </cell>
          <cell r="K1864">
            <v>0</v>
          </cell>
          <cell r="L1864">
            <v>1065.6999873543821</v>
          </cell>
        </row>
        <row r="1865">
          <cell r="E1865">
            <v>1130</v>
          </cell>
          <cell r="F1865" t="str">
            <v>Станок для гибки труб</v>
          </cell>
          <cell r="G1865">
            <v>2000</v>
          </cell>
          <cell r="H1865">
            <v>36557</v>
          </cell>
          <cell r="I1865" t="str">
            <v>Lathes</v>
          </cell>
          <cell r="J1865">
            <v>881.60463062081101</v>
          </cell>
          <cell r="K1865">
            <v>0</v>
          </cell>
          <cell r="L1865">
            <v>881.60463062081101</v>
          </cell>
        </row>
        <row r="1866">
          <cell r="E1866">
            <v>9863</v>
          </cell>
          <cell r="F1866" t="str">
            <v>Станок для механизированной вертикальной заплетки стропов</v>
          </cell>
          <cell r="G1866">
            <v>2013</v>
          </cell>
          <cell r="H1866">
            <v>41375</v>
          </cell>
          <cell r="I1866" t="str">
            <v>Lathes</v>
          </cell>
          <cell r="J1866">
            <v>11544.081145715771</v>
          </cell>
          <cell r="K1866">
            <v>0</v>
          </cell>
          <cell r="L1866">
            <v>11544.081145715771</v>
          </cell>
        </row>
        <row r="1867">
          <cell r="E1867" t="str">
            <v>Z0322</v>
          </cell>
          <cell r="F1867" t="str">
            <v>Станок долбежний  7A420</v>
          </cell>
          <cell r="G1867">
            <v>2012</v>
          </cell>
          <cell r="H1867">
            <v>41243</v>
          </cell>
          <cell r="I1867" t="str">
            <v>Lathes</v>
          </cell>
          <cell r="J1867">
            <v>518.67772117663208</v>
          </cell>
          <cell r="K1867">
            <v>0</v>
          </cell>
          <cell r="L1867">
            <v>518.67772117663208</v>
          </cell>
        </row>
        <row r="1868">
          <cell r="E1868">
            <v>804</v>
          </cell>
          <cell r="F1868" t="str">
            <v>Станок комб.рейс.фуг.свер</v>
          </cell>
          <cell r="G1868">
            <v>1976</v>
          </cell>
          <cell r="H1868">
            <v>28095</v>
          </cell>
          <cell r="I1868" t="str">
            <v>Lathes</v>
          </cell>
          <cell r="J1868">
            <v>1385.7363472483212</v>
          </cell>
          <cell r="K1868">
            <v>0</v>
          </cell>
          <cell r="L1868">
            <v>1385.7363472483212</v>
          </cell>
        </row>
        <row r="1869">
          <cell r="E1869">
            <v>171</v>
          </cell>
          <cell r="F1869" t="str">
            <v>Станок нас г.-сверлильный</v>
          </cell>
          <cell r="G1869">
            <v>1996</v>
          </cell>
          <cell r="H1869">
            <v>35339</v>
          </cell>
          <cell r="I1869" t="str">
            <v>Lathes</v>
          </cell>
          <cell r="J1869">
            <v>539.64535178438598</v>
          </cell>
          <cell r="K1869">
            <v>0</v>
          </cell>
          <cell r="L1869">
            <v>539.64535178438598</v>
          </cell>
        </row>
        <row r="1870">
          <cell r="E1870">
            <v>172</v>
          </cell>
          <cell r="F1870" t="str">
            <v>Станок наст.-сверлильный</v>
          </cell>
          <cell r="G1870">
            <v>1977</v>
          </cell>
          <cell r="H1870">
            <v>28460</v>
          </cell>
          <cell r="I1870" t="str">
            <v>Lathes</v>
          </cell>
          <cell r="J1870">
            <v>145.20264674102901</v>
          </cell>
          <cell r="K1870">
            <v>0</v>
          </cell>
          <cell r="L1870">
            <v>145.20264674102901</v>
          </cell>
        </row>
        <row r="1871">
          <cell r="E1871">
            <v>1110</v>
          </cell>
          <cell r="F1871" t="str">
            <v>Станок наст.сверлильный</v>
          </cell>
          <cell r="G1871">
            <v>2000</v>
          </cell>
          <cell r="H1871">
            <v>36617</v>
          </cell>
          <cell r="I1871" t="str">
            <v>Lathes</v>
          </cell>
          <cell r="J1871">
            <v>744.67700566390852</v>
          </cell>
          <cell r="K1871">
            <v>0</v>
          </cell>
          <cell r="L1871">
            <v>744.67700566390852</v>
          </cell>
        </row>
        <row r="1872">
          <cell r="E1872">
            <v>1106</v>
          </cell>
          <cell r="F1872" t="str">
            <v>Станок поперечно-строгальный  7Б35</v>
          </cell>
          <cell r="G1872">
            <v>2012</v>
          </cell>
          <cell r="H1872">
            <v>41243</v>
          </cell>
          <cell r="I1872" t="str">
            <v>Lathes</v>
          </cell>
          <cell r="J1872">
            <v>968.18697438645199</v>
          </cell>
          <cell r="K1872">
            <v>0</v>
          </cell>
          <cell r="L1872">
            <v>968.18697438645199</v>
          </cell>
        </row>
        <row r="1873">
          <cell r="E1873" t="str">
            <v>Z0323</v>
          </cell>
          <cell r="F1873" t="str">
            <v>Станок радиально - сверлильный</v>
          </cell>
          <cell r="G1873">
            <v>2012</v>
          </cell>
          <cell r="H1873">
            <v>41243</v>
          </cell>
          <cell r="I1873" t="str">
            <v>Lathes</v>
          </cell>
          <cell r="J1873">
            <v>618.26109840816287</v>
          </cell>
          <cell r="K1873">
            <v>0</v>
          </cell>
          <cell r="L1873">
            <v>618.26109840816287</v>
          </cell>
        </row>
        <row r="1874">
          <cell r="E1874">
            <v>10640</v>
          </cell>
          <cell r="F1874" t="str">
            <v>Станок рельсосверлильный типа Rotad</v>
          </cell>
          <cell r="G1874">
            <v>2014</v>
          </cell>
          <cell r="H1874">
            <v>41753</v>
          </cell>
          <cell r="I1874" t="str">
            <v>Lathes</v>
          </cell>
          <cell r="J1874">
            <v>7405.4293915131984</v>
          </cell>
          <cell r="K1874">
            <v>0</v>
          </cell>
          <cell r="L1874">
            <v>7405.4293915131984</v>
          </cell>
        </row>
        <row r="1875">
          <cell r="E1875">
            <v>1109</v>
          </cell>
          <cell r="F1875" t="str">
            <v>Станок сверлильный</v>
          </cell>
          <cell r="G1875">
            <v>1971</v>
          </cell>
          <cell r="H1875">
            <v>25934</v>
          </cell>
          <cell r="I1875" t="str">
            <v>Lathes</v>
          </cell>
          <cell r="J1875">
            <v>706.45000285680283</v>
          </cell>
          <cell r="K1875">
            <v>0</v>
          </cell>
          <cell r="L1875">
            <v>706.45000285680283</v>
          </cell>
        </row>
        <row r="1876">
          <cell r="E1876">
            <v>1103</v>
          </cell>
          <cell r="F1876" t="str">
            <v>Станок токарно - винторезный  1К63</v>
          </cell>
          <cell r="G1876">
            <v>2012</v>
          </cell>
          <cell r="H1876">
            <v>41243</v>
          </cell>
          <cell r="I1876" t="str">
            <v>Lathes</v>
          </cell>
          <cell r="J1876">
            <v>945.36721358046748</v>
          </cell>
          <cell r="K1876">
            <v>0</v>
          </cell>
          <cell r="L1876">
            <v>945.36721358046748</v>
          </cell>
        </row>
        <row r="1877">
          <cell r="E1877">
            <v>1105</v>
          </cell>
          <cell r="F1877" t="str">
            <v>Станок токарно- винторезный 1К62</v>
          </cell>
          <cell r="G1877">
            <v>2012</v>
          </cell>
          <cell r="H1877">
            <v>41243</v>
          </cell>
          <cell r="I1877" t="str">
            <v>Lathes</v>
          </cell>
          <cell r="J1877">
            <v>945.36721358046748</v>
          </cell>
          <cell r="K1877">
            <v>0</v>
          </cell>
          <cell r="L1877">
            <v>945.36721358046748</v>
          </cell>
        </row>
        <row r="1878">
          <cell r="E1878">
            <v>1104</v>
          </cell>
          <cell r="F1878" t="str">
            <v>Станок токарный винторезн</v>
          </cell>
          <cell r="G1878">
            <v>1976</v>
          </cell>
          <cell r="H1878">
            <v>27791</v>
          </cell>
          <cell r="I1878" t="str">
            <v>Lathes</v>
          </cell>
          <cell r="J1878">
            <v>2280.9977620092395</v>
          </cell>
          <cell r="K1878">
            <v>0</v>
          </cell>
          <cell r="L1878">
            <v>2280.9977620092395</v>
          </cell>
        </row>
        <row r="1879">
          <cell r="E1879">
            <v>809</v>
          </cell>
          <cell r="F1879" t="str">
            <v>Станок токарный д\дерева</v>
          </cell>
          <cell r="G1879">
            <v>1996</v>
          </cell>
          <cell r="H1879">
            <v>35309</v>
          </cell>
          <cell r="I1879" t="str">
            <v>Lathes</v>
          </cell>
          <cell r="J1879">
            <v>1515.3633642181414</v>
          </cell>
          <cell r="K1879">
            <v>0</v>
          </cell>
          <cell r="L1879">
            <v>1515.3633642181414</v>
          </cell>
        </row>
        <row r="1880">
          <cell r="E1880">
            <v>1112</v>
          </cell>
          <cell r="F1880" t="str">
            <v>Станок точ.шлифов.ЗБ633</v>
          </cell>
          <cell r="G1880">
            <v>2000</v>
          </cell>
          <cell r="H1880">
            <v>36617</v>
          </cell>
          <cell r="I1880" t="str">
            <v>Lathes</v>
          </cell>
          <cell r="J1880">
            <v>2153.5894103003807</v>
          </cell>
          <cell r="K1880">
            <v>0</v>
          </cell>
          <cell r="L1880">
            <v>2153.5894103003807</v>
          </cell>
        </row>
        <row r="1881">
          <cell r="E1881">
            <v>13142</v>
          </cell>
          <cell r="F1881" t="str">
            <v>Станок точильний</v>
          </cell>
          <cell r="G1881">
            <v>2005</v>
          </cell>
          <cell r="H1881">
            <v>38687</v>
          </cell>
          <cell r="I1881" t="str">
            <v>Lathes</v>
          </cell>
          <cell r="J1881">
            <v>564.92014658155449</v>
          </cell>
          <cell r="K1881">
            <v>0</v>
          </cell>
          <cell r="L1881">
            <v>564.92014658155449</v>
          </cell>
        </row>
        <row r="1882">
          <cell r="E1882">
            <v>1111</v>
          </cell>
          <cell r="F1882" t="str">
            <v>Станок точильно шлифовальный ЗБбЗЗ</v>
          </cell>
          <cell r="G1882">
            <v>2012</v>
          </cell>
          <cell r="H1882">
            <v>41243</v>
          </cell>
          <cell r="I1882" t="str">
            <v>Lathes</v>
          </cell>
          <cell r="J1882">
            <v>1244.8150923473227</v>
          </cell>
          <cell r="K1882">
            <v>0</v>
          </cell>
          <cell r="L1882">
            <v>1244.8150923473227</v>
          </cell>
        </row>
        <row r="1883">
          <cell r="E1883">
            <v>810</v>
          </cell>
          <cell r="F1883" t="str">
            <v>Станок фуговальный</v>
          </cell>
          <cell r="G1883">
            <v>1996</v>
          </cell>
          <cell r="H1883">
            <v>35309</v>
          </cell>
          <cell r="I1883" t="str">
            <v>Lathes</v>
          </cell>
          <cell r="J1883">
            <v>1836.9498992056033</v>
          </cell>
          <cell r="K1883">
            <v>0</v>
          </cell>
          <cell r="L1883">
            <v>1836.9498992056033</v>
          </cell>
        </row>
        <row r="1884">
          <cell r="E1884">
            <v>805</v>
          </cell>
          <cell r="F1884" t="str">
            <v>Станок шипорезный</v>
          </cell>
          <cell r="G1884">
            <v>1984</v>
          </cell>
          <cell r="H1884">
            <v>30682</v>
          </cell>
          <cell r="I1884" t="str">
            <v>Lathes</v>
          </cell>
          <cell r="J1884">
            <v>934.19299369819385</v>
          </cell>
          <cell r="K1884">
            <v>0</v>
          </cell>
          <cell r="L1884">
            <v>934.19299369819385</v>
          </cell>
        </row>
        <row r="1885">
          <cell r="E1885">
            <v>428</v>
          </cell>
          <cell r="F1885" t="str">
            <v>Стол рампа</v>
          </cell>
          <cell r="G1885">
            <v>1999</v>
          </cell>
          <cell r="H1885">
            <v>36281</v>
          </cell>
          <cell r="I1885" t="str">
            <v>Machinery &amp; Equipment BSTP</v>
          </cell>
          <cell r="J1885">
            <v>15820.491021891174</v>
          </cell>
          <cell r="K1885">
            <v>0</v>
          </cell>
          <cell r="L1885">
            <v>15820.491021891174</v>
          </cell>
        </row>
        <row r="1886">
          <cell r="E1886">
            <v>5830</v>
          </cell>
          <cell r="F1886" t="str">
            <v>Стол рампа</v>
          </cell>
          <cell r="G1886">
            <v>1999</v>
          </cell>
          <cell r="H1886">
            <v>36281</v>
          </cell>
          <cell r="I1886" t="str">
            <v>Machinery &amp; Equipment BSTP</v>
          </cell>
          <cell r="J1886">
            <v>15820.491021891174</v>
          </cell>
          <cell r="K1886">
            <v>0</v>
          </cell>
          <cell r="L1886">
            <v>15820.491021891174</v>
          </cell>
        </row>
        <row r="1887">
          <cell r="E1887">
            <v>5831</v>
          </cell>
          <cell r="F1887" t="str">
            <v>Стол рампа</v>
          </cell>
          <cell r="G1887">
            <v>1999</v>
          </cell>
          <cell r="H1887">
            <v>36281</v>
          </cell>
          <cell r="I1887" t="str">
            <v>Machinery &amp; Equipment BSTP</v>
          </cell>
          <cell r="J1887">
            <v>15820.491021891174</v>
          </cell>
          <cell r="K1887">
            <v>0</v>
          </cell>
          <cell r="L1887">
            <v>15820.491021891174</v>
          </cell>
        </row>
        <row r="1888">
          <cell r="E1888">
            <v>5832</v>
          </cell>
          <cell r="F1888" t="str">
            <v>Таль электрическая 0.5т  № 1113</v>
          </cell>
          <cell r="G1888">
            <v>1999</v>
          </cell>
          <cell r="H1888">
            <v>36495</v>
          </cell>
          <cell r="I1888" t="str">
            <v>Machinery &amp; Equipment BSTP</v>
          </cell>
          <cell r="J1888">
            <v>241.7295765743437</v>
          </cell>
          <cell r="K1888" t="str">
            <v>Списание</v>
          </cell>
          <cell r="L1888">
            <v>0</v>
          </cell>
        </row>
        <row r="1889">
          <cell r="E1889">
            <v>1113</v>
          </cell>
          <cell r="F1889" t="str">
            <v>Таль электрическая 0.5т  № 1114</v>
          </cell>
          <cell r="G1889">
            <v>1999</v>
          </cell>
          <cell r="H1889">
            <v>36495</v>
          </cell>
          <cell r="I1889" t="str">
            <v>Machinery &amp; Equipment BSTP</v>
          </cell>
          <cell r="J1889">
            <v>241.7295765743437</v>
          </cell>
          <cell r="K1889" t="str">
            <v>Списание</v>
          </cell>
          <cell r="L1889">
            <v>0</v>
          </cell>
        </row>
        <row r="1890">
          <cell r="E1890">
            <v>9202</v>
          </cell>
          <cell r="F1890" t="str">
            <v>Тепловая пушка ( марки EL9 6-9 KW)</v>
          </cell>
          <cell r="G1890">
            <v>2011</v>
          </cell>
          <cell r="H1890">
            <v>40884</v>
          </cell>
          <cell r="I1890" t="str">
            <v>Machinery &amp; Equipment BSTP</v>
          </cell>
          <cell r="J1890">
            <v>1573.8420454543163</v>
          </cell>
          <cell r="K1890">
            <v>0</v>
          </cell>
          <cell r="L1890">
            <v>1573.8420454543163</v>
          </cell>
        </row>
        <row r="1891">
          <cell r="E1891">
            <v>9203</v>
          </cell>
          <cell r="F1891" t="str">
            <v>Тепловая пушка (марки EL9 6-9 KW)</v>
          </cell>
          <cell r="G1891">
            <v>2011</v>
          </cell>
          <cell r="H1891">
            <v>40884</v>
          </cell>
          <cell r="I1891" t="str">
            <v>Machinery &amp; Equipment BSTP</v>
          </cell>
          <cell r="J1891">
            <v>1573.8420454543163</v>
          </cell>
          <cell r="K1891">
            <v>0</v>
          </cell>
          <cell r="L1891">
            <v>1573.8420454543163</v>
          </cell>
        </row>
        <row r="1892">
          <cell r="E1892">
            <v>9770</v>
          </cell>
          <cell r="F1892" t="str">
            <v>Траверса вилочного погрузчика</v>
          </cell>
          <cell r="G1892">
            <v>2012</v>
          </cell>
          <cell r="H1892">
            <v>41029</v>
          </cell>
          <cell r="I1892" t="str">
            <v>Machinery &amp; Equipment BSTP</v>
          </cell>
          <cell r="J1892">
            <v>6135.005660931266</v>
          </cell>
          <cell r="K1892">
            <v>0</v>
          </cell>
          <cell r="L1892">
            <v>6135.005660931266</v>
          </cell>
        </row>
        <row r="1893">
          <cell r="E1893">
            <v>9128</v>
          </cell>
          <cell r="F1893" t="str">
            <v>траверса г/п 10 т чертеж Г225.000.000</v>
          </cell>
          <cell r="G1893">
            <v>2011</v>
          </cell>
          <cell r="H1893">
            <v>40723</v>
          </cell>
          <cell r="I1893" t="str">
            <v>Machinery &amp; Equipment BSTP</v>
          </cell>
          <cell r="J1893">
            <v>3903.0877207785957</v>
          </cell>
          <cell r="K1893">
            <v>0</v>
          </cell>
          <cell r="L1893">
            <v>3903.0877207785957</v>
          </cell>
        </row>
        <row r="1894">
          <cell r="E1894">
            <v>9127</v>
          </cell>
          <cell r="F1894" t="str">
            <v>Траверса г/п 16т чертеж Г376.000.000</v>
          </cell>
          <cell r="G1894">
            <v>2011</v>
          </cell>
          <cell r="H1894">
            <v>40728</v>
          </cell>
          <cell r="I1894" t="str">
            <v>Machinery &amp; Equipment BSTP</v>
          </cell>
          <cell r="J1894">
            <v>4677.0964584784442</v>
          </cell>
          <cell r="K1894">
            <v>0</v>
          </cell>
          <cell r="L1894">
            <v>4677.0964584784442</v>
          </cell>
        </row>
        <row r="1895">
          <cell r="E1895">
            <v>5935</v>
          </cell>
          <cell r="F1895" t="str">
            <v>Трактор-погрузчик   JSB   407</v>
          </cell>
          <cell r="G1895">
            <v>2008</v>
          </cell>
          <cell r="H1895">
            <v>39533</v>
          </cell>
          <cell r="I1895" t="str">
            <v>Cranes &amp; power equipment BSTP</v>
          </cell>
          <cell r="J1895">
            <v>15442.07380601873</v>
          </cell>
          <cell r="K1895">
            <v>0</v>
          </cell>
          <cell r="L1895">
            <v>15442.07380601873</v>
          </cell>
        </row>
        <row r="1896">
          <cell r="E1896">
            <v>10792</v>
          </cell>
          <cell r="F1896" t="str">
            <v>трансмиссионная стойка</v>
          </cell>
          <cell r="G1896">
            <v>2016</v>
          </cell>
          <cell r="H1896">
            <v>42458</v>
          </cell>
          <cell r="I1896" t="str">
            <v>Machinery &amp; Equipment BSTP</v>
          </cell>
          <cell r="J1896">
            <v>307.92615719893899</v>
          </cell>
          <cell r="K1896">
            <v>0</v>
          </cell>
          <cell r="L1896">
            <v>307.92615719893899</v>
          </cell>
        </row>
        <row r="1897">
          <cell r="E1897">
            <v>9838</v>
          </cell>
          <cell r="F1897" t="str">
            <v>Трансформатор  TM3 1000/6/0.4 кв (КТП 2 Х 1000 ква)</v>
          </cell>
          <cell r="G1897">
            <v>2001</v>
          </cell>
          <cell r="H1897">
            <v>37226</v>
          </cell>
          <cell r="I1897" t="str">
            <v>Machinery &amp; Equipment BSTP</v>
          </cell>
          <cell r="J1897">
            <v>12197.499999999998</v>
          </cell>
          <cell r="K1897">
            <v>0</v>
          </cell>
          <cell r="L1897">
            <v>12197.499999999998</v>
          </cell>
        </row>
        <row r="1898">
          <cell r="E1898">
            <v>9837</v>
          </cell>
          <cell r="F1898" t="str">
            <v>Трансформатор  TM3 1000/6/0.4кв (КТП 2Х1000)</v>
          </cell>
          <cell r="G1898">
            <v>2001</v>
          </cell>
          <cell r="H1898">
            <v>37226</v>
          </cell>
          <cell r="I1898" t="str">
            <v>Machinery &amp; Equipment BSTP</v>
          </cell>
          <cell r="J1898">
            <v>12197.499999999998</v>
          </cell>
          <cell r="K1898">
            <v>0</v>
          </cell>
          <cell r="L1898">
            <v>12197.499999999998</v>
          </cell>
        </row>
        <row r="1899">
          <cell r="E1899">
            <v>5833</v>
          </cell>
          <cell r="F1899" t="str">
            <v>Трансформатор  TMЗ 1600/6.3/0.4 (КТП 2 Х 1600 ква)</v>
          </cell>
          <cell r="G1899">
            <v>2006</v>
          </cell>
          <cell r="H1899">
            <v>38749</v>
          </cell>
          <cell r="I1899" t="str">
            <v>Machinery &amp; Equipment BSTP</v>
          </cell>
          <cell r="J1899">
            <v>18245</v>
          </cell>
          <cell r="K1899">
            <v>0</v>
          </cell>
          <cell r="L1899">
            <v>18245</v>
          </cell>
        </row>
        <row r="1900">
          <cell r="E1900" t="str">
            <v>Z0311</v>
          </cell>
          <cell r="F1900" t="str">
            <v>Трансформатор  TMЗ 1600/6/0.4 (КТП 2 Х 1600 ква)</v>
          </cell>
          <cell r="G1900">
            <v>2006</v>
          </cell>
          <cell r="H1900">
            <v>38749</v>
          </cell>
          <cell r="I1900" t="str">
            <v>Machinery &amp; Equipment BSTP</v>
          </cell>
          <cell r="J1900">
            <v>18245</v>
          </cell>
          <cell r="K1900">
            <v>0</v>
          </cell>
          <cell r="L1900">
            <v>18245</v>
          </cell>
        </row>
        <row r="1901">
          <cell r="E1901">
            <v>9117</v>
          </cell>
          <cell r="F1901" t="str">
            <v>Трап</v>
          </cell>
          <cell r="G1901">
            <v>2011</v>
          </cell>
          <cell r="H1901">
            <v>40694</v>
          </cell>
          <cell r="I1901" t="str">
            <v>Machinery &amp; Equipment BSTP</v>
          </cell>
          <cell r="J1901">
            <v>7411.7348450089748</v>
          </cell>
          <cell r="K1901">
            <v>0</v>
          </cell>
          <cell r="L1901">
            <v>7411.7348450089748</v>
          </cell>
        </row>
        <row r="1902">
          <cell r="E1902">
            <v>1556</v>
          </cell>
          <cell r="F1902" t="str">
            <v>Трап алюминевый</v>
          </cell>
          <cell r="G1902">
            <v>1999</v>
          </cell>
          <cell r="H1902">
            <v>36161</v>
          </cell>
          <cell r="I1902" t="str">
            <v>Machinery &amp; Equipment BSTP</v>
          </cell>
          <cell r="J1902">
            <v>111.67865225425632</v>
          </cell>
          <cell r="K1902">
            <v>0</v>
          </cell>
          <cell r="L1902">
            <v>111.67865225425632</v>
          </cell>
        </row>
        <row r="1903">
          <cell r="E1903">
            <v>10599</v>
          </cell>
          <cell r="F1903" t="str">
            <v>Туалет</v>
          </cell>
          <cell r="G1903">
            <v>2014</v>
          </cell>
          <cell r="H1903">
            <v>41671</v>
          </cell>
          <cell r="I1903" t="str">
            <v>Buildings BSTP</v>
          </cell>
          <cell r="J1903">
            <v>1195.6099112792053</v>
          </cell>
          <cell r="K1903">
            <v>0</v>
          </cell>
          <cell r="L1903">
            <v>1195.6099112792053</v>
          </cell>
        </row>
        <row r="1904">
          <cell r="E1904">
            <v>10845</v>
          </cell>
          <cell r="F1904" t="str">
            <v>Установка бункерная четырех отсечная</v>
          </cell>
          <cell r="G1904">
            <v>2016</v>
          </cell>
          <cell r="H1904">
            <v>42515</v>
          </cell>
          <cell r="I1904" t="str">
            <v>Machinery &amp; Equipment BSTP</v>
          </cell>
          <cell r="J1904">
            <v>32948.564739725422</v>
          </cell>
          <cell r="K1904">
            <v>0</v>
          </cell>
          <cell r="L1904">
            <v>32948.564739725422</v>
          </cell>
        </row>
        <row r="1905">
          <cell r="E1905">
            <v>395</v>
          </cell>
          <cell r="F1905" t="str">
            <v>Устройство бункерное</v>
          </cell>
          <cell r="G1905">
            <v>1974</v>
          </cell>
          <cell r="H1905">
            <v>27030</v>
          </cell>
          <cell r="I1905" t="str">
            <v>Machinery &amp; Equipment BSTP</v>
          </cell>
          <cell r="J1905">
            <v>1217.5828249857909</v>
          </cell>
          <cell r="K1905">
            <v>0</v>
          </cell>
          <cell r="L1905">
            <v>1217.5828249857909</v>
          </cell>
        </row>
        <row r="1906">
          <cell r="E1906">
            <v>396</v>
          </cell>
          <cell r="F1906" t="str">
            <v>Устройство бункерное</v>
          </cell>
          <cell r="G1906">
            <v>1974</v>
          </cell>
          <cell r="H1906">
            <v>27030</v>
          </cell>
          <cell r="I1906" t="str">
            <v>Machinery &amp; Equipment BSTP</v>
          </cell>
          <cell r="J1906">
            <v>1437.2892766544744</v>
          </cell>
          <cell r="K1906">
            <v>0</v>
          </cell>
          <cell r="L1906">
            <v>1437.2892766544744</v>
          </cell>
        </row>
        <row r="1907">
          <cell r="E1907" t="str">
            <v>Z0308</v>
          </cell>
          <cell r="F1907" t="str">
            <v>Устройство д/плазм. Резки</v>
          </cell>
          <cell r="G1907">
            <v>2000</v>
          </cell>
          <cell r="H1907">
            <v>36831</v>
          </cell>
          <cell r="I1907" t="str">
            <v>Machinery &amp; Equipment BSTP</v>
          </cell>
          <cell r="J1907">
            <v>2794.0341216435813</v>
          </cell>
          <cell r="K1907">
            <v>0</v>
          </cell>
          <cell r="L1907">
            <v>2794.0341216435813</v>
          </cell>
        </row>
        <row r="1908">
          <cell r="E1908">
            <v>1659</v>
          </cell>
          <cell r="F1908" t="str">
            <v>Устройство подруливающее</v>
          </cell>
          <cell r="G1908">
            <v>1999</v>
          </cell>
          <cell r="H1908">
            <v>36312</v>
          </cell>
          <cell r="I1908" t="str">
            <v>Machinery &amp; Equipment BSTP</v>
          </cell>
          <cell r="J1908">
            <v>9458.1310555989185</v>
          </cell>
          <cell r="K1908">
            <v>0</v>
          </cell>
          <cell r="L1908">
            <v>9458.1310555989185</v>
          </cell>
        </row>
        <row r="1909">
          <cell r="E1909">
            <v>10637</v>
          </cell>
          <cell r="F1909" t="str">
            <v>Шпал подбойка</v>
          </cell>
          <cell r="G1909">
            <v>2014</v>
          </cell>
          <cell r="H1909">
            <v>41753</v>
          </cell>
          <cell r="I1909" t="str">
            <v>Machinery &amp; Equipment BSTP</v>
          </cell>
          <cell r="J1909">
            <v>89.551223214513911</v>
          </cell>
          <cell r="K1909" t="str">
            <v>Списание</v>
          </cell>
          <cell r="L1909">
            <v>0</v>
          </cell>
        </row>
        <row r="1910">
          <cell r="E1910">
            <v>10638</v>
          </cell>
          <cell r="F1910" t="str">
            <v>Шпал подбойка</v>
          </cell>
          <cell r="G1910">
            <v>2014</v>
          </cell>
          <cell r="H1910">
            <v>41753</v>
          </cell>
          <cell r="I1910" t="str">
            <v>Machinery &amp; Equipment BSTP</v>
          </cell>
          <cell r="J1910">
            <v>89.551223214513911</v>
          </cell>
          <cell r="K1910" t="str">
            <v>Списание</v>
          </cell>
          <cell r="L1910">
            <v>0</v>
          </cell>
        </row>
        <row r="1911">
          <cell r="E1911">
            <v>10635</v>
          </cell>
          <cell r="F1911" t="str">
            <v>Шпал подбойка</v>
          </cell>
          <cell r="G1911">
            <v>2014</v>
          </cell>
          <cell r="H1911">
            <v>41753</v>
          </cell>
          <cell r="I1911" t="str">
            <v>Machinery &amp; Equipment BSTP</v>
          </cell>
          <cell r="J1911">
            <v>89.551223214513911</v>
          </cell>
          <cell r="K1911" t="str">
            <v>Списание</v>
          </cell>
          <cell r="L1911">
            <v>0</v>
          </cell>
        </row>
        <row r="1912">
          <cell r="E1912">
            <v>175</v>
          </cell>
          <cell r="F1912" t="str">
            <v>Электроталь</v>
          </cell>
          <cell r="G1912">
            <v>2000</v>
          </cell>
          <cell r="H1912">
            <v>36617</v>
          </cell>
          <cell r="I1912" t="str">
            <v>Machinery &amp; Equipment BSTP</v>
          </cell>
          <cell r="J1912">
            <v>241.7295765743437</v>
          </cell>
          <cell r="K1912" t="str">
            <v>Списание</v>
          </cell>
          <cell r="L1912">
            <v>0</v>
          </cell>
        </row>
        <row r="1913">
          <cell r="E1913">
            <v>6401</v>
          </cell>
          <cell r="F1913" t="str">
            <v>Электрошпалоподбойка вибрационного действия тип ЭШП-9</v>
          </cell>
          <cell r="G1913">
            <v>2010</v>
          </cell>
          <cell r="H1913">
            <v>40413</v>
          </cell>
          <cell r="I1913" t="str">
            <v>Household appliance</v>
          </cell>
          <cell r="J1913">
            <v>0</v>
          </cell>
          <cell r="K1913" t="str">
            <v>Списание</v>
          </cell>
          <cell r="L1913">
            <v>0</v>
          </cell>
        </row>
        <row r="1914">
          <cell r="E1914">
            <v>9917</v>
          </cell>
          <cell r="F1914" t="str">
            <v>Card /плата  Аvay mm 716</v>
          </cell>
          <cell r="G1914">
            <v>2013</v>
          </cell>
          <cell r="H1914">
            <v>41544</v>
          </cell>
          <cell r="I1914" t="str">
            <v>Office equipment BSTP</v>
          </cell>
          <cell r="J1914">
            <v>88.37</v>
          </cell>
          <cell r="K1914">
            <v>0</v>
          </cell>
          <cell r="L1914">
            <v>88.37</v>
          </cell>
        </row>
        <row r="1915">
          <cell r="E1915">
            <v>6266</v>
          </cell>
          <cell r="F1915" t="str">
            <v>Computer Intel Core 2 Duo E7500</v>
          </cell>
          <cell r="G1915">
            <v>2008</v>
          </cell>
          <cell r="H1915">
            <v>39801</v>
          </cell>
          <cell r="I1915" t="str">
            <v>Office equipment BSTP</v>
          </cell>
          <cell r="J1915">
            <v>0</v>
          </cell>
          <cell r="K1915" t="str">
            <v>Списание</v>
          </cell>
          <cell r="L1915">
            <v>0</v>
          </cell>
        </row>
        <row r="1916">
          <cell r="E1916">
            <v>10655</v>
          </cell>
          <cell r="F1916" t="str">
            <v>iPhone 6 64GB Shfce Gray</v>
          </cell>
          <cell r="G1916">
            <v>2014</v>
          </cell>
          <cell r="H1916">
            <v>41973</v>
          </cell>
          <cell r="I1916" t="str">
            <v>Electronic equipment BSTP</v>
          </cell>
          <cell r="J1916">
            <v>64.489999999999995</v>
          </cell>
          <cell r="K1916" t="str">
            <v>Списание</v>
          </cell>
          <cell r="L1916">
            <v>0</v>
          </cell>
        </row>
        <row r="1917">
          <cell r="E1917">
            <v>9916</v>
          </cell>
          <cell r="F1917" t="str">
            <v>Media  Gateway Avaya</v>
          </cell>
          <cell r="G1917">
            <v>2013</v>
          </cell>
          <cell r="H1917">
            <v>41544</v>
          </cell>
          <cell r="I1917" t="str">
            <v>Office equipment BSTP</v>
          </cell>
          <cell r="J1917">
            <v>49.61</v>
          </cell>
          <cell r="K1917">
            <v>0</v>
          </cell>
          <cell r="L1917">
            <v>49.61</v>
          </cell>
        </row>
        <row r="1918">
          <cell r="E1918">
            <v>6409</v>
          </cell>
          <cell r="F1918" t="str">
            <v>Автоматическая телефонная станция ,,AVAYA 2XG430/S8 300D 2XEM200 96A24D 70IP 1E1 100IP TRUNKS</v>
          </cell>
          <cell r="G1918">
            <v>2010</v>
          </cell>
          <cell r="H1918">
            <v>40413</v>
          </cell>
          <cell r="I1918" t="str">
            <v>Office equipment BSTP</v>
          </cell>
          <cell r="J1918">
            <v>0</v>
          </cell>
          <cell r="K1918">
            <v>0</v>
          </cell>
          <cell r="L1918">
            <v>0</v>
          </cell>
        </row>
        <row r="1919">
          <cell r="E1919">
            <v>10671</v>
          </cell>
          <cell r="F1919" t="str">
            <v>Аппарат телефонный IP PHONE 1608 BLK</v>
          </cell>
          <cell r="G1919">
            <v>2015</v>
          </cell>
          <cell r="H1919">
            <v>42009</v>
          </cell>
          <cell r="I1919" t="str">
            <v>Electronic equipment BSTP</v>
          </cell>
          <cell r="J1919">
            <v>20.82</v>
          </cell>
          <cell r="K1919" t="str">
            <v>Списание</v>
          </cell>
          <cell r="L1919">
            <v>0</v>
          </cell>
        </row>
        <row r="1920">
          <cell r="E1920">
            <v>10672</v>
          </cell>
          <cell r="F1920" t="str">
            <v>Аппарат телефонный IP PHONE 1608 BLK</v>
          </cell>
          <cell r="G1920">
            <v>2015</v>
          </cell>
          <cell r="H1920">
            <v>42009</v>
          </cell>
          <cell r="I1920" t="str">
            <v>Electronic equipment BSTP</v>
          </cell>
          <cell r="J1920">
            <v>20.82</v>
          </cell>
          <cell r="K1920" t="str">
            <v>Списание</v>
          </cell>
          <cell r="L1920">
            <v>0</v>
          </cell>
        </row>
        <row r="1921">
          <cell r="E1921">
            <v>10673</v>
          </cell>
          <cell r="F1921" t="str">
            <v>Аппарат телефонный IP PHONE 1608 BLK</v>
          </cell>
          <cell r="G1921">
            <v>2015</v>
          </cell>
          <cell r="H1921">
            <v>42009</v>
          </cell>
          <cell r="I1921" t="str">
            <v>Electronic equipment BSTP</v>
          </cell>
          <cell r="J1921">
            <v>20.82</v>
          </cell>
          <cell r="K1921">
            <v>0</v>
          </cell>
          <cell r="L1921">
            <v>20.82</v>
          </cell>
        </row>
        <row r="1922">
          <cell r="E1922">
            <v>9137</v>
          </cell>
          <cell r="F1922" t="str">
            <v>Большое лого для фасада</v>
          </cell>
          <cell r="G1922">
            <v>2011</v>
          </cell>
          <cell r="H1922">
            <v>40786</v>
          </cell>
          <cell r="I1922" t="str">
            <v>Office equipment BSTP</v>
          </cell>
          <cell r="J1922">
            <v>1873.4886333905167</v>
          </cell>
          <cell r="K1922">
            <v>0</v>
          </cell>
          <cell r="L1922">
            <v>1873.4886333905167</v>
          </cell>
        </row>
        <row r="1923">
          <cell r="E1923">
            <v>1699</v>
          </cell>
          <cell r="F1923" t="str">
            <v>Буи светящиеся</v>
          </cell>
          <cell r="G1923">
            <v>1992</v>
          </cell>
          <cell r="H1923">
            <v>33756</v>
          </cell>
          <cell r="I1923" t="str">
            <v>Office equipment BSTP</v>
          </cell>
          <cell r="J1923">
            <v>7.8984797015531241</v>
          </cell>
          <cell r="K1923">
            <v>0</v>
          </cell>
          <cell r="L1923">
            <v>7.8984797015531241</v>
          </cell>
        </row>
        <row r="1924">
          <cell r="E1924">
            <v>10679</v>
          </cell>
          <cell r="F1924" t="str">
            <v>Вешолка для одежды</v>
          </cell>
          <cell r="G1924">
            <v>2015</v>
          </cell>
          <cell r="H1924">
            <v>42027</v>
          </cell>
          <cell r="I1924" t="str">
            <v>Furniture BSTP</v>
          </cell>
          <cell r="J1924">
            <v>5.22</v>
          </cell>
          <cell r="K1924">
            <v>0</v>
          </cell>
          <cell r="L1924">
            <v>5.22</v>
          </cell>
        </row>
        <row r="1925">
          <cell r="E1925">
            <v>10680</v>
          </cell>
          <cell r="F1925" t="str">
            <v>Вешолка для одежды</v>
          </cell>
          <cell r="G1925">
            <v>2015</v>
          </cell>
          <cell r="H1925">
            <v>42027</v>
          </cell>
          <cell r="I1925" t="str">
            <v>Furniture BSTP</v>
          </cell>
          <cell r="J1925">
            <v>5.22</v>
          </cell>
          <cell r="K1925">
            <v>0</v>
          </cell>
          <cell r="L1925">
            <v>5.22</v>
          </cell>
        </row>
        <row r="1926">
          <cell r="E1926">
            <v>10787</v>
          </cell>
          <cell r="F1926" t="str">
            <v>видеозаписывающее устройства DS-7608NI-E2/8P</v>
          </cell>
          <cell r="G1926">
            <v>2015</v>
          </cell>
          <cell r="H1926">
            <v>42369</v>
          </cell>
          <cell r="I1926" t="str">
            <v>Office equipment BSTP</v>
          </cell>
          <cell r="J1926">
            <v>66.319999999999993</v>
          </cell>
          <cell r="K1926">
            <v>0</v>
          </cell>
          <cell r="L1926">
            <v>66.319999999999993</v>
          </cell>
        </row>
        <row r="1927">
          <cell r="E1927" t="str">
            <v>Z0101</v>
          </cell>
          <cell r="F1927" t="str">
            <v>Видеомагнитофон  ЭлДжи</v>
          </cell>
          <cell r="G1927">
            <v>2001</v>
          </cell>
          <cell r="H1927">
            <v>37165</v>
          </cell>
          <cell r="I1927" t="str">
            <v>Office equipment BSTP</v>
          </cell>
          <cell r="J1927">
            <v>0</v>
          </cell>
          <cell r="K1927">
            <v>0</v>
          </cell>
          <cell r="L1927">
            <v>0</v>
          </cell>
        </row>
        <row r="1928">
          <cell r="E1928">
            <v>5251</v>
          </cell>
          <cell r="F1928" t="str">
            <v>Видеомагнитофон сони</v>
          </cell>
          <cell r="G1928">
            <v>2005</v>
          </cell>
          <cell r="H1928">
            <v>38504</v>
          </cell>
          <cell r="I1928" t="str">
            <v>Office equipment BSTP</v>
          </cell>
          <cell r="J1928">
            <v>0</v>
          </cell>
          <cell r="K1928">
            <v>0</v>
          </cell>
          <cell r="L1928">
            <v>0</v>
          </cell>
        </row>
        <row r="1929">
          <cell r="E1929">
            <v>406</v>
          </cell>
          <cell r="F1929" t="str">
            <v>Вышка переносная  406</v>
          </cell>
          <cell r="G1929">
            <v>1996</v>
          </cell>
          <cell r="H1929">
            <v>35370</v>
          </cell>
          <cell r="I1929" t="str">
            <v>Office equipment BSTP</v>
          </cell>
          <cell r="J1929">
            <v>0</v>
          </cell>
          <cell r="K1929">
            <v>0</v>
          </cell>
          <cell r="L1929">
            <v>0</v>
          </cell>
        </row>
        <row r="1930">
          <cell r="E1930">
            <v>10698</v>
          </cell>
          <cell r="F1930" t="str">
            <v>Газовая плита (Электро)</v>
          </cell>
          <cell r="G1930">
            <v>2015</v>
          </cell>
          <cell r="H1930">
            <v>42060</v>
          </cell>
          <cell r="I1930" t="str">
            <v>Household appliance</v>
          </cell>
          <cell r="J1930">
            <v>25.86</v>
          </cell>
          <cell r="K1930">
            <v>0</v>
          </cell>
          <cell r="L1930">
            <v>25.86</v>
          </cell>
        </row>
        <row r="1931">
          <cell r="E1931">
            <v>6041</v>
          </cell>
          <cell r="F1931" t="str">
            <v>Дежурная щлюпка</v>
          </cell>
          <cell r="G1931">
            <v>2008</v>
          </cell>
          <cell r="H1931">
            <v>39811</v>
          </cell>
          <cell r="I1931" t="str">
            <v>Office equipment BSTP</v>
          </cell>
          <cell r="J1931">
            <v>3048.4337952445017</v>
          </cell>
          <cell r="K1931">
            <v>0</v>
          </cell>
          <cell r="L1931">
            <v>3048.4337952445017</v>
          </cell>
        </row>
        <row r="1932">
          <cell r="E1932">
            <v>6057</v>
          </cell>
          <cell r="F1932" t="str">
            <v>Кабельная хозяйство  (система видео наблюдения)</v>
          </cell>
          <cell r="G1932">
            <v>2008</v>
          </cell>
          <cell r="H1932">
            <v>39751</v>
          </cell>
          <cell r="I1932" t="str">
            <v>Electrical &amp; communication aquipment BSTP</v>
          </cell>
          <cell r="J1932">
            <v>9070.7499650679074</v>
          </cell>
          <cell r="K1932">
            <v>0</v>
          </cell>
          <cell r="L1932">
            <v>9070.7499650679074</v>
          </cell>
        </row>
        <row r="1933">
          <cell r="E1933">
            <v>1700</v>
          </cell>
          <cell r="F1933" t="str">
            <v>Компас магнитный 127 м/м</v>
          </cell>
          <cell r="G1933">
            <v>1999</v>
          </cell>
          <cell r="H1933">
            <v>36312</v>
          </cell>
          <cell r="I1933" t="str">
            <v>Office equipment BSTP</v>
          </cell>
          <cell r="J1933">
            <v>15.808660854515956</v>
          </cell>
          <cell r="K1933">
            <v>0</v>
          </cell>
          <cell r="L1933">
            <v>15.808660854515956</v>
          </cell>
        </row>
        <row r="1934">
          <cell r="E1934">
            <v>6026</v>
          </cell>
          <cell r="F1934" t="str">
            <v>Кондиционер   VOGEL</v>
          </cell>
          <cell r="G1934">
            <v>2007</v>
          </cell>
          <cell r="H1934">
            <v>39258</v>
          </cell>
          <cell r="I1934" t="str">
            <v>Household appliance</v>
          </cell>
          <cell r="J1934">
            <v>0</v>
          </cell>
          <cell r="K1934" t="str">
            <v>Списание</v>
          </cell>
          <cell r="L1934">
            <v>0</v>
          </cell>
        </row>
        <row r="1935">
          <cell r="E1935">
            <v>5991</v>
          </cell>
          <cell r="F1935" t="str">
            <v>Кондиционер  Sansung  AQ 12</v>
          </cell>
          <cell r="G1935">
            <v>2008</v>
          </cell>
          <cell r="H1935">
            <v>39737</v>
          </cell>
          <cell r="I1935" t="str">
            <v>Household appliance</v>
          </cell>
          <cell r="J1935">
            <v>0</v>
          </cell>
          <cell r="K1935">
            <v>0</v>
          </cell>
          <cell r="L1935">
            <v>0</v>
          </cell>
        </row>
        <row r="1936">
          <cell r="E1936">
            <v>10739</v>
          </cell>
          <cell r="F1936" t="str">
            <v>Кондиционер CHIGO CS 32 R410</v>
          </cell>
          <cell r="G1936">
            <v>2015</v>
          </cell>
          <cell r="H1936">
            <v>42184</v>
          </cell>
          <cell r="I1936" t="str">
            <v>Household appliance</v>
          </cell>
          <cell r="J1936">
            <v>353.87522206982408</v>
          </cell>
          <cell r="K1936" t="str">
            <v>Списание</v>
          </cell>
          <cell r="L1936">
            <v>0</v>
          </cell>
        </row>
        <row r="1937">
          <cell r="E1937">
            <v>10740</v>
          </cell>
          <cell r="F1937" t="str">
            <v>Кондиционер CHIGO CS 32 R410</v>
          </cell>
          <cell r="G1937">
            <v>2015</v>
          </cell>
          <cell r="H1937">
            <v>42184</v>
          </cell>
          <cell r="I1937" t="str">
            <v>Household appliance</v>
          </cell>
          <cell r="J1937">
            <v>353.87522206982408</v>
          </cell>
          <cell r="K1937" t="str">
            <v>Списание</v>
          </cell>
          <cell r="L1937">
            <v>0</v>
          </cell>
        </row>
        <row r="1938">
          <cell r="E1938">
            <v>10809</v>
          </cell>
          <cell r="F1938" t="str">
            <v>Кондиционер CHIGO CS-51H3A-p98AH5D</v>
          </cell>
          <cell r="G1938">
            <v>2016</v>
          </cell>
          <cell r="H1938">
            <v>42460</v>
          </cell>
          <cell r="I1938" t="str">
            <v>Household appliance</v>
          </cell>
          <cell r="J1938">
            <v>72.44</v>
          </cell>
          <cell r="K1938">
            <v>0</v>
          </cell>
          <cell r="L1938">
            <v>72.44</v>
          </cell>
        </row>
        <row r="1939">
          <cell r="E1939">
            <v>10810</v>
          </cell>
          <cell r="F1939" t="str">
            <v>Кондиционер CHIGO CS-51HZA-P98AH5D</v>
          </cell>
          <cell r="G1939">
            <v>2016</v>
          </cell>
          <cell r="H1939">
            <v>42460</v>
          </cell>
          <cell r="I1939" t="str">
            <v>Household appliance</v>
          </cell>
          <cell r="J1939">
            <v>72.459999999999994</v>
          </cell>
          <cell r="K1939">
            <v>0</v>
          </cell>
          <cell r="L1939">
            <v>72.459999999999994</v>
          </cell>
        </row>
        <row r="1940">
          <cell r="E1940">
            <v>10811</v>
          </cell>
          <cell r="F1940" t="str">
            <v>Кондиционер CHIGO CS-51HZA-P98AH5D</v>
          </cell>
          <cell r="G1940">
            <v>2016</v>
          </cell>
          <cell r="H1940">
            <v>42460</v>
          </cell>
          <cell r="I1940" t="str">
            <v>Household appliance</v>
          </cell>
          <cell r="J1940">
            <v>72.459999999999994</v>
          </cell>
          <cell r="K1940">
            <v>0</v>
          </cell>
          <cell r="L1940">
            <v>72.459999999999994</v>
          </cell>
        </row>
        <row r="1941">
          <cell r="E1941">
            <v>10808</v>
          </cell>
          <cell r="F1941" t="str">
            <v>Кондиционер CHIGO CS-70H3A-V98ASC</v>
          </cell>
          <cell r="G1941">
            <v>2016</v>
          </cell>
          <cell r="H1941">
            <v>42460</v>
          </cell>
          <cell r="I1941" t="str">
            <v>Household appliance</v>
          </cell>
          <cell r="J1941">
            <v>111.93</v>
          </cell>
          <cell r="K1941">
            <v>0</v>
          </cell>
          <cell r="L1941">
            <v>111.93</v>
          </cell>
        </row>
        <row r="1942">
          <cell r="E1942">
            <v>10812</v>
          </cell>
          <cell r="F1942" t="str">
            <v>Кондиционер CHIGO CS-70H3A-V98ASC</v>
          </cell>
          <cell r="G1942">
            <v>2016</v>
          </cell>
          <cell r="H1942">
            <v>42460</v>
          </cell>
          <cell r="I1942" t="str">
            <v>Household appliance</v>
          </cell>
          <cell r="J1942">
            <v>111.93</v>
          </cell>
          <cell r="K1942">
            <v>0</v>
          </cell>
          <cell r="L1942">
            <v>111.93</v>
          </cell>
        </row>
        <row r="1943">
          <cell r="E1943">
            <v>10813</v>
          </cell>
          <cell r="F1943" t="str">
            <v>Кондиционер CHIGO CS-70H3A-V98ASC</v>
          </cell>
          <cell r="G1943">
            <v>2016</v>
          </cell>
          <cell r="H1943">
            <v>42460</v>
          </cell>
          <cell r="I1943" t="str">
            <v>Household appliance</v>
          </cell>
          <cell r="J1943">
            <v>111.93</v>
          </cell>
          <cell r="K1943">
            <v>0</v>
          </cell>
          <cell r="L1943">
            <v>111.93</v>
          </cell>
        </row>
        <row r="1944">
          <cell r="E1944">
            <v>10738</v>
          </cell>
          <cell r="F1944" t="str">
            <v>Кондиционер CHIGO CS70 R410</v>
          </cell>
          <cell r="G1944">
            <v>2015</v>
          </cell>
          <cell r="H1944">
            <v>42184</v>
          </cell>
          <cell r="I1944" t="str">
            <v>Household appliance</v>
          </cell>
          <cell r="J1944">
            <v>120.17</v>
          </cell>
          <cell r="K1944">
            <v>0</v>
          </cell>
          <cell r="L1944">
            <v>120.17</v>
          </cell>
        </row>
        <row r="1945">
          <cell r="E1945">
            <v>10733</v>
          </cell>
          <cell r="F1945" t="str">
            <v>Кондиционер CHIGO-140 R410</v>
          </cell>
          <cell r="G1945">
            <v>2015</v>
          </cell>
          <cell r="H1945">
            <v>42184</v>
          </cell>
          <cell r="I1945" t="str">
            <v>Household appliance</v>
          </cell>
          <cell r="J1945">
            <v>201.01</v>
          </cell>
          <cell r="K1945">
            <v>0</v>
          </cell>
          <cell r="L1945">
            <v>201.01</v>
          </cell>
        </row>
        <row r="1946">
          <cell r="E1946">
            <v>10734</v>
          </cell>
          <cell r="F1946" t="str">
            <v>Кондиционер CHIGO-140 R410</v>
          </cell>
          <cell r="G1946">
            <v>2015</v>
          </cell>
          <cell r="H1946">
            <v>42184</v>
          </cell>
          <cell r="I1946" t="str">
            <v>Household appliance</v>
          </cell>
          <cell r="J1946">
            <v>201.01</v>
          </cell>
          <cell r="K1946">
            <v>0</v>
          </cell>
          <cell r="L1946">
            <v>201.01</v>
          </cell>
        </row>
        <row r="1947">
          <cell r="E1947">
            <v>10735</v>
          </cell>
          <cell r="F1947" t="str">
            <v>Кондиционер CHIGO-140 R410</v>
          </cell>
          <cell r="G1947">
            <v>2015</v>
          </cell>
          <cell r="H1947">
            <v>42184</v>
          </cell>
          <cell r="I1947" t="str">
            <v>Household appliance</v>
          </cell>
          <cell r="J1947">
            <v>201.01</v>
          </cell>
          <cell r="K1947">
            <v>0</v>
          </cell>
          <cell r="L1947">
            <v>201.01</v>
          </cell>
        </row>
        <row r="1948">
          <cell r="E1948">
            <v>10736</v>
          </cell>
          <cell r="F1948" t="str">
            <v>Кондиционер CHIGO-140 R410</v>
          </cell>
          <cell r="G1948">
            <v>2015</v>
          </cell>
          <cell r="H1948">
            <v>42184</v>
          </cell>
          <cell r="I1948" t="str">
            <v>Household appliance</v>
          </cell>
          <cell r="J1948">
            <v>201.01</v>
          </cell>
          <cell r="K1948">
            <v>0</v>
          </cell>
          <cell r="L1948">
            <v>201.01</v>
          </cell>
        </row>
        <row r="1949">
          <cell r="E1949">
            <v>10737</v>
          </cell>
          <cell r="F1949" t="str">
            <v>Кондиционер CHIGO-140 R410</v>
          </cell>
          <cell r="G1949">
            <v>2015</v>
          </cell>
          <cell r="H1949">
            <v>42184</v>
          </cell>
          <cell r="I1949" t="str">
            <v>Household appliance</v>
          </cell>
          <cell r="J1949">
            <v>201.01</v>
          </cell>
          <cell r="K1949">
            <v>0</v>
          </cell>
          <cell r="L1949">
            <v>201.01</v>
          </cell>
        </row>
        <row r="1950">
          <cell r="E1950">
            <v>5945</v>
          </cell>
          <cell r="F1950" t="str">
            <v>Кондиционер MIDEA MSG-09HR</v>
          </cell>
          <cell r="G1950">
            <v>2008</v>
          </cell>
          <cell r="H1950">
            <v>39625</v>
          </cell>
          <cell r="I1950" t="str">
            <v>Household appliance</v>
          </cell>
          <cell r="J1950">
            <v>0</v>
          </cell>
          <cell r="K1950">
            <v>0</v>
          </cell>
          <cell r="L1950">
            <v>0</v>
          </cell>
        </row>
        <row r="1951">
          <cell r="E1951">
            <v>9768</v>
          </cell>
          <cell r="F1951" t="str">
            <v>Кондиционер North - Air</v>
          </cell>
          <cell r="G1951">
            <v>2012</v>
          </cell>
          <cell r="H1951">
            <v>41026</v>
          </cell>
          <cell r="I1951" t="str">
            <v>Household appliance</v>
          </cell>
          <cell r="J1951">
            <v>10.17</v>
          </cell>
          <cell r="K1951">
            <v>0</v>
          </cell>
          <cell r="L1951">
            <v>10.17</v>
          </cell>
        </row>
        <row r="1952">
          <cell r="E1952">
            <v>10674</v>
          </cell>
          <cell r="F1952" t="str">
            <v>Кресло офисное</v>
          </cell>
          <cell r="G1952">
            <v>2015</v>
          </cell>
          <cell r="H1952">
            <v>42027</v>
          </cell>
          <cell r="I1952" t="str">
            <v>Furniture BSTP</v>
          </cell>
          <cell r="J1952">
            <v>0</v>
          </cell>
          <cell r="K1952">
            <v>0</v>
          </cell>
          <cell r="L1952">
            <v>0</v>
          </cell>
        </row>
        <row r="1953">
          <cell r="E1953">
            <v>10675</v>
          </cell>
          <cell r="F1953" t="str">
            <v>Кресло офисное</v>
          </cell>
          <cell r="G1953">
            <v>2015</v>
          </cell>
          <cell r="H1953">
            <v>42027</v>
          </cell>
          <cell r="I1953" t="str">
            <v>Furniture BSTP</v>
          </cell>
          <cell r="J1953">
            <v>0</v>
          </cell>
          <cell r="K1953">
            <v>0</v>
          </cell>
          <cell r="L1953">
            <v>0</v>
          </cell>
        </row>
        <row r="1954">
          <cell r="E1954">
            <v>5685</v>
          </cell>
          <cell r="F1954" t="str">
            <v>Ксерокс CANON</v>
          </cell>
          <cell r="G1954">
            <v>2006</v>
          </cell>
          <cell r="H1954">
            <v>39080</v>
          </cell>
          <cell r="I1954" t="str">
            <v>Office equipment BSTP</v>
          </cell>
          <cell r="J1954">
            <v>0</v>
          </cell>
          <cell r="K1954">
            <v>0</v>
          </cell>
          <cell r="L1954">
            <v>0</v>
          </cell>
        </row>
        <row r="1955">
          <cell r="E1955">
            <v>5936</v>
          </cell>
          <cell r="F1955" t="str">
            <v>Ксерокс CANON FC 128</v>
          </cell>
          <cell r="G1955">
            <v>2008</v>
          </cell>
          <cell r="H1955">
            <v>39538</v>
          </cell>
          <cell r="I1955" t="str">
            <v>Office equipment BSTP</v>
          </cell>
          <cell r="J1955">
            <v>0</v>
          </cell>
          <cell r="K1955" t="str">
            <v>Списание</v>
          </cell>
          <cell r="L1955">
            <v>0</v>
          </cell>
        </row>
        <row r="1956">
          <cell r="E1956">
            <v>5918</v>
          </cell>
          <cell r="F1956" t="str">
            <v>Ксерокс CANON IR1022</v>
          </cell>
          <cell r="G1956">
            <v>2008</v>
          </cell>
          <cell r="H1956">
            <v>39476</v>
          </cell>
          <cell r="I1956" t="str">
            <v>Office equipment BSTP</v>
          </cell>
          <cell r="J1956">
            <v>0</v>
          </cell>
          <cell r="K1956">
            <v>0</v>
          </cell>
          <cell r="L1956">
            <v>0</v>
          </cell>
        </row>
        <row r="1957">
          <cell r="E1957">
            <v>6383</v>
          </cell>
          <cell r="F1957" t="str">
            <v>Ксерокс CANON iR1024A A4</v>
          </cell>
          <cell r="G1957">
            <v>2008</v>
          </cell>
          <cell r="H1957">
            <v>39476</v>
          </cell>
          <cell r="I1957" t="str">
            <v>Office equipment BSTP</v>
          </cell>
          <cell r="J1957">
            <v>0</v>
          </cell>
          <cell r="K1957">
            <v>0</v>
          </cell>
          <cell r="L1957">
            <v>0</v>
          </cell>
        </row>
        <row r="1958">
          <cell r="E1958">
            <v>10678</v>
          </cell>
          <cell r="F1958" t="str">
            <v>лампа настольная</v>
          </cell>
          <cell r="G1958">
            <v>2015</v>
          </cell>
          <cell r="H1958">
            <v>42027</v>
          </cell>
          <cell r="I1958" t="str">
            <v>Office equipment BSTP</v>
          </cell>
          <cell r="J1958">
            <v>1.7</v>
          </cell>
          <cell r="K1958">
            <v>0</v>
          </cell>
          <cell r="L1958">
            <v>1.7</v>
          </cell>
        </row>
        <row r="1959">
          <cell r="E1959">
            <v>5686</v>
          </cell>
          <cell r="F1959" t="str">
            <v>Машина для уничтожения бумаги  "Шредер"</v>
          </cell>
          <cell r="G1959">
            <v>2006</v>
          </cell>
          <cell r="H1959">
            <v>39080</v>
          </cell>
          <cell r="I1959" t="str">
            <v>Office equipment BSTP</v>
          </cell>
          <cell r="J1959">
            <v>0</v>
          </cell>
          <cell r="K1959">
            <v>0</v>
          </cell>
          <cell r="L1959">
            <v>0</v>
          </cell>
        </row>
        <row r="1960">
          <cell r="E1960">
            <v>6099</v>
          </cell>
          <cell r="F1960" t="str">
            <v>Монитор   LG</v>
          </cell>
          <cell r="G1960">
            <v>2009</v>
          </cell>
          <cell r="H1960">
            <v>39833</v>
          </cell>
          <cell r="I1960" t="str">
            <v>Office equipment BSTP</v>
          </cell>
          <cell r="J1960">
            <v>0</v>
          </cell>
          <cell r="K1960">
            <v>0</v>
          </cell>
          <cell r="L1960">
            <v>0</v>
          </cell>
        </row>
        <row r="1961">
          <cell r="E1961">
            <v>6094</v>
          </cell>
          <cell r="F1961" t="str">
            <v>Монитор   LG   19"  192 WS</v>
          </cell>
          <cell r="G1961">
            <v>2009</v>
          </cell>
          <cell r="H1961">
            <v>39833</v>
          </cell>
          <cell r="I1961" t="str">
            <v>Office equipment BSTP</v>
          </cell>
          <cell r="J1961">
            <v>0</v>
          </cell>
          <cell r="K1961">
            <v>0</v>
          </cell>
          <cell r="L1961">
            <v>0</v>
          </cell>
        </row>
        <row r="1962">
          <cell r="E1962">
            <v>6267</v>
          </cell>
          <cell r="F1962" t="str">
            <v>Монитор   LG   22"  LCD W2242S</v>
          </cell>
          <cell r="G1962">
            <v>2009</v>
          </cell>
          <cell r="H1962">
            <v>40166</v>
          </cell>
          <cell r="I1962" t="str">
            <v>Office equipment BSTP</v>
          </cell>
          <cell r="J1962">
            <v>0</v>
          </cell>
          <cell r="K1962" t="str">
            <v>Списание</v>
          </cell>
          <cell r="L1962">
            <v>0</v>
          </cell>
        </row>
        <row r="1963">
          <cell r="E1963">
            <v>6268</v>
          </cell>
          <cell r="F1963" t="str">
            <v>Монитор   LG   22"  LCD W2242S</v>
          </cell>
          <cell r="G1963">
            <v>2009</v>
          </cell>
          <cell r="H1963">
            <v>40166</v>
          </cell>
          <cell r="I1963" t="str">
            <v>Office equipment BSTP</v>
          </cell>
          <cell r="J1963">
            <v>0</v>
          </cell>
          <cell r="K1963">
            <v>0</v>
          </cell>
          <cell r="L1963">
            <v>0</v>
          </cell>
        </row>
        <row r="1964">
          <cell r="E1964">
            <v>6269</v>
          </cell>
          <cell r="F1964" t="str">
            <v>Монитор   LG   22"  LCD W2242S</v>
          </cell>
          <cell r="G1964">
            <v>2009</v>
          </cell>
          <cell r="H1964">
            <v>40166</v>
          </cell>
          <cell r="I1964" t="str">
            <v>Office equipment BSTP</v>
          </cell>
          <cell r="J1964">
            <v>0</v>
          </cell>
          <cell r="K1964">
            <v>0</v>
          </cell>
          <cell r="L1964">
            <v>0</v>
          </cell>
        </row>
        <row r="1965">
          <cell r="E1965">
            <v>6095</v>
          </cell>
          <cell r="F1965" t="str">
            <v>Монитор   Viewsonic VA 2016</v>
          </cell>
          <cell r="G1965">
            <v>2009</v>
          </cell>
          <cell r="H1965">
            <v>39833</v>
          </cell>
          <cell r="I1965" t="str">
            <v>Office equipment BSTP</v>
          </cell>
          <cell r="J1965">
            <v>0</v>
          </cell>
          <cell r="K1965">
            <v>0</v>
          </cell>
          <cell r="L1965">
            <v>0</v>
          </cell>
        </row>
        <row r="1966">
          <cell r="E1966">
            <v>6096</v>
          </cell>
          <cell r="F1966" t="str">
            <v>Монитор   Viewsonic VA 2016</v>
          </cell>
          <cell r="G1966">
            <v>2009</v>
          </cell>
          <cell r="H1966">
            <v>39833</v>
          </cell>
          <cell r="I1966" t="str">
            <v>Office equipment BSTP</v>
          </cell>
          <cell r="J1966">
            <v>0</v>
          </cell>
          <cell r="K1966">
            <v>0</v>
          </cell>
          <cell r="L1966">
            <v>0</v>
          </cell>
        </row>
        <row r="1967">
          <cell r="E1967">
            <v>6097</v>
          </cell>
          <cell r="F1967" t="str">
            <v>Монитор   Viewsonic VA 2016</v>
          </cell>
          <cell r="G1967">
            <v>2009</v>
          </cell>
          <cell r="H1967">
            <v>39833</v>
          </cell>
          <cell r="I1967" t="str">
            <v>Office equipment BSTP</v>
          </cell>
          <cell r="J1967">
            <v>0</v>
          </cell>
          <cell r="K1967">
            <v>0</v>
          </cell>
          <cell r="L1967">
            <v>0</v>
          </cell>
        </row>
        <row r="1968">
          <cell r="E1968">
            <v>5999</v>
          </cell>
          <cell r="F1968" t="str">
            <v>Монитор  LG 19" L192W</v>
          </cell>
          <cell r="G1968">
            <v>2008</v>
          </cell>
          <cell r="H1968">
            <v>39736</v>
          </cell>
          <cell r="I1968" t="str">
            <v>Office equipment BSTP</v>
          </cell>
          <cell r="J1968">
            <v>0</v>
          </cell>
          <cell r="K1968" t="str">
            <v>Списание</v>
          </cell>
          <cell r="L1968">
            <v>0</v>
          </cell>
        </row>
        <row r="1969">
          <cell r="E1969">
            <v>6101</v>
          </cell>
          <cell r="F1969" t="str">
            <v>Монитор  Samsung  20" 2043MW</v>
          </cell>
          <cell r="G1969">
            <v>2009</v>
          </cell>
          <cell r="H1969">
            <v>39843</v>
          </cell>
          <cell r="I1969" t="str">
            <v>Office equipment BSTP</v>
          </cell>
          <cell r="J1969">
            <v>0</v>
          </cell>
          <cell r="K1969">
            <v>0</v>
          </cell>
          <cell r="L1969">
            <v>0</v>
          </cell>
        </row>
        <row r="1970">
          <cell r="E1970">
            <v>5982</v>
          </cell>
          <cell r="F1970" t="str">
            <v>Монитор  Samsung 19"943 NW   ШТ</v>
          </cell>
          <cell r="G1970">
            <v>2008</v>
          </cell>
          <cell r="H1970">
            <v>39691</v>
          </cell>
          <cell r="I1970" t="str">
            <v>Office equipment BSTP</v>
          </cell>
          <cell r="J1970">
            <v>0</v>
          </cell>
          <cell r="K1970">
            <v>0</v>
          </cell>
          <cell r="L1970">
            <v>0</v>
          </cell>
        </row>
        <row r="1971">
          <cell r="E1971">
            <v>10677</v>
          </cell>
          <cell r="F1971" t="str">
            <v>Нивелири</v>
          </cell>
          <cell r="G1971">
            <v>2015</v>
          </cell>
          <cell r="H1971">
            <v>42027</v>
          </cell>
          <cell r="I1971" t="str">
            <v>Furniture BSTP</v>
          </cell>
          <cell r="J1971">
            <v>330.31041980555671</v>
          </cell>
          <cell r="K1971" t="str">
            <v>Списание</v>
          </cell>
          <cell r="L1971">
            <v>0</v>
          </cell>
        </row>
        <row r="1972">
          <cell r="E1972">
            <v>958</v>
          </cell>
          <cell r="F1972" t="str">
            <v>Огрождения металич. Переносние</v>
          </cell>
          <cell r="G1972">
            <v>2006</v>
          </cell>
          <cell r="H1972">
            <v>38899</v>
          </cell>
          <cell r="I1972" t="str">
            <v>Office equipment BSTP</v>
          </cell>
          <cell r="J1972">
            <v>0</v>
          </cell>
          <cell r="K1972">
            <v>0</v>
          </cell>
          <cell r="L1972">
            <v>0</v>
          </cell>
        </row>
        <row r="1973">
          <cell r="E1973">
            <v>6087</v>
          </cell>
          <cell r="F1973" t="str">
            <v>Персональный компьютер  (для системи наблюдения) модел PC</v>
          </cell>
          <cell r="G1973">
            <v>2008</v>
          </cell>
          <cell r="H1973">
            <v>39751</v>
          </cell>
          <cell r="I1973" t="str">
            <v>Office equipment BSTP</v>
          </cell>
          <cell r="J1973">
            <v>0</v>
          </cell>
          <cell r="K1973">
            <v>0</v>
          </cell>
          <cell r="L1973">
            <v>0</v>
          </cell>
        </row>
        <row r="1974">
          <cell r="E1974">
            <v>5716</v>
          </cell>
          <cell r="F1974" t="str">
            <v>Плита  электр.</v>
          </cell>
          <cell r="G1974">
            <v>2007</v>
          </cell>
          <cell r="H1974">
            <v>39280</v>
          </cell>
          <cell r="I1974" t="str">
            <v>Household appliance</v>
          </cell>
          <cell r="J1974">
            <v>0</v>
          </cell>
          <cell r="K1974">
            <v>0</v>
          </cell>
          <cell r="L1974">
            <v>0</v>
          </cell>
        </row>
        <row r="1975">
          <cell r="E1975">
            <v>6297</v>
          </cell>
          <cell r="F1975" t="str">
            <v>Плот спасат.  ПСН-10</v>
          </cell>
          <cell r="G1975">
            <v>2001</v>
          </cell>
          <cell r="H1975">
            <v>37226</v>
          </cell>
          <cell r="I1975" t="str">
            <v>Office equipment BSTP</v>
          </cell>
          <cell r="J1975">
            <v>305.54552632508387</v>
          </cell>
          <cell r="K1975">
            <v>0</v>
          </cell>
          <cell r="L1975">
            <v>305.54552632508387</v>
          </cell>
        </row>
        <row r="1976">
          <cell r="E1976">
            <v>6030</v>
          </cell>
          <cell r="F1976" t="str">
            <v>Принтер  HP  L J   M1120MFP</v>
          </cell>
          <cell r="G1976">
            <v>2008</v>
          </cell>
          <cell r="H1976">
            <v>39800</v>
          </cell>
          <cell r="I1976" t="str">
            <v>Office equipment BSTP</v>
          </cell>
          <cell r="J1976">
            <v>0</v>
          </cell>
          <cell r="K1976">
            <v>0</v>
          </cell>
          <cell r="L1976">
            <v>0</v>
          </cell>
        </row>
        <row r="1977">
          <cell r="E1977">
            <v>6031</v>
          </cell>
          <cell r="F1977" t="str">
            <v>Принтер  HP  O J   K7103</v>
          </cell>
          <cell r="G1977">
            <v>2008</v>
          </cell>
          <cell r="H1977">
            <v>39800</v>
          </cell>
          <cell r="I1977" t="str">
            <v>Office equipment BSTP</v>
          </cell>
          <cell r="J1977">
            <v>0</v>
          </cell>
          <cell r="K1977">
            <v>0</v>
          </cell>
          <cell r="L1977">
            <v>0</v>
          </cell>
        </row>
        <row r="1978">
          <cell r="E1978" t="str">
            <v>Z0287</v>
          </cell>
          <cell r="F1978" t="str">
            <v>Принтер CANON</v>
          </cell>
          <cell r="G1978">
            <v>2001</v>
          </cell>
          <cell r="H1978">
            <v>37012</v>
          </cell>
          <cell r="I1978" t="str">
            <v>Office equipment BSTP</v>
          </cell>
          <cell r="J1978">
            <v>0</v>
          </cell>
          <cell r="K1978">
            <v>0</v>
          </cell>
          <cell r="L1978">
            <v>0</v>
          </cell>
        </row>
        <row r="1979">
          <cell r="E1979">
            <v>6102</v>
          </cell>
          <cell r="F1979" t="str">
            <v>Принтер CANON LBP 2900B</v>
          </cell>
          <cell r="G1979">
            <v>2009</v>
          </cell>
          <cell r="H1979">
            <v>39843</v>
          </cell>
          <cell r="I1979" t="str">
            <v>Office equipment BSTP</v>
          </cell>
          <cell r="J1979">
            <v>0</v>
          </cell>
          <cell r="K1979">
            <v>0</v>
          </cell>
          <cell r="L1979">
            <v>0</v>
          </cell>
        </row>
        <row r="1980">
          <cell r="E1980">
            <v>6144</v>
          </cell>
          <cell r="F1980" t="str">
            <v>принтер Hp LaserJet 1020</v>
          </cell>
          <cell r="G1980">
            <v>2006</v>
          </cell>
          <cell r="H1980">
            <v>38718</v>
          </cell>
          <cell r="I1980" t="str">
            <v>Office equipment BSTP</v>
          </cell>
          <cell r="J1980">
            <v>0</v>
          </cell>
          <cell r="K1980">
            <v>0</v>
          </cell>
          <cell r="L1980">
            <v>0</v>
          </cell>
        </row>
        <row r="1981">
          <cell r="E1981" t="str">
            <v>Z0279</v>
          </cell>
          <cell r="F1981" t="str">
            <v>Принтер лазерний</v>
          </cell>
          <cell r="G1981">
            <v>2006</v>
          </cell>
          <cell r="H1981">
            <v>38991</v>
          </cell>
          <cell r="I1981" t="str">
            <v>Office equipment BSTP</v>
          </cell>
          <cell r="J1981">
            <v>0</v>
          </cell>
          <cell r="K1981">
            <v>0</v>
          </cell>
          <cell r="L1981">
            <v>0</v>
          </cell>
        </row>
        <row r="1982">
          <cell r="E1982" t="str">
            <v>Z0296</v>
          </cell>
          <cell r="F1982" t="str">
            <v>Принтер лазерний  HP 1020</v>
          </cell>
          <cell r="G1982">
            <v>2006</v>
          </cell>
          <cell r="H1982">
            <v>38869</v>
          </cell>
          <cell r="I1982" t="str">
            <v>Office equipment BSTP</v>
          </cell>
          <cell r="J1982">
            <v>0</v>
          </cell>
          <cell r="K1982" t="str">
            <v>Списание</v>
          </cell>
          <cell r="L1982">
            <v>0</v>
          </cell>
        </row>
        <row r="1983">
          <cell r="E1983">
            <v>5081</v>
          </cell>
          <cell r="F1983" t="str">
            <v>Принтер, ксерокс, сканер</v>
          </cell>
          <cell r="G1983">
            <v>2006</v>
          </cell>
          <cell r="H1983">
            <v>38899</v>
          </cell>
          <cell r="I1983" t="str">
            <v>Office equipment BSTP</v>
          </cell>
          <cell r="J1983">
            <v>0</v>
          </cell>
          <cell r="K1983" t="str">
            <v>Списание</v>
          </cell>
          <cell r="L1983">
            <v>0</v>
          </cell>
        </row>
        <row r="1984">
          <cell r="E1984">
            <v>6147</v>
          </cell>
          <cell r="F1984" t="str">
            <v>принтер. сканер. Факс</v>
          </cell>
          <cell r="G1984">
            <v>2006</v>
          </cell>
          <cell r="H1984">
            <v>38718</v>
          </cell>
          <cell r="I1984" t="str">
            <v>Office equipment BSTP</v>
          </cell>
          <cell r="J1984">
            <v>0</v>
          </cell>
          <cell r="K1984">
            <v>0</v>
          </cell>
          <cell r="L1984">
            <v>0</v>
          </cell>
        </row>
        <row r="1985">
          <cell r="E1985">
            <v>6300</v>
          </cell>
          <cell r="F1985" t="str">
            <v>принтер. сканер. Факс</v>
          </cell>
          <cell r="G1985">
            <v>2006</v>
          </cell>
          <cell r="H1985">
            <v>38718</v>
          </cell>
          <cell r="I1985" t="str">
            <v>Office equipment BSTP</v>
          </cell>
          <cell r="J1985">
            <v>0</v>
          </cell>
          <cell r="K1985" t="str">
            <v>Списание</v>
          </cell>
          <cell r="L1985">
            <v>0</v>
          </cell>
        </row>
        <row r="1986">
          <cell r="E1986">
            <v>6301</v>
          </cell>
          <cell r="F1986" t="str">
            <v>принтер. сканер. Факс</v>
          </cell>
          <cell r="G1986">
            <v>2006</v>
          </cell>
          <cell r="H1986">
            <v>38718</v>
          </cell>
          <cell r="I1986" t="str">
            <v>Office equipment BSTP</v>
          </cell>
          <cell r="J1986">
            <v>0</v>
          </cell>
          <cell r="K1986" t="str">
            <v>Списание</v>
          </cell>
          <cell r="L1986">
            <v>0</v>
          </cell>
        </row>
        <row r="1987">
          <cell r="E1987">
            <v>6261</v>
          </cell>
          <cell r="F1987" t="str">
            <v>Процесор/DualCoreE6300 2.8 GHz 2M/Spire/Asus P5KPL-AM/DDR II 2GB/ATX D67/HDD Maxstor 250</v>
          </cell>
          <cell r="G1987">
            <v>2008</v>
          </cell>
          <cell r="H1987">
            <v>39797</v>
          </cell>
          <cell r="I1987" t="str">
            <v>Office equipment BSTP</v>
          </cell>
          <cell r="J1987">
            <v>0</v>
          </cell>
          <cell r="K1987" t="str">
            <v>Списание</v>
          </cell>
          <cell r="L1987">
            <v>0</v>
          </cell>
        </row>
        <row r="1988">
          <cell r="E1988">
            <v>5978</v>
          </cell>
          <cell r="F1988" t="str">
            <v>Процесор/Р5GC/Cope2DuoE4500/DDR6672GB/DVDRW/HDD250GB/vid.ado</v>
          </cell>
          <cell r="G1988">
            <v>2008</v>
          </cell>
          <cell r="H1988">
            <v>39691</v>
          </cell>
          <cell r="I1988" t="str">
            <v>Office equipment BSTP</v>
          </cell>
          <cell r="J1988">
            <v>0</v>
          </cell>
          <cell r="K1988" t="str">
            <v>Списание</v>
          </cell>
          <cell r="L1988">
            <v>0</v>
          </cell>
        </row>
        <row r="1989">
          <cell r="E1989">
            <v>5980</v>
          </cell>
          <cell r="F1989" t="str">
            <v>Процесор/Р5N-VM/Case/DualCore/DDR 6671GB/DVDRW/HDD80GB/</v>
          </cell>
          <cell r="G1989">
            <v>2008</v>
          </cell>
          <cell r="H1989">
            <v>39691</v>
          </cell>
          <cell r="I1989" t="str">
            <v>Office equipment BSTP</v>
          </cell>
          <cell r="J1989">
            <v>0</v>
          </cell>
          <cell r="K1989">
            <v>0</v>
          </cell>
          <cell r="L1989">
            <v>0</v>
          </cell>
        </row>
        <row r="1990">
          <cell r="E1990">
            <v>6370</v>
          </cell>
          <cell r="F1990" t="str">
            <v>Процессор Intel Core 13 540 (2 GB DDR3,500GB,GF9500</v>
          </cell>
          <cell r="G1990">
            <v>2010</v>
          </cell>
          <cell r="H1990">
            <v>40298</v>
          </cell>
          <cell r="I1990" t="str">
            <v>Office equipment BSTP</v>
          </cell>
          <cell r="J1990">
            <v>0</v>
          </cell>
          <cell r="K1990" t="str">
            <v>Списание</v>
          </cell>
          <cell r="L1990">
            <v>0</v>
          </cell>
        </row>
        <row r="1991">
          <cell r="E1991" t="str">
            <v>Z0139</v>
          </cell>
          <cell r="F1991" t="str">
            <v>Рентгено-аппарат арина</v>
          </cell>
          <cell r="G1991">
            <v>2001</v>
          </cell>
          <cell r="H1991">
            <v>37165</v>
          </cell>
          <cell r="I1991" t="str">
            <v>Household appliance</v>
          </cell>
          <cell r="J1991">
            <v>0</v>
          </cell>
          <cell r="K1991">
            <v>0</v>
          </cell>
          <cell r="L1991">
            <v>0</v>
          </cell>
        </row>
        <row r="1992">
          <cell r="E1992">
            <v>10690</v>
          </cell>
          <cell r="F1992" t="str">
            <v>Сейф</v>
          </cell>
          <cell r="G1992">
            <v>2015</v>
          </cell>
          <cell r="H1992">
            <v>42044</v>
          </cell>
          <cell r="I1992" t="str">
            <v>Furniture BSTP</v>
          </cell>
          <cell r="J1992">
            <v>63.34</v>
          </cell>
          <cell r="K1992">
            <v>0</v>
          </cell>
          <cell r="L1992">
            <v>63.34</v>
          </cell>
        </row>
        <row r="1993">
          <cell r="E1993">
            <v>455</v>
          </cell>
          <cell r="F1993" t="str">
            <v>Сейф большой</v>
          </cell>
          <cell r="G1993">
            <v>2000</v>
          </cell>
          <cell r="H1993">
            <v>36617</v>
          </cell>
          <cell r="I1993" t="str">
            <v>Office equipment BSTP</v>
          </cell>
          <cell r="J1993">
            <v>0</v>
          </cell>
          <cell r="K1993" t="str">
            <v>Списание</v>
          </cell>
          <cell r="L1993">
            <v>0</v>
          </cell>
        </row>
        <row r="1994">
          <cell r="E1994" t="str">
            <v>Z0172</v>
          </cell>
          <cell r="F1994" t="str">
            <v>Сейф металич.</v>
          </cell>
          <cell r="G1994">
            <v>2006</v>
          </cell>
          <cell r="H1994">
            <v>38749</v>
          </cell>
          <cell r="I1994" t="str">
            <v>Office equipment BSTP</v>
          </cell>
          <cell r="J1994">
            <v>0</v>
          </cell>
          <cell r="K1994" t="str">
            <v>Списание</v>
          </cell>
          <cell r="L1994">
            <v>0</v>
          </cell>
        </row>
        <row r="1995">
          <cell r="E1995">
            <v>456</v>
          </cell>
          <cell r="F1995" t="str">
            <v>Сейф металлич.маленький</v>
          </cell>
          <cell r="G1995">
            <v>2000</v>
          </cell>
          <cell r="H1995">
            <v>36617</v>
          </cell>
          <cell r="I1995" t="str">
            <v>Office equipment BSTP</v>
          </cell>
          <cell r="J1995">
            <v>0</v>
          </cell>
          <cell r="K1995">
            <v>0</v>
          </cell>
          <cell r="L1995">
            <v>0</v>
          </cell>
        </row>
        <row r="1996">
          <cell r="E1996">
            <v>9913</v>
          </cell>
          <cell r="F1996" t="str">
            <v>Сейф металлический</v>
          </cell>
          <cell r="G1996">
            <v>2013</v>
          </cell>
          <cell r="H1996">
            <v>41535</v>
          </cell>
          <cell r="I1996" t="str">
            <v>Office equipment BSTP</v>
          </cell>
          <cell r="J1996">
            <v>52.56</v>
          </cell>
          <cell r="K1996">
            <v>0</v>
          </cell>
          <cell r="L1996">
            <v>52.56</v>
          </cell>
        </row>
        <row r="1997">
          <cell r="E1997">
            <v>5306</v>
          </cell>
          <cell r="F1997" t="str">
            <v>Сканер</v>
          </cell>
          <cell r="G1997">
            <v>2005</v>
          </cell>
          <cell r="H1997">
            <v>38384</v>
          </cell>
          <cell r="I1997" t="str">
            <v>Office equipment BSTP</v>
          </cell>
          <cell r="J1997">
            <v>0</v>
          </cell>
          <cell r="K1997">
            <v>0</v>
          </cell>
          <cell r="L1997">
            <v>0</v>
          </cell>
        </row>
        <row r="1998">
          <cell r="E1998">
            <v>1724</v>
          </cell>
          <cell r="F1998" t="str">
            <v>Стабилизатор</v>
          </cell>
          <cell r="G1998">
            <v>1999</v>
          </cell>
          <cell r="H1998">
            <v>36495</v>
          </cell>
          <cell r="I1998" t="str">
            <v>Household appliance</v>
          </cell>
          <cell r="J1998">
            <v>0</v>
          </cell>
          <cell r="K1998">
            <v>0</v>
          </cell>
          <cell r="L1998">
            <v>0</v>
          </cell>
        </row>
        <row r="1999">
          <cell r="E1999" t="str">
            <v>Z0173</v>
          </cell>
          <cell r="F1999" t="str">
            <v>Стерилизатор медицинский</v>
          </cell>
          <cell r="G1999">
            <v>1995</v>
          </cell>
          <cell r="H1999">
            <v>34700</v>
          </cell>
          <cell r="I1999" t="str">
            <v>Household appliance</v>
          </cell>
          <cell r="J1999">
            <v>0</v>
          </cell>
          <cell r="K1999">
            <v>0</v>
          </cell>
          <cell r="L1999">
            <v>0</v>
          </cell>
        </row>
        <row r="2000">
          <cell r="E2000">
            <v>398</v>
          </cell>
          <cell r="F2000" t="str">
            <v>Стол козловой</v>
          </cell>
          <cell r="G2000">
            <v>1993</v>
          </cell>
          <cell r="H2000">
            <v>34090</v>
          </cell>
          <cell r="I2000" t="str">
            <v>Office equipment BSTP</v>
          </cell>
          <cell r="J2000">
            <v>0</v>
          </cell>
          <cell r="K2000">
            <v>0</v>
          </cell>
          <cell r="L2000">
            <v>0</v>
          </cell>
        </row>
        <row r="2001">
          <cell r="E2001">
            <v>6187</v>
          </cell>
          <cell r="F2001" t="str">
            <v>Стол козловой</v>
          </cell>
          <cell r="G2001">
            <v>1998</v>
          </cell>
          <cell r="H2001">
            <v>36008</v>
          </cell>
          <cell r="I2001" t="str">
            <v>Office equipment BSTP</v>
          </cell>
          <cell r="J2001">
            <v>0</v>
          </cell>
          <cell r="K2001">
            <v>0</v>
          </cell>
          <cell r="L2001">
            <v>0</v>
          </cell>
        </row>
        <row r="2002">
          <cell r="E2002">
            <v>5926</v>
          </cell>
          <cell r="F2002" t="str">
            <v>Счетчик водяной</v>
          </cell>
          <cell r="G2002">
            <v>2008</v>
          </cell>
          <cell r="H2002">
            <v>39490</v>
          </cell>
          <cell r="I2002" t="str">
            <v>Office equipment BSTP</v>
          </cell>
          <cell r="J2002">
            <v>2283.6852226819205</v>
          </cell>
          <cell r="K2002">
            <v>0</v>
          </cell>
          <cell r="L2002">
            <v>2283.6852226819205</v>
          </cell>
        </row>
        <row r="2003">
          <cell r="E2003">
            <v>5927</v>
          </cell>
          <cell r="F2003" t="str">
            <v>Счетчик водяной</v>
          </cell>
          <cell r="G2003">
            <v>2008</v>
          </cell>
          <cell r="H2003">
            <v>39490</v>
          </cell>
          <cell r="I2003" t="str">
            <v>Office equipment BSTP</v>
          </cell>
          <cell r="J2003">
            <v>2190.5270593353857</v>
          </cell>
          <cell r="K2003" t="str">
            <v>Списание</v>
          </cell>
          <cell r="L2003">
            <v>0</v>
          </cell>
        </row>
        <row r="2004">
          <cell r="E2004">
            <v>5928</v>
          </cell>
          <cell r="F2004" t="str">
            <v>Счетчик водяной</v>
          </cell>
          <cell r="G2004">
            <v>2008</v>
          </cell>
          <cell r="H2004">
            <v>39490</v>
          </cell>
          <cell r="I2004" t="str">
            <v>Office equipment BSTP</v>
          </cell>
          <cell r="J2004">
            <v>2359.0597164136302</v>
          </cell>
          <cell r="K2004">
            <v>0</v>
          </cell>
          <cell r="L2004">
            <v>2359.0597164136302</v>
          </cell>
        </row>
        <row r="2005">
          <cell r="E2005">
            <v>5929</v>
          </cell>
          <cell r="F2005" t="str">
            <v>Счетчик водяной</v>
          </cell>
          <cell r="G2005">
            <v>2008</v>
          </cell>
          <cell r="H2005">
            <v>39490</v>
          </cell>
          <cell r="I2005" t="str">
            <v>Office equipment BSTP</v>
          </cell>
          <cell r="J2005">
            <v>2092.4666095801285</v>
          </cell>
          <cell r="K2005">
            <v>0</v>
          </cell>
          <cell r="L2005">
            <v>2092.4666095801285</v>
          </cell>
        </row>
        <row r="2006">
          <cell r="E2006">
            <v>5937</v>
          </cell>
          <cell r="F2006" t="str">
            <v>Телевизор  Samsung 29250</v>
          </cell>
          <cell r="G2006">
            <v>2008</v>
          </cell>
          <cell r="H2006">
            <v>39555</v>
          </cell>
          <cell r="I2006" t="str">
            <v>Office equipment BSTP</v>
          </cell>
          <cell r="J2006">
            <v>0</v>
          </cell>
          <cell r="K2006">
            <v>0</v>
          </cell>
          <cell r="L2006">
            <v>0</v>
          </cell>
        </row>
        <row r="2007">
          <cell r="E2007">
            <v>6141</v>
          </cell>
          <cell r="F2007" t="str">
            <v>Телевизор  Беко</v>
          </cell>
          <cell r="G2007">
            <v>2001</v>
          </cell>
          <cell r="H2007">
            <v>37165</v>
          </cell>
          <cell r="I2007" t="str">
            <v>Office equipment BSTP</v>
          </cell>
          <cell r="J2007">
            <v>0</v>
          </cell>
          <cell r="K2007">
            <v>0</v>
          </cell>
          <cell r="L2007">
            <v>0</v>
          </cell>
        </row>
        <row r="2008">
          <cell r="E2008" t="str">
            <v>Z0148</v>
          </cell>
          <cell r="F2008" t="str">
            <v>Телевизор  Фунай</v>
          </cell>
          <cell r="G2008">
            <v>1994</v>
          </cell>
          <cell r="H2008">
            <v>34425</v>
          </cell>
          <cell r="I2008" t="str">
            <v>Office equipment BSTP</v>
          </cell>
          <cell r="J2008">
            <v>0</v>
          </cell>
          <cell r="K2008" t="str">
            <v>Списание</v>
          </cell>
          <cell r="L2008">
            <v>0</v>
          </cell>
        </row>
        <row r="2009">
          <cell r="E2009" t="str">
            <v>Z0146</v>
          </cell>
          <cell r="F2009" t="str">
            <v>Телевизор  ЭлДжи</v>
          </cell>
          <cell r="G2009">
            <v>2001</v>
          </cell>
          <cell r="H2009">
            <v>37165</v>
          </cell>
          <cell r="I2009" t="str">
            <v>Office equipment BSTP</v>
          </cell>
          <cell r="J2009">
            <v>0</v>
          </cell>
          <cell r="K2009">
            <v>0</v>
          </cell>
          <cell r="L2009">
            <v>0</v>
          </cell>
        </row>
        <row r="2010">
          <cell r="E2010">
            <v>1553</v>
          </cell>
          <cell r="F2010" t="str">
            <v>Телевизор "Фунай"</v>
          </cell>
          <cell r="G2010">
            <v>1994</v>
          </cell>
          <cell r="H2010">
            <v>34455</v>
          </cell>
          <cell r="I2010" t="str">
            <v>Office equipment BSTP</v>
          </cell>
          <cell r="J2010">
            <v>0</v>
          </cell>
          <cell r="K2010">
            <v>0</v>
          </cell>
          <cell r="L2010">
            <v>0</v>
          </cell>
        </row>
        <row r="2011">
          <cell r="E2011">
            <v>10683</v>
          </cell>
          <cell r="F2011" t="str">
            <v>Телевизор LG 42LB5610</v>
          </cell>
          <cell r="G2011">
            <v>2015</v>
          </cell>
          <cell r="H2011">
            <v>42009</v>
          </cell>
          <cell r="I2011" t="str">
            <v>Office equipment BSTP</v>
          </cell>
          <cell r="J2011">
            <v>6.05</v>
          </cell>
          <cell r="K2011">
            <v>0</v>
          </cell>
          <cell r="L2011">
            <v>6.05</v>
          </cell>
        </row>
        <row r="2012">
          <cell r="E2012">
            <v>9921</v>
          </cell>
          <cell r="F2012" t="str">
            <v>Телевизор SAMSUNG PS51F4500</v>
          </cell>
          <cell r="G2012">
            <v>2013</v>
          </cell>
          <cell r="H2012">
            <v>41547</v>
          </cell>
          <cell r="I2012" t="str">
            <v>Office equipment BSTP</v>
          </cell>
          <cell r="J2012">
            <v>20.149999999999999</v>
          </cell>
          <cell r="K2012">
            <v>0</v>
          </cell>
          <cell r="L2012">
            <v>20.149999999999999</v>
          </cell>
        </row>
        <row r="2013">
          <cell r="E2013">
            <v>9922</v>
          </cell>
          <cell r="F2013" t="str">
            <v>Телевизор SAMSUNG UE40F7000SLX</v>
          </cell>
          <cell r="G2013">
            <v>2013</v>
          </cell>
          <cell r="H2013">
            <v>41547</v>
          </cell>
          <cell r="I2013" t="str">
            <v>Office equipment BSTP</v>
          </cell>
          <cell r="J2013">
            <v>47.48</v>
          </cell>
          <cell r="K2013">
            <v>0</v>
          </cell>
          <cell r="L2013">
            <v>47.48</v>
          </cell>
        </row>
        <row r="2014">
          <cell r="E2014">
            <v>9919</v>
          </cell>
          <cell r="F2014" t="str">
            <v>Телевизор SAMSUNG UE55ES6800</v>
          </cell>
          <cell r="G2014">
            <v>2013</v>
          </cell>
          <cell r="H2014">
            <v>41547</v>
          </cell>
          <cell r="I2014" t="str">
            <v>Office equipment BSTP</v>
          </cell>
          <cell r="J2014">
            <v>65.78</v>
          </cell>
          <cell r="K2014">
            <v>0</v>
          </cell>
          <cell r="L2014">
            <v>65.78</v>
          </cell>
        </row>
        <row r="2015">
          <cell r="E2015">
            <v>9920</v>
          </cell>
          <cell r="F2015" t="str">
            <v>Телевизор SAMSUNG UE55ES6800</v>
          </cell>
          <cell r="G2015">
            <v>2013</v>
          </cell>
          <cell r="H2015">
            <v>41547</v>
          </cell>
          <cell r="I2015" t="str">
            <v>Office equipment BSTP</v>
          </cell>
          <cell r="J2015">
            <v>65.78</v>
          </cell>
          <cell r="K2015">
            <v>0</v>
          </cell>
          <cell r="L2015">
            <v>65.78</v>
          </cell>
        </row>
        <row r="2016">
          <cell r="E2016">
            <v>9022</v>
          </cell>
          <cell r="F2016" t="str">
            <v>Телевизор Sony KLV 40 BX400</v>
          </cell>
          <cell r="G2016">
            <v>2010</v>
          </cell>
          <cell r="H2016">
            <v>40532</v>
          </cell>
          <cell r="I2016" t="str">
            <v>Office equipment BSTP</v>
          </cell>
          <cell r="J2016">
            <v>0</v>
          </cell>
          <cell r="K2016">
            <v>0</v>
          </cell>
          <cell r="L2016">
            <v>0</v>
          </cell>
        </row>
        <row r="2017">
          <cell r="E2017">
            <v>6345</v>
          </cell>
          <cell r="F2017" t="str">
            <v>Телевизор TV  Samsung 46" LCD LE 46B530P</v>
          </cell>
          <cell r="G2017">
            <v>2010</v>
          </cell>
          <cell r="H2017">
            <v>40221</v>
          </cell>
          <cell r="I2017" t="str">
            <v>Office equipment BSTP</v>
          </cell>
          <cell r="J2017">
            <v>0</v>
          </cell>
          <cell r="K2017">
            <v>0</v>
          </cell>
          <cell r="L2017">
            <v>0</v>
          </cell>
        </row>
        <row r="2018">
          <cell r="E2018">
            <v>423</v>
          </cell>
          <cell r="F2018" t="str">
            <v>Телевизор Даевуд</v>
          </cell>
          <cell r="G2018">
            <v>1998</v>
          </cell>
          <cell r="H2018">
            <v>36069</v>
          </cell>
          <cell r="I2018" t="str">
            <v>Office equipment BSTP</v>
          </cell>
          <cell r="J2018">
            <v>0</v>
          </cell>
          <cell r="K2018">
            <v>0</v>
          </cell>
          <cell r="L2018">
            <v>0</v>
          </cell>
        </row>
        <row r="2019">
          <cell r="E2019">
            <v>1401</v>
          </cell>
          <cell r="F2019" t="str">
            <v>Телевизор Самсунг</v>
          </cell>
          <cell r="G2019">
            <v>1997</v>
          </cell>
          <cell r="H2019">
            <v>35674</v>
          </cell>
          <cell r="I2019" t="str">
            <v>Office equipment BSTP</v>
          </cell>
          <cell r="J2019">
            <v>0</v>
          </cell>
          <cell r="K2019">
            <v>0</v>
          </cell>
          <cell r="L2019">
            <v>0</v>
          </cell>
        </row>
        <row r="2020">
          <cell r="E2020">
            <v>5080</v>
          </cell>
          <cell r="F2020" t="str">
            <v>Телевизор сони</v>
          </cell>
          <cell r="G2020">
            <v>2005</v>
          </cell>
          <cell r="H2020">
            <v>38504</v>
          </cell>
          <cell r="I2020" t="str">
            <v>Office equipment BSTP</v>
          </cell>
          <cell r="J2020">
            <v>0</v>
          </cell>
          <cell r="K2020">
            <v>0</v>
          </cell>
          <cell r="L2020">
            <v>0</v>
          </cell>
        </row>
        <row r="2021">
          <cell r="E2021">
            <v>10700</v>
          </cell>
          <cell r="F2021" t="str">
            <v>Титан  MSSD80V SAGA</v>
          </cell>
          <cell r="G2021">
            <v>2015</v>
          </cell>
          <cell r="H2021">
            <v>42116</v>
          </cell>
          <cell r="I2021" t="str">
            <v>Household appliance</v>
          </cell>
          <cell r="J2021">
            <v>25.86</v>
          </cell>
          <cell r="K2021">
            <v>0</v>
          </cell>
          <cell r="L2021">
            <v>25.86</v>
          </cell>
        </row>
        <row r="2022">
          <cell r="E2022">
            <v>10670</v>
          </cell>
          <cell r="F2022" t="str">
            <v>Тумба</v>
          </cell>
          <cell r="G2022">
            <v>2015</v>
          </cell>
          <cell r="H2022">
            <v>42016</v>
          </cell>
          <cell r="I2022" t="str">
            <v>Furniture BSTP</v>
          </cell>
          <cell r="J2022">
            <v>14.41</v>
          </cell>
          <cell r="K2022">
            <v>0</v>
          </cell>
          <cell r="L2022">
            <v>14.41</v>
          </cell>
        </row>
        <row r="2023">
          <cell r="E2023">
            <v>9136</v>
          </cell>
          <cell r="F2023" t="str">
            <v>Турникет  (комплект)</v>
          </cell>
          <cell r="G2023">
            <v>2011</v>
          </cell>
          <cell r="H2023">
            <v>40764</v>
          </cell>
          <cell r="I2023" t="str">
            <v>Office equipment BSTP</v>
          </cell>
          <cell r="J2023">
            <v>3657.7068200880835</v>
          </cell>
          <cell r="K2023">
            <v>0</v>
          </cell>
          <cell r="L2023">
            <v>3657.7068200880835</v>
          </cell>
        </row>
        <row r="2024">
          <cell r="E2024">
            <v>1637</v>
          </cell>
          <cell r="F2024" t="str">
            <v>Флаг  расцвеч.МСС-3</v>
          </cell>
          <cell r="G2024">
            <v>1990</v>
          </cell>
          <cell r="H2024">
            <v>32874</v>
          </cell>
          <cell r="I2024" t="str">
            <v>Office equipment BSTP</v>
          </cell>
          <cell r="J2024">
            <v>0</v>
          </cell>
          <cell r="K2024">
            <v>0</v>
          </cell>
          <cell r="L2024">
            <v>0</v>
          </cell>
        </row>
        <row r="2025">
          <cell r="E2025">
            <v>5985</v>
          </cell>
          <cell r="F2025" t="str">
            <v>Фото камера  Soni DSC-S800</v>
          </cell>
          <cell r="G2025">
            <v>2008</v>
          </cell>
          <cell r="H2025">
            <v>39720</v>
          </cell>
          <cell r="I2025" t="str">
            <v>Office equipment BSTP</v>
          </cell>
          <cell r="J2025">
            <v>0</v>
          </cell>
          <cell r="K2025" t="str">
            <v>Списание</v>
          </cell>
          <cell r="L2025">
            <v>0</v>
          </cell>
        </row>
        <row r="2026">
          <cell r="E2026">
            <v>10807</v>
          </cell>
          <cell r="F2026" t="str">
            <v>Фото камера  Sony-W830b/I</v>
          </cell>
          <cell r="G2026">
            <v>2016</v>
          </cell>
          <cell r="H2026">
            <v>42460</v>
          </cell>
          <cell r="I2026" t="str">
            <v>Office equipment BSTP</v>
          </cell>
          <cell r="J2026">
            <v>24.08</v>
          </cell>
          <cell r="K2026" t="str">
            <v>Списание</v>
          </cell>
          <cell r="L2026">
            <v>0</v>
          </cell>
        </row>
        <row r="2027">
          <cell r="E2027" t="str">
            <v>Z0067</v>
          </cell>
          <cell r="F2027" t="str">
            <v>Фотоаппарат цифр</v>
          </cell>
          <cell r="G2027">
            <v>2006</v>
          </cell>
          <cell r="H2027">
            <v>38899</v>
          </cell>
          <cell r="I2027" t="str">
            <v>Office equipment BSTP</v>
          </cell>
          <cell r="J2027">
            <v>0</v>
          </cell>
          <cell r="K2027">
            <v>0</v>
          </cell>
          <cell r="L2027">
            <v>0</v>
          </cell>
        </row>
        <row r="2028">
          <cell r="E2028" t="str">
            <v>Z0068</v>
          </cell>
          <cell r="F2028" t="str">
            <v>Фотоаппарат цифр</v>
          </cell>
          <cell r="G2028">
            <v>2006</v>
          </cell>
          <cell r="H2028">
            <v>38961</v>
          </cell>
          <cell r="I2028" t="str">
            <v>Office equipment BSTP</v>
          </cell>
          <cell r="J2028">
            <v>0</v>
          </cell>
          <cell r="K2028">
            <v>0</v>
          </cell>
          <cell r="L2028">
            <v>0</v>
          </cell>
        </row>
        <row r="2029">
          <cell r="E2029">
            <v>5249</v>
          </cell>
          <cell r="F2029" t="str">
            <v>Фотоаппарат цифровой  OLIMPUS</v>
          </cell>
          <cell r="G2029">
            <v>2005</v>
          </cell>
          <cell r="H2029">
            <v>38504</v>
          </cell>
          <cell r="I2029" t="str">
            <v>Office equipment BSTP</v>
          </cell>
          <cell r="J2029">
            <v>0</v>
          </cell>
          <cell r="K2029">
            <v>0</v>
          </cell>
          <cell r="L2029">
            <v>0</v>
          </cell>
        </row>
        <row r="2030">
          <cell r="E2030">
            <v>5688</v>
          </cell>
          <cell r="F2030" t="str">
            <v>Фотоаппарат цифровой с аккумулятором и зарядником</v>
          </cell>
          <cell r="G2030">
            <v>2006</v>
          </cell>
          <cell r="H2030">
            <v>39080</v>
          </cell>
          <cell r="I2030" t="str">
            <v>Office equipment BSTP</v>
          </cell>
          <cell r="J2030">
            <v>0</v>
          </cell>
          <cell r="K2030">
            <v>0</v>
          </cell>
          <cell r="L2030">
            <v>0</v>
          </cell>
        </row>
        <row r="2031">
          <cell r="E2031">
            <v>1366</v>
          </cell>
          <cell r="F2031" t="str">
            <v>Холодилышк"ВОСН"</v>
          </cell>
          <cell r="G2031">
            <v>1996</v>
          </cell>
          <cell r="H2031">
            <v>35400</v>
          </cell>
          <cell r="I2031" t="str">
            <v>Household appliance</v>
          </cell>
          <cell r="J2031">
            <v>0</v>
          </cell>
          <cell r="K2031">
            <v>0</v>
          </cell>
          <cell r="L2031">
            <v>0</v>
          </cell>
        </row>
        <row r="2032">
          <cell r="E2032" t="str">
            <v>Z0051</v>
          </cell>
          <cell r="F2032" t="str">
            <v>Холодильник  Самсунг</v>
          </cell>
          <cell r="G2032">
            <v>2006</v>
          </cell>
          <cell r="H2032">
            <v>38899</v>
          </cell>
          <cell r="I2032" t="str">
            <v>Household appliance</v>
          </cell>
          <cell r="J2032">
            <v>0</v>
          </cell>
          <cell r="K2032" t="str">
            <v>Списание</v>
          </cell>
          <cell r="L2032">
            <v>0</v>
          </cell>
        </row>
        <row r="2033">
          <cell r="E2033">
            <v>9918</v>
          </cell>
          <cell r="F2033" t="str">
            <v>Холодильник SAMSUNG RL55TEBSL</v>
          </cell>
          <cell r="G2033">
            <v>2013</v>
          </cell>
          <cell r="H2033">
            <v>41547</v>
          </cell>
          <cell r="I2033" t="str">
            <v>Household appliance</v>
          </cell>
          <cell r="J2033">
            <v>22.41</v>
          </cell>
          <cell r="K2033">
            <v>0</v>
          </cell>
          <cell r="L2033">
            <v>22.41</v>
          </cell>
        </row>
        <row r="2034">
          <cell r="E2034" t="str">
            <v>Z0053</v>
          </cell>
          <cell r="F2034" t="str">
            <v>Холодильник беко</v>
          </cell>
          <cell r="G2034">
            <v>2001</v>
          </cell>
          <cell r="H2034">
            <v>37135</v>
          </cell>
          <cell r="I2034" t="str">
            <v>Household appliance</v>
          </cell>
          <cell r="J2034">
            <v>0</v>
          </cell>
          <cell r="K2034">
            <v>0</v>
          </cell>
          <cell r="L2034">
            <v>0</v>
          </cell>
        </row>
        <row r="2035">
          <cell r="E2035">
            <v>1478</v>
          </cell>
          <cell r="F2035" t="str">
            <v>Холодильник Беко</v>
          </cell>
          <cell r="G2035">
            <v>2000</v>
          </cell>
          <cell r="H2035">
            <v>36617</v>
          </cell>
          <cell r="I2035" t="str">
            <v>Household appliance</v>
          </cell>
          <cell r="J2035">
            <v>0</v>
          </cell>
          <cell r="K2035" t="str">
            <v>Списание</v>
          </cell>
          <cell r="L2035">
            <v>0</v>
          </cell>
        </row>
        <row r="2036">
          <cell r="E2036" t="str">
            <v>Z0054</v>
          </cell>
          <cell r="F2036" t="str">
            <v>Холодильник вестел</v>
          </cell>
          <cell r="G2036">
            <v>2005</v>
          </cell>
          <cell r="H2036">
            <v>38384</v>
          </cell>
          <cell r="I2036" t="str">
            <v>Household appliance</v>
          </cell>
          <cell r="J2036">
            <v>0</v>
          </cell>
          <cell r="K2036">
            <v>0</v>
          </cell>
          <cell r="L2036">
            <v>0</v>
          </cell>
        </row>
        <row r="2037">
          <cell r="E2037" t="str">
            <v>Z0055</v>
          </cell>
          <cell r="F2037" t="str">
            <v>Холодильник вестел</v>
          </cell>
          <cell r="G2037">
            <v>2006</v>
          </cell>
          <cell r="H2037">
            <v>38961</v>
          </cell>
          <cell r="I2037" t="str">
            <v>Household appliance</v>
          </cell>
          <cell r="J2037">
            <v>0</v>
          </cell>
          <cell r="K2037" t="str">
            <v>Списание</v>
          </cell>
          <cell r="L2037">
            <v>0</v>
          </cell>
        </row>
        <row r="2038">
          <cell r="E2038">
            <v>6163</v>
          </cell>
          <cell r="F2038" t="str">
            <v>Холодильник вестел</v>
          </cell>
          <cell r="G2038">
            <v>2005</v>
          </cell>
          <cell r="H2038">
            <v>38384</v>
          </cell>
          <cell r="I2038" t="str">
            <v>Household appliance</v>
          </cell>
          <cell r="J2038">
            <v>0</v>
          </cell>
          <cell r="K2038" t="str">
            <v>Списание</v>
          </cell>
          <cell r="L2038">
            <v>0</v>
          </cell>
        </row>
        <row r="2039">
          <cell r="E2039" t="str">
            <v>Z0120</v>
          </cell>
          <cell r="F2039" t="str">
            <v>Холодильник норд</v>
          </cell>
          <cell r="G2039">
            <v>2002</v>
          </cell>
          <cell r="H2039">
            <v>37408</v>
          </cell>
          <cell r="I2039" t="str">
            <v>Household appliance</v>
          </cell>
          <cell r="J2039">
            <v>0</v>
          </cell>
          <cell r="K2039" t="str">
            <v>Списание</v>
          </cell>
          <cell r="L2039">
            <v>0</v>
          </cell>
        </row>
        <row r="2040">
          <cell r="E2040" t="str">
            <v>Z0125</v>
          </cell>
          <cell r="F2040" t="str">
            <v>Холодильник-лавка</v>
          </cell>
          <cell r="G2040">
            <v>2003</v>
          </cell>
          <cell r="H2040">
            <v>37773</v>
          </cell>
          <cell r="I2040" t="str">
            <v>Household appliance</v>
          </cell>
          <cell r="J2040">
            <v>0</v>
          </cell>
          <cell r="K2040">
            <v>0</v>
          </cell>
          <cell r="L2040">
            <v>0</v>
          </cell>
        </row>
        <row r="2041">
          <cell r="E2041">
            <v>10669</v>
          </cell>
          <cell r="F2041" t="str">
            <v>Шкаф</v>
          </cell>
          <cell r="G2041">
            <v>2015</v>
          </cell>
          <cell r="H2041">
            <v>42016</v>
          </cell>
          <cell r="I2041" t="str">
            <v>Furniture BSTP</v>
          </cell>
          <cell r="J2041">
            <v>22.02</v>
          </cell>
          <cell r="K2041">
            <v>0</v>
          </cell>
          <cell r="L2041">
            <v>22.02</v>
          </cell>
        </row>
        <row r="2042">
          <cell r="E2042">
            <v>1138</v>
          </cell>
          <cell r="F2042" t="str">
            <v>Шкаф д\аргойных баллонов</v>
          </cell>
          <cell r="G2042">
            <v>2000</v>
          </cell>
          <cell r="H2042">
            <v>36617</v>
          </cell>
          <cell r="I2042" t="str">
            <v>Office equipment BSTP</v>
          </cell>
          <cell r="J2042">
            <v>0</v>
          </cell>
          <cell r="K2042" t="str">
            <v>Списание</v>
          </cell>
          <cell r="L2042">
            <v>0</v>
          </cell>
        </row>
        <row r="2043">
          <cell r="E2043">
            <v>1157</v>
          </cell>
          <cell r="F2043" t="str">
            <v>Шкаф железный</v>
          </cell>
          <cell r="G2043">
            <v>2000</v>
          </cell>
          <cell r="H2043">
            <v>36708</v>
          </cell>
          <cell r="I2043" t="str">
            <v>Office equipment BSTP</v>
          </cell>
          <cell r="J2043">
            <v>0</v>
          </cell>
          <cell r="K2043">
            <v>0</v>
          </cell>
          <cell r="L2043">
            <v>0</v>
          </cell>
        </row>
        <row r="2044">
          <cell r="E2044">
            <v>1155</v>
          </cell>
          <cell r="F2044" t="str">
            <v>Шкаф железный  1155-1156</v>
          </cell>
          <cell r="G2044">
            <v>2000</v>
          </cell>
          <cell r="H2044">
            <v>36708</v>
          </cell>
          <cell r="I2044" t="str">
            <v>Office equipment BSTP</v>
          </cell>
          <cell r="J2044">
            <v>0</v>
          </cell>
          <cell r="K2044">
            <v>0</v>
          </cell>
          <cell r="L2044">
            <v>0</v>
          </cell>
        </row>
        <row r="2045">
          <cell r="E2045">
            <v>6411</v>
          </cell>
          <cell r="F2045" t="str">
            <v>Шлюз QUESCOM200</v>
          </cell>
          <cell r="G2045">
            <v>2010</v>
          </cell>
          <cell r="H2045">
            <v>40413</v>
          </cell>
          <cell r="I2045" t="str">
            <v>Office equipment BSTP</v>
          </cell>
          <cell r="J2045">
            <v>0</v>
          </cell>
          <cell r="K2045">
            <v>0</v>
          </cell>
          <cell r="L2045">
            <v>0</v>
          </cell>
        </row>
        <row r="2046">
          <cell r="E2046">
            <v>6412</v>
          </cell>
          <cell r="F2046" t="str">
            <v>Шлюз QUESCOM200</v>
          </cell>
          <cell r="G2046">
            <v>2010</v>
          </cell>
          <cell r="H2046">
            <v>40413</v>
          </cell>
          <cell r="I2046" t="str">
            <v>Office equipment BSTP</v>
          </cell>
          <cell r="J2046">
            <v>0</v>
          </cell>
          <cell r="K2046">
            <v>0</v>
          </cell>
          <cell r="L2046">
            <v>0</v>
          </cell>
        </row>
        <row r="2047">
          <cell r="E2047">
            <v>10682</v>
          </cell>
          <cell r="F2047" t="str">
            <v>Эл, радиатор масляной</v>
          </cell>
          <cell r="G2047">
            <v>2015</v>
          </cell>
          <cell r="H2047">
            <v>42027</v>
          </cell>
          <cell r="I2047" t="str">
            <v>Household appliance</v>
          </cell>
          <cell r="J2047">
            <v>11.75</v>
          </cell>
          <cell r="K2047">
            <v>0</v>
          </cell>
          <cell r="L2047">
            <v>11.75</v>
          </cell>
        </row>
        <row r="2048">
          <cell r="E2048">
            <v>10786</v>
          </cell>
          <cell r="F2048" t="str">
            <v>Электронное табло</v>
          </cell>
          <cell r="G2048">
            <v>2015</v>
          </cell>
          <cell r="H2048">
            <v>42369</v>
          </cell>
          <cell r="I2048" t="str">
            <v>Household appliance</v>
          </cell>
          <cell r="J2048">
            <v>292.39999999999998</v>
          </cell>
          <cell r="K2048">
            <v>0</v>
          </cell>
          <cell r="L2048">
            <v>292.39999999999998</v>
          </cell>
        </row>
        <row r="2049">
          <cell r="E2049" t="str">
            <v>Z0098</v>
          </cell>
          <cell r="F2049" t="str">
            <v>Энкодер</v>
          </cell>
          <cell r="G2049">
            <v>2006</v>
          </cell>
          <cell r="H2049">
            <v>38899</v>
          </cell>
          <cell r="I2049" t="str">
            <v>Office equipment BSTP</v>
          </cell>
          <cell r="J2049">
            <v>270.60776530091488</v>
          </cell>
          <cell r="K2049">
            <v>0</v>
          </cell>
          <cell r="L2049">
            <v>270.60776530091488</v>
          </cell>
        </row>
        <row r="2050">
          <cell r="E2050">
            <v>6295</v>
          </cell>
          <cell r="F2050" t="str">
            <v>Энкодер</v>
          </cell>
          <cell r="G2050">
            <v>2006</v>
          </cell>
          <cell r="H2050">
            <v>38899</v>
          </cell>
          <cell r="I2050" t="str">
            <v>Office equipment BSTP</v>
          </cell>
          <cell r="J2050">
            <v>135.30388265045744</v>
          </cell>
          <cell r="K2050">
            <v>0</v>
          </cell>
          <cell r="L2050">
            <v>135.30388265045744</v>
          </cell>
        </row>
        <row r="2051">
          <cell r="E2051">
            <v>10668</v>
          </cell>
          <cell r="F2051" t="str">
            <v>Ящик для хранения мобилных телефонов</v>
          </cell>
          <cell r="G2051">
            <v>2015</v>
          </cell>
          <cell r="H2051">
            <v>42016</v>
          </cell>
          <cell r="I2051" t="str">
            <v>Office equipment BSTP</v>
          </cell>
          <cell r="J2051">
            <v>8.92</v>
          </cell>
          <cell r="K2051">
            <v>0</v>
          </cell>
          <cell r="L2051">
            <v>8.92</v>
          </cell>
        </row>
        <row r="2052">
          <cell r="E2052" t="str">
            <v>Z0002</v>
          </cell>
          <cell r="F2052" t="str">
            <v>Баржа Чорохи 2</v>
          </cell>
          <cell r="G2052">
            <v>2002</v>
          </cell>
          <cell r="H2052">
            <v>37865</v>
          </cell>
          <cell r="I2052" t="str">
            <v>Ships  BSTP</v>
          </cell>
          <cell r="J2052">
            <v>484452.26611427666</v>
          </cell>
          <cell r="K2052">
            <v>0</v>
          </cell>
          <cell r="L2052">
            <v>484452.26611427666</v>
          </cell>
        </row>
        <row r="2053">
          <cell r="E2053">
            <v>6365</v>
          </cell>
          <cell r="F2053" t="str">
            <v>Буксир   Капитан  Т. Пагава</v>
          </cell>
          <cell r="G2053">
            <v>2010</v>
          </cell>
          <cell r="H2053">
            <v>40248</v>
          </cell>
          <cell r="I2053" t="str">
            <v>Ships  BSTP</v>
          </cell>
          <cell r="J2053">
            <v>793751.08467905328</v>
          </cell>
          <cell r="K2053">
            <v>0</v>
          </cell>
          <cell r="L2053">
            <v>793751.08467905328</v>
          </cell>
        </row>
        <row r="2054">
          <cell r="E2054" t="str">
            <v>Z0001</v>
          </cell>
          <cell r="F2054" t="str">
            <v>Буксир Гонио</v>
          </cell>
          <cell r="G2054">
            <v>2005</v>
          </cell>
          <cell r="H2054">
            <v>38930</v>
          </cell>
          <cell r="I2054" t="str">
            <v>Ships  BSTP</v>
          </cell>
          <cell r="J2054">
            <v>9095</v>
          </cell>
          <cell r="K2054" t="str">
            <v>Продан</v>
          </cell>
        </row>
        <row r="2055">
          <cell r="E2055">
            <v>1622</v>
          </cell>
          <cell r="F2055" t="str">
            <v>Буксир Квачантирадзе</v>
          </cell>
          <cell r="G2055">
            <v>1978</v>
          </cell>
          <cell r="H2055">
            <v>28611</v>
          </cell>
          <cell r="I2055" t="str">
            <v>Ships  BSTP</v>
          </cell>
          <cell r="J2055">
            <v>518850.88140333584</v>
          </cell>
          <cell r="K2055">
            <v>0</v>
          </cell>
          <cell r="L2055">
            <v>1095202.29</v>
          </cell>
        </row>
        <row r="2056">
          <cell r="E2056">
            <v>1638</v>
          </cell>
          <cell r="F2056" t="str">
            <v>Буксир Ушба</v>
          </cell>
          <cell r="G2056">
            <v>1973</v>
          </cell>
          <cell r="H2056">
            <v>26999</v>
          </cell>
          <cell r="I2056" t="str">
            <v>Ships  BSTP</v>
          </cell>
          <cell r="J2056">
            <v>658333.85127014958</v>
          </cell>
          <cell r="K2056">
            <v>0</v>
          </cell>
          <cell r="L2056">
            <v>1284504.46</v>
          </cell>
        </row>
        <row r="2057">
          <cell r="E2057" t="str">
            <v>1662_01</v>
          </cell>
          <cell r="F2057" t="str">
            <v>Катер  рейдовый Схалта</v>
          </cell>
          <cell r="G2057">
            <v>1972</v>
          </cell>
          <cell r="H2057">
            <v>26634</v>
          </cell>
          <cell r="I2057" t="str">
            <v>Ships  BSTP</v>
          </cell>
          <cell r="J2057">
            <v>69325.042629344709</v>
          </cell>
          <cell r="K2057">
            <v>0</v>
          </cell>
          <cell r="L2057">
            <v>70486.86</v>
          </cell>
        </row>
        <row r="2058">
          <cell r="E2058">
            <v>1695</v>
          </cell>
          <cell r="F2058" t="str">
            <v>Нефтебункеровщик Аиси</v>
          </cell>
          <cell r="G2058">
            <v>1989</v>
          </cell>
          <cell r="H2058">
            <v>32629</v>
          </cell>
          <cell r="I2058" t="str">
            <v>Ships  BSTP</v>
          </cell>
          <cell r="J2058">
            <v>601931.50489661738</v>
          </cell>
          <cell r="K2058">
            <v>0</v>
          </cell>
          <cell r="L2058">
            <v>973610.58</v>
          </cell>
        </row>
        <row r="2059">
          <cell r="E2059">
            <v>5911</v>
          </cell>
          <cell r="F2059" t="str">
            <v>ФЛОРА   Нефтемусоросборщик</v>
          </cell>
          <cell r="G2059">
            <v>2007</v>
          </cell>
          <cell r="H2059">
            <v>39419</v>
          </cell>
          <cell r="I2059" t="str">
            <v>Ships  BSTP</v>
          </cell>
          <cell r="J2059">
            <v>177640.36051004814</v>
          </cell>
          <cell r="K2059">
            <v>0</v>
          </cell>
          <cell r="L2059">
            <v>177640.36051004814</v>
          </cell>
        </row>
        <row r="2060">
          <cell r="E2060">
            <v>5793</v>
          </cell>
          <cell r="F2060" t="str">
            <v>Черноморец-09 п/кран</v>
          </cell>
          <cell r="G2060">
            <v>1970</v>
          </cell>
          <cell r="H2060">
            <v>39357</v>
          </cell>
          <cell r="I2060" t="str">
            <v>Ships  BSTP</v>
          </cell>
          <cell r="J2060">
            <v>2985874.933554132</v>
          </cell>
          <cell r="K2060">
            <v>0</v>
          </cell>
          <cell r="L2060">
            <v>2985874.933554132</v>
          </cell>
        </row>
        <row r="2061">
          <cell r="E2061">
            <v>9796</v>
          </cell>
          <cell r="F2061" t="str">
            <v>Здания 2x160 кв амперной трансформаторной подстанции (2012)</v>
          </cell>
          <cell r="G2061">
            <v>2012</v>
          </cell>
          <cell r="H2061">
            <v>41206</v>
          </cell>
          <cell r="I2061" t="str">
            <v>Buildings BSTP</v>
          </cell>
          <cell r="J2061">
            <v>68656.993390124058</v>
          </cell>
          <cell r="K2061">
            <v>0</v>
          </cell>
          <cell r="L2061">
            <v>68656.993390124058</v>
          </cell>
        </row>
        <row r="2062">
          <cell r="E2062">
            <v>9790</v>
          </cell>
          <cell r="F2062" t="str">
            <v>Погрузчик модели  TOYOTA - " TONERO "  825FDF25</v>
          </cell>
          <cell r="G2062">
            <v>2013</v>
          </cell>
          <cell r="H2062">
            <v>41360</v>
          </cell>
          <cell r="I2062" t="str">
            <v>Cranes &amp; power equipment BSTP</v>
          </cell>
          <cell r="J2062">
            <v>16857.381354738998</v>
          </cell>
          <cell r="K2062">
            <v>0</v>
          </cell>
          <cell r="L2062">
            <v>16857.381354738998</v>
          </cell>
        </row>
        <row r="2063">
          <cell r="E2063">
            <v>10847</v>
          </cell>
          <cell r="F2063" t="str">
            <v>0,4кв, Силовые кабельные линии</v>
          </cell>
          <cell r="G2063">
            <v>2016</v>
          </cell>
          <cell r="H2063">
            <v>42522</v>
          </cell>
          <cell r="I2063" t="str">
            <v>Electrical &amp; communication aquipment BSTP</v>
          </cell>
          <cell r="J2063">
            <v>299193.60125598434</v>
          </cell>
          <cell r="K2063">
            <v>0</v>
          </cell>
          <cell r="L2063">
            <v>299193.60125598434</v>
          </cell>
        </row>
        <row r="2064">
          <cell r="E2064">
            <v>9797</v>
          </cell>
          <cell r="F2064" t="str">
            <v>Распределителний пункт высокого напряжения 6кв (КТП 2х1600 кв)</v>
          </cell>
          <cell r="G2064">
            <v>2012</v>
          </cell>
          <cell r="H2064">
            <v>41206</v>
          </cell>
          <cell r="I2064" t="str">
            <v>Electrical Power Equipment</v>
          </cell>
          <cell r="J2064">
            <v>126038.84549288626</v>
          </cell>
          <cell r="K2064">
            <v>0</v>
          </cell>
          <cell r="L2064">
            <v>126038.84549288626</v>
          </cell>
        </row>
        <row r="2065">
          <cell r="E2065">
            <v>9798</v>
          </cell>
          <cell r="F2065" t="str">
            <v>Распределителний пункт среднего напряжения 0.4кв (КТП 2х1600 кв)</v>
          </cell>
          <cell r="G2065">
            <v>2012</v>
          </cell>
          <cell r="H2065">
            <v>41206</v>
          </cell>
          <cell r="I2065" t="str">
            <v>Electrical Power Equipment</v>
          </cell>
          <cell r="J2065">
            <v>70545.20653875015</v>
          </cell>
          <cell r="K2065">
            <v>0</v>
          </cell>
          <cell r="L2065">
            <v>70545.20653875015</v>
          </cell>
        </row>
        <row r="2066">
          <cell r="E2066">
            <v>10828</v>
          </cell>
          <cell r="F2066" t="str">
            <v>Титан эл, нагреватель воды</v>
          </cell>
          <cell r="G2066">
            <v>2016</v>
          </cell>
          <cell r="H2066">
            <v>42582</v>
          </cell>
          <cell r="I2066" t="str">
            <v>Household appliance</v>
          </cell>
          <cell r="J2066">
            <v>148.18</v>
          </cell>
          <cell r="K2066" t="str">
            <v>Списание</v>
          </cell>
          <cell r="L2066">
            <v>0</v>
          </cell>
        </row>
        <row r="2067">
          <cell r="E2067">
            <v>10829</v>
          </cell>
          <cell r="F2067" t="str">
            <v>Титан эл, нагреватель воды</v>
          </cell>
          <cell r="G2067">
            <v>2016</v>
          </cell>
          <cell r="H2067">
            <v>42582</v>
          </cell>
          <cell r="I2067" t="str">
            <v>Household appliance</v>
          </cell>
          <cell r="J2067">
            <v>148.18</v>
          </cell>
          <cell r="K2067" t="str">
            <v>Списание</v>
          </cell>
          <cell r="L2067">
            <v>0</v>
          </cell>
        </row>
        <row r="2068">
          <cell r="E2068">
            <v>9812</v>
          </cell>
          <cell r="F2068" t="str">
            <v>Свитч  Cisco SG300-28P</v>
          </cell>
          <cell r="G2068">
            <v>2012</v>
          </cell>
          <cell r="H2068">
            <v>41250</v>
          </cell>
          <cell r="I2068" t="str">
            <v>Electronic equipment BSTP</v>
          </cell>
          <cell r="J2068">
            <v>9.3800000000000008</v>
          </cell>
          <cell r="K2068">
            <v>0</v>
          </cell>
          <cell r="L2068">
            <v>9.3800000000000008</v>
          </cell>
        </row>
        <row r="2069">
          <cell r="E2069">
            <v>9813</v>
          </cell>
          <cell r="F2069" t="str">
            <v>Свитч  Cisco SG300-28P</v>
          </cell>
          <cell r="G2069">
            <v>2012</v>
          </cell>
          <cell r="H2069">
            <v>41250</v>
          </cell>
          <cell r="I2069" t="str">
            <v>Electronic equipment BSTP</v>
          </cell>
          <cell r="J2069">
            <v>9.3800000000000008</v>
          </cell>
          <cell r="K2069">
            <v>0</v>
          </cell>
          <cell r="L2069">
            <v>9.3800000000000008</v>
          </cell>
        </row>
        <row r="2070">
          <cell r="E2070">
            <v>9814</v>
          </cell>
          <cell r="F2070" t="str">
            <v>Свитч Cisco 3560X-48port+IP License+10G module</v>
          </cell>
          <cell r="G2070">
            <v>2012</v>
          </cell>
          <cell r="H2070">
            <v>41250</v>
          </cell>
          <cell r="I2070" t="str">
            <v>Electronic equipment BSTP</v>
          </cell>
          <cell r="J2070">
            <v>103.17</v>
          </cell>
          <cell r="K2070">
            <v>0</v>
          </cell>
          <cell r="L2070">
            <v>103.17</v>
          </cell>
        </row>
        <row r="2071">
          <cell r="E2071">
            <v>9831</v>
          </cell>
          <cell r="F2071" t="str">
            <v>Системные блок i5 2320 3,0GHz  Windows PRO 32 bit OEM English      ШТ</v>
          </cell>
          <cell r="G2071">
            <v>2012</v>
          </cell>
          <cell r="H2071">
            <v>41250</v>
          </cell>
          <cell r="I2071" t="str">
            <v>Electronic equipment BSTP</v>
          </cell>
          <cell r="J2071">
            <v>5.73</v>
          </cell>
          <cell r="K2071">
            <v>0</v>
          </cell>
          <cell r="L2071">
            <v>5.73</v>
          </cell>
        </row>
        <row r="2072">
          <cell r="E2072">
            <v>9815</v>
          </cell>
          <cell r="F2072" t="str">
            <v>Хранилища для сервера Power Vault MD1200 6x600Gb SAS,6x2Tb NLSAS PERC H800A</v>
          </cell>
          <cell r="G2072">
            <v>2012</v>
          </cell>
          <cell r="H2072">
            <v>41250</v>
          </cell>
          <cell r="I2072" t="str">
            <v>Electronic equipment BSTP</v>
          </cell>
          <cell r="J2072">
            <v>146.08000000000001</v>
          </cell>
          <cell r="K2072">
            <v>0</v>
          </cell>
          <cell r="L2072">
            <v>146.08000000000001</v>
          </cell>
        </row>
        <row r="2073">
          <cell r="E2073">
            <v>9858</v>
          </cell>
          <cell r="F2073" t="str">
            <v>Вилы для погрузчика KOMATSU</v>
          </cell>
          <cell r="G2073">
            <v>2013</v>
          </cell>
          <cell r="H2073">
            <v>41360</v>
          </cell>
          <cell r="I2073" t="str">
            <v>Machinery &amp; Equipment BSTP</v>
          </cell>
          <cell r="J2073">
            <v>9087.3389322735347</v>
          </cell>
          <cell r="K2073">
            <v>0</v>
          </cell>
          <cell r="L2073">
            <v>9087.3389322735347</v>
          </cell>
        </row>
        <row r="2074">
          <cell r="E2074">
            <v>9859</v>
          </cell>
          <cell r="F2074" t="str">
            <v>ГЗП для листовой стали</v>
          </cell>
          <cell r="G2074">
            <v>2013</v>
          </cell>
          <cell r="H2074">
            <v>41365</v>
          </cell>
          <cell r="I2074" t="str">
            <v>Machinery &amp; Equipment BSTP</v>
          </cell>
          <cell r="J2074">
            <v>2352.8199456874154</v>
          </cell>
          <cell r="K2074">
            <v>0</v>
          </cell>
          <cell r="L2074">
            <v>2352.8199456874154</v>
          </cell>
        </row>
        <row r="2075">
          <cell r="E2075">
            <v>9860</v>
          </cell>
          <cell r="F2075" t="str">
            <v>ГЗП для листовой стали</v>
          </cell>
          <cell r="G2075">
            <v>2013</v>
          </cell>
          <cell r="H2075">
            <v>41365</v>
          </cell>
          <cell r="I2075" t="str">
            <v>Machinery &amp; Equipment BSTP</v>
          </cell>
          <cell r="J2075">
            <v>2352.8199456874154</v>
          </cell>
          <cell r="K2075">
            <v>0</v>
          </cell>
          <cell r="L2075">
            <v>2352.8199456874154</v>
          </cell>
        </row>
        <row r="2076">
          <cell r="E2076">
            <v>9861</v>
          </cell>
          <cell r="F2076" t="str">
            <v>ГЗП для листовой стали</v>
          </cell>
          <cell r="G2076">
            <v>2013</v>
          </cell>
          <cell r="H2076">
            <v>41365</v>
          </cell>
          <cell r="I2076" t="str">
            <v>Machinery &amp; Equipment BSTP</v>
          </cell>
          <cell r="J2076">
            <v>2352.8199456874154</v>
          </cell>
          <cell r="K2076">
            <v>0</v>
          </cell>
          <cell r="L2076">
            <v>2352.8199456874154</v>
          </cell>
        </row>
        <row r="2077">
          <cell r="E2077">
            <v>9862</v>
          </cell>
          <cell r="F2077" t="str">
            <v>ГЗП для листовой стали</v>
          </cell>
          <cell r="G2077">
            <v>2013</v>
          </cell>
          <cell r="H2077">
            <v>41365</v>
          </cell>
          <cell r="I2077" t="str">
            <v>Machinery &amp; Equipment BSTP</v>
          </cell>
          <cell r="J2077">
            <v>2352.8199456874154</v>
          </cell>
          <cell r="K2077">
            <v>0</v>
          </cell>
          <cell r="L2077">
            <v>2352.8199456874154</v>
          </cell>
        </row>
        <row r="2078">
          <cell r="E2078">
            <v>9800</v>
          </cell>
          <cell r="F2078" t="str">
            <v>Грейфер гидравлический  KCN-HG</v>
          </cell>
          <cell r="G2078">
            <v>2012</v>
          </cell>
          <cell r="H2078">
            <v>41241</v>
          </cell>
          <cell r="I2078" t="str">
            <v>Machinery &amp; Equipment BSTP</v>
          </cell>
          <cell r="J2078">
            <v>12587.70223350412</v>
          </cell>
          <cell r="K2078">
            <v>0</v>
          </cell>
          <cell r="L2078">
            <v>12587.70223350412</v>
          </cell>
        </row>
        <row r="2079">
          <cell r="E2079">
            <v>9792</v>
          </cell>
          <cell r="F2079" t="str">
            <v>Грейфер    модель 4601 (10-Т2т-Пр)</v>
          </cell>
          <cell r="G2079">
            <v>2012</v>
          </cell>
          <cell r="H2079">
            <v>41127</v>
          </cell>
          <cell r="I2079" t="str">
            <v>Machinery &amp; Equipment BSTP</v>
          </cell>
          <cell r="J2079">
            <v>13835.379723156555</v>
          </cell>
          <cell r="K2079">
            <v>0</v>
          </cell>
          <cell r="L2079">
            <v>13835.379723156555</v>
          </cell>
        </row>
        <row r="2080">
          <cell r="E2080">
            <v>9793</v>
          </cell>
          <cell r="F2080" t="str">
            <v>Грейфер    модель 5133М (10-С3т-М)</v>
          </cell>
          <cell r="G2080">
            <v>2012</v>
          </cell>
          <cell r="H2080">
            <v>41127</v>
          </cell>
          <cell r="I2080" t="str">
            <v>Machinery &amp; Equipment BSTP</v>
          </cell>
          <cell r="J2080">
            <v>13378.527098200966</v>
          </cell>
          <cell r="K2080">
            <v>0</v>
          </cell>
          <cell r="L2080">
            <v>13378.527098200966</v>
          </cell>
        </row>
        <row r="2081">
          <cell r="E2081">
            <v>9794</v>
          </cell>
          <cell r="F2081" t="str">
            <v>Грейфер    модель 5133М (10-С3т-М)</v>
          </cell>
          <cell r="G2081">
            <v>2012</v>
          </cell>
          <cell r="H2081">
            <v>41127</v>
          </cell>
          <cell r="I2081" t="str">
            <v>Machinery &amp; Equipment BSTP</v>
          </cell>
          <cell r="J2081">
            <v>13378.527098200966</v>
          </cell>
          <cell r="K2081">
            <v>0</v>
          </cell>
          <cell r="L2081">
            <v>13378.527098200966</v>
          </cell>
        </row>
        <row r="2082">
          <cell r="E2082">
            <v>9856</v>
          </cell>
          <cell r="F2082" t="str">
            <v>Ковш с зубами для KOMATSU ( 2.7-4.0 m3 3.5-5.2 yd3 )</v>
          </cell>
          <cell r="G2082">
            <v>2013</v>
          </cell>
          <cell r="H2082">
            <v>41358</v>
          </cell>
          <cell r="I2082" t="str">
            <v>Machinery &amp; Equipment BSTP</v>
          </cell>
          <cell r="J2082">
            <v>7967.573432669823</v>
          </cell>
          <cell r="K2082">
            <v>0</v>
          </cell>
          <cell r="L2082">
            <v>7967.573432669823</v>
          </cell>
        </row>
        <row r="2083">
          <cell r="E2083">
            <v>9795</v>
          </cell>
          <cell r="F2083" t="str">
            <v>Лазерный  принтер HP  LJ Pro 400 MFP M425 dw</v>
          </cell>
          <cell r="G2083">
            <v>2011</v>
          </cell>
          <cell r="H2083">
            <v>40886</v>
          </cell>
          <cell r="I2083" t="str">
            <v>Electronic equipment BSTP</v>
          </cell>
          <cell r="J2083">
            <v>10.7</v>
          </cell>
          <cell r="K2083">
            <v>0</v>
          </cell>
          <cell r="L2083">
            <v>10.7</v>
          </cell>
        </row>
        <row r="2084">
          <cell r="E2084">
            <v>9799</v>
          </cell>
          <cell r="F2084" t="str">
            <v>Мотонасос VARISCO, модели JD 6-250 G10TVGMVM TRAILER</v>
          </cell>
          <cell r="G2084">
            <v>2012</v>
          </cell>
          <cell r="H2084">
            <v>41221</v>
          </cell>
          <cell r="I2084" t="str">
            <v>Machinery &amp; Equipment BSTP</v>
          </cell>
          <cell r="J2084">
            <v>11774.951927101829</v>
          </cell>
          <cell r="K2084">
            <v>0</v>
          </cell>
          <cell r="L2084">
            <v>11774.951927101829</v>
          </cell>
        </row>
        <row r="2085">
          <cell r="E2085">
            <v>9803</v>
          </cell>
          <cell r="F2085" t="str">
            <v>Отбойник Fender Team V-Fender Sx1000HxL1500mm G3.1</v>
          </cell>
          <cell r="G2085">
            <v>2012</v>
          </cell>
          <cell r="H2085">
            <v>41243</v>
          </cell>
          <cell r="I2085" t="str">
            <v>Bump stops</v>
          </cell>
          <cell r="J2085">
            <v>2255</v>
          </cell>
          <cell r="K2085">
            <v>0</v>
          </cell>
          <cell r="L2085">
            <v>2255</v>
          </cell>
        </row>
        <row r="2086">
          <cell r="E2086">
            <v>9804</v>
          </cell>
          <cell r="F2086" t="str">
            <v>Отбойник Fender Team V-Fender Sx1000HxL1500mm G3.1</v>
          </cell>
          <cell r="G2086">
            <v>2012</v>
          </cell>
          <cell r="H2086">
            <v>41243</v>
          </cell>
          <cell r="I2086" t="str">
            <v>Bump stops</v>
          </cell>
          <cell r="J2086">
            <v>2255</v>
          </cell>
          <cell r="K2086">
            <v>0</v>
          </cell>
          <cell r="L2086">
            <v>2255</v>
          </cell>
        </row>
        <row r="2087">
          <cell r="E2087">
            <v>9806</v>
          </cell>
          <cell r="F2087" t="str">
            <v>Отбойник Fender Team V-Fender Sx1000HxL1500mm G3.1</v>
          </cell>
          <cell r="G2087">
            <v>2012</v>
          </cell>
          <cell r="H2087">
            <v>41243</v>
          </cell>
          <cell r="I2087" t="str">
            <v>Bump stops</v>
          </cell>
          <cell r="J2087">
            <v>2255</v>
          </cell>
          <cell r="K2087">
            <v>0</v>
          </cell>
          <cell r="L2087">
            <v>2255</v>
          </cell>
        </row>
        <row r="2088">
          <cell r="E2088">
            <v>9807</v>
          </cell>
          <cell r="F2088" t="str">
            <v>Отбойник Fender Team V-Fender Sx1000HxL1500mm G3.1</v>
          </cell>
          <cell r="G2088">
            <v>2012</v>
          </cell>
          <cell r="H2088">
            <v>41243</v>
          </cell>
          <cell r="I2088" t="str">
            <v>Bump stops</v>
          </cell>
          <cell r="J2088">
            <v>2255</v>
          </cell>
          <cell r="K2088">
            <v>0</v>
          </cell>
          <cell r="L2088">
            <v>2255</v>
          </cell>
        </row>
        <row r="2089">
          <cell r="E2089">
            <v>9808</v>
          </cell>
          <cell r="F2089" t="str">
            <v>Отбойник Fender Team V-Fender Sx1000HxL1500mm G3.1</v>
          </cell>
          <cell r="G2089">
            <v>2012</v>
          </cell>
          <cell r="H2089">
            <v>41243</v>
          </cell>
          <cell r="I2089" t="str">
            <v>Bump stops</v>
          </cell>
          <cell r="J2089">
            <v>2255</v>
          </cell>
          <cell r="K2089">
            <v>0</v>
          </cell>
          <cell r="L2089">
            <v>2255</v>
          </cell>
        </row>
        <row r="2090">
          <cell r="E2090">
            <v>9809</v>
          </cell>
          <cell r="F2090" t="str">
            <v>Отбойник Fender Team V-Fender Sx1000HxL1500mm G3.1</v>
          </cell>
          <cell r="G2090">
            <v>2012</v>
          </cell>
          <cell r="H2090">
            <v>41243</v>
          </cell>
          <cell r="I2090" t="str">
            <v>Bump stops</v>
          </cell>
          <cell r="J2090">
            <v>2255</v>
          </cell>
          <cell r="K2090">
            <v>0</v>
          </cell>
          <cell r="L2090">
            <v>2255</v>
          </cell>
        </row>
        <row r="2091">
          <cell r="E2091">
            <v>9810</v>
          </cell>
          <cell r="F2091" t="str">
            <v>Отбойник Fender Team V-Fender Sx1000HxL1500mm G3.1</v>
          </cell>
          <cell r="G2091">
            <v>2012</v>
          </cell>
          <cell r="H2091">
            <v>41243</v>
          </cell>
          <cell r="I2091" t="str">
            <v>Bump stops</v>
          </cell>
          <cell r="J2091">
            <v>2255</v>
          </cell>
          <cell r="K2091">
            <v>0</v>
          </cell>
          <cell r="L2091">
            <v>2255</v>
          </cell>
        </row>
        <row r="2092">
          <cell r="E2092">
            <v>9811</v>
          </cell>
          <cell r="F2092" t="str">
            <v>Отбойник Fender Team V-Fender Sx1000HxL1500mm G3.1</v>
          </cell>
          <cell r="G2092">
            <v>2012</v>
          </cell>
          <cell r="H2092">
            <v>41243</v>
          </cell>
          <cell r="I2092" t="str">
            <v>Bump stops</v>
          </cell>
          <cell r="J2092">
            <v>2255</v>
          </cell>
          <cell r="K2092">
            <v>0</v>
          </cell>
          <cell r="L2092">
            <v>2255</v>
          </cell>
        </row>
        <row r="2093">
          <cell r="E2093">
            <v>9817</v>
          </cell>
          <cell r="F2093" t="str">
            <v>Отбойник резиновый 400/200/2000мм</v>
          </cell>
          <cell r="G2093">
            <v>2012</v>
          </cell>
          <cell r="H2093">
            <v>41249</v>
          </cell>
          <cell r="I2093" t="str">
            <v>Bump stops</v>
          </cell>
          <cell r="J2093">
            <v>358.74999999999994</v>
          </cell>
          <cell r="K2093">
            <v>0</v>
          </cell>
          <cell r="L2093">
            <v>358.74999999999994</v>
          </cell>
        </row>
        <row r="2094">
          <cell r="E2094">
            <v>9818</v>
          </cell>
          <cell r="F2094" t="str">
            <v>Отбойник резиновый 400/200/2000мм</v>
          </cell>
          <cell r="G2094">
            <v>2012</v>
          </cell>
          <cell r="H2094">
            <v>41249</v>
          </cell>
          <cell r="I2094" t="str">
            <v>Bump stops</v>
          </cell>
          <cell r="J2094">
            <v>358.74999999999994</v>
          </cell>
          <cell r="K2094">
            <v>0</v>
          </cell>
          <cell r="L2094">
            <v>358.74999999999994</v>
          </cell>
        </row>
        <row r="2095">
          <cell r="E2095">
            <v>10846</v>
          </cell>
          <cell r="F2095" t="str">
            <v>ГЗП для листовой стали в рулонах 30т</v>
          </cell>
          <cell r="G2095">
            <v>2016</v>
          </cell>
          <cell r="H2095">
            <v>42548</v>
          </cell>
          <cell r="I2095" t="str">
            <v>Machinery &amp; Equipment BSTP</v>
          </cell>
          <cell r="J2095">
            <v>14682.088117041545</v>
          </cell>
          <cell r="K2095">
            <v>0</v>
          </cell>
          <cell r="L2095">
            <v>14682.088117041545</v>
          </cell>
        </row>
        <row r="2096">
          <cell r="E2096">
            <v>10825</v>
          </cell>
          <cell r="F2096" t="str">
            <v>ГЗП (10т)  для погрузчика BOBCAT</v>
          </cell>
          <cell r="G2096">
            <v>2016</v>
          </cell>
          <cell r="H2096">
            <v>42611</v>
          </cell>
          <cell r="I2096" t="str">
            <v>Machinery &amp; Equipment BSTP</v>
          </cell>
          <cell r="J2096">
            <v>1347.3202871475112</v>
          </cell>
          <cell r="K2096">
            <v>0</v>
          </cell>
          <cell r="L2096">
            <v>1347.3202871475112</v>
          </cell>
        </row>
        <row r="2097">
          <cell r="E2097" t="str">
            <v>9796a0006</v>
          </cell>
          <cell r="F2097" t="str">
            <v>Dell PowerEdge R530 - 1TB</v>
          </cell>
          <cell r="H2097">
            <v>0</v>
          </cell>
          <cell r="I2097" t="str">
            <v>CIP</v>
          </cell>
          <cell r="K2097" t="str">
            <v>ДОБАВЛЕНО</v>
          </cell>
          <cell r="L2097">
            <v>976.81</v>
          </cell>
        </row>
        <row r="2098">
          <cell r="E2098" t="str">
            <v>9796a0007</v>
          </cell>
          <cell r="F2098" t="str">
            <v>Dell PowerEdge R530 - 900</v>
          </cell>
          <cell r="H2098">
            <v>0</v>
          </cell>
          <cell r="I2098" t="str">
            <v>CIP</v>
          </cell>
          <cell r="K2098" t="str">
            <v>ДОБАВЛЕНО</v>
          </cell>
          <cell r="L2098">
            <v>2043.58</v>
          </cell>
        </row>
        <row r="2099">
          <cell r="E2099" t="str">
            <v>9796a0008</v>
          </cell>
          <cell r="F2099" t="str">
            <v>Dell PowerEdge T710-2TB</v>
          </cell>
          <cell r="H2099">
            <v>0</v>
          </cell>
          <cell r="I2099" t="str">
            <v>CIP</v>
          </cell>
          <cell r="K2099" t="str">
            <v>ДОБАВЛЕНО</v>
          </cell>
          <cell r="L2099">
            <v>1321.98</v>
          </cell>
        </row>
        <row r="2100">
          <cell r="E2100" t="str">
            <v>9796a0009</v>
          </cell>
          <cell r="F2100" t="str">
            <v>Dell PowerEdgeT710-600 TB</v>
          </cell>
          <cell r="H2100">
            <v>0</v>
          </cell>
          <cell r="I2100" t="str">
            <v>CIP</v>
          </cell>
          <cell r="K2100" t="str">
            <v>ДОБАВЛЕНО</v>
          </cell>
          <cell r="L2100">
            <v>1040.31</v>
          </cell>
        </row>
        <row r="2101">
          <cell r="E2101" t="str">
            <v>9796a0005</v>
          </cell>
          <cell r="F2101" t="str">
            <v>DellEMC PowerVault ME5025</v>
          </cell>
          <cell r="H2101">
            <v>0</v>
          </cell>
          <cell r="I2101" t="str">
            <v>CIP</v>
          </cell>
          <cell r="K2101" t="str">
            <v>ДОБАВЛЕНО</v>
          </cell>
          <cell r="L2101">
            <v>9156.99</v>
          </cell>
        </row>
        <row r="2102">
          <cell r="E2102" t="str">
            <v>9796a0014</v>
          </cell>
          <cell r="F2102" t="str">
            <v>Indoor Wireless AP-Dual radio (802.11 b/g/n and 802.11a/n/ac Wave 2.2*2MU-MIMO)</v>
          </cell>
          <cell r="H2102">
            <v>0</v>
          </cell>
          <cell r="I2102" t="str">
            <v>CIP</v>
          </cell>
          <cell r="K2102" t="str">
            <v>ДОБАВЛЕНО</v>
          </cell>
          <cell r="L2102">
            <v>1207.72</v>
          </cell>
        </row>
        <row r="2103">
          <cell r="E2103" t="str">
            <v>9796a0012</v>
          </cell>
          <cell r="F2103" t="str">
            <v>L2+managed POE switch 24GE+4SFP 24port POE with max 370W limit</v>
          </cell>
          <cell r="H2103">
            <v>0</v>
          </cell>
          <cell r="I2103" t="str">
            <v>CIP</v>
          </cell>
          <cell r="K2103" t="str">
            <v>ДОБАВЛЕНО</v>
          </cell>
          <cell r="L2103">
            <v>5434.74</v>
          </cell>
        </row>
        <row r="2104">
          <cell r="E2104" t="str">
            <v>9796a0003</v>
          </cell>
          <cell r="F2104" t="str">
            <v xml:space="preserve">Водяной нагрив. THERMEX </v>
          </cell>
          <cell r="H2104">
            <v>0</v>
          </cell>
          <cell r="I2104" t="str">
            <v>CIP</v>
          </cell>
          <cell r="K2104" t="str">
            <v>ДОБАВЛЕНО</v>
          </cell>
          <cell r="L2104">
            <v>135.87</v>
          </cell>
        </row>
        <row r="2105">
          <cell r="E2105" t="str">
            <v>9796a0004</v>
          </cell>
          <cell r="F2105" t="str">
            <v>ж.д.DellEMCPowerEdge R650</v>
          </cell>
          <cell r="H2105">
            <v>0</v>
          </cell>
          <cell r="I2105" t="str">
            <v>CIP</v>
          </cell>
          <cell r="K2105" t="str">
            <v>ДОБАВЛЕНО</v>
          </cell>
          <cell r="L2105">
            <v>2396.0700000000002</v>
          </cell>
        </row>
        <row r="2106">
          <cell r="E2106" t="str">
            <v>00000000000000000000223</v>
          </cell>
          <cell r="F2106" t="str">
            <v>Закуп дизель электростанции общей мощностью 3000 квт- 2024 г</v>
          </cell>
          <cell r="H2106">
            <v>0</v>
          </cell>
          <cell r="I2106" t="str">
            <v>CIP</v>
          </cell>
          <cell r="K2106" t="str">
            <v>ДОБАВЛЕНО</v>
          </cell>
          <cell r="L2106">
            <v>396841.03</v>
          </cell>
        </row>
        <row r="2107">
          <cell r="E2107" t="str">
            <v>00000000000000000000213</v>
          </cell>
          <cell r="F2107" t="str">
            <v>Закупка компьютерной техники и програмных обеспечений - 2024</v>
          </cell>
          <cell r="H2107">
            <v>0</v>
          </cell>
          <cell r="I2107" t="str">
            <v>CIP</v>
          </cell>
          <cell r="K2107" t="str">
            <v>ДОБАВЛЕНО</v>
          </cell>
          <cell r="L2107">
            <v>15431.65</v>
          </cell>
        </row>
        <row r="2108">
          <cell r="E2108" t="str">
            <v>00000000000000000000036</v>
          </cell>
          <cell r="F2108" t="str">
            <v>КВЛ 2014- 13 Приобретение бункеров</v>
          </cell>
          <cell r="H2108">
            <v>0</v>
          </cell>
          <cell r="I2108" t="str">
            <v>CIP</v>
          </cell>
          <cell r="K2108" t="str">
            <v>ДОБАВЛЕНО</v>
          </cell>
          <cell r="L2108">
            <v>28210.26</v>
          </cell>
        </row>
        <row r="2109">
          <cell r="E2109" t="str">
            <v>9796a0016</v>
          </cell>
          <cell r="F2109" t="str">
            <v>Колонка электрическая крановая ЭПП-2М-660/630</v>
          </cell>
          <cell r="H2109">
            <v>0</v>
          </cell>
          <cell r="I2109" t="str">
            <v>CIP</v>
          </cell>
          <cell r="K2109" t="str">
            <v>ДОБАВЛЕНО</v>
          </cell>
          <cell r="L2109">
            <v>2993.94</v>
          </cell>
        </row>
        <row r="2110">
          <cell r="E2110">
            <v>9794</v>
          </cell>
          <cell r="F2110" t="str">
            <v>КондиционерARI2TQHQAURNER</v>
          </cell>
          <cell r="H2110">
            <v>0</v>
          </cell>
          <cell r="I2110" t="str">
            <v>CIP</v>
          </cell>
          <cell r="K2110" t="str">
            <v>ДОБАВЛЕНО</v>
          </cell>
          <cell r="L2110">
            <v>425.42</v>
          </cell>
        </row>
        <row r="2111">
          <cell r="E2111" t="str">
            <v>00000000000000000000207</v>
          </cell>
          <cell r="F2111" t="str">
            <v>Проведение геологических изыскании в районе будущего строительства второй ЖД линии-2024</v>
          </cell>
          <cell r="H2111">
            <v>0</v>
          </cell>
          <cell r="I2111" t="str">
            <v>CIP</v>
          </cell>
          <cell r="K2111" t="str">
            <v>ДОБАВЛЕНО</v>
          </cell>
          <cell r="L2111">
            <v>2898.53</v>
          </cell>
        </row>
        <row r="2112">
          <cell r="E2112" t="str">
            <v>00000000000000000000212</v>
          </cell>
          <cell r="F2112" t="str">
            <v>Проведение экспертизы влияния  строительства второй ЖД линии между БМП и станцией Батуми-Грузовая и</v>
          </cell>
          <cell r="H2112">
            <v>0</v>
          </cell>
          <cell r="I2112" t="str">
            <v>CIP</v>
          </cell>
          <cell r="K2112" t="str">
            <v>ДОБАВЛЕНО</v>
          </cell>
          <cell r="L2112">
            <v>2226.7399999999998</v>
          </cell>
        </row>
        <row r="2113">
          <cell r="E2113" t="str">
            <v>00000000000000000000158</v>
          </cell>
          <cell r="F2113" t="str">
            <v>Проект строительство второй жд линии 2022</v>
          </cell>
          <cell r="H2113">
            <v>0</v>
          </cell>
          <cell r="I2113" t="str">
            <v>CIP</v>
          </cell>
          <cell r="K2113" t="str">
            <v>ДОБАВЛЕНО</v>
          </cell>
          <cell r="L2113">
            <v>19253.240000000002</v>
          </cell>
        </row>
        <row r="2114">
          <cell r="E2114" t="str">
            <v>00000000000000000000128</v>
          </cell>
          <cell r="F2114" t="str">
            <v>Проект строительство поста №3 - 2021 г</v>
          </cell>
          <cell r="H2114">
            <v>0</v>
          </cell>
          <cell r="I2114" t="str">
            <v>CIP</v>
          </cell>
          <cell r="K2114" t="str">
            <v>ДОБАВЛЕНО</v>
          </cell>
          <cell r="L2114">
            <v>3562.78</v>
          </cell>
        </row>
        <row r="2115">
          <cell r="E2115" t="str">
            <v>00000000000000000000183</v>
          </cell>
          <cell r="F2115" t="str">
            <v>Проектирование пожарной  вентиляции в административном здании порта - 2023 г</v>
          </cell>
          <cell r="H2115">
            <v>0</v>
          </cell>
          <cell r="I2115" t="str">
            <v>CIP</v>
          </cell>
          <cell r="K2115" t="str">
            <v>ДОБАВЛЕНО</v>
          </cell>
          <cell r="L2115">
            <v>4986.95</v>
          </cell>
        </row>
        <row r="2116">
          <cell r="E2116" t="str">
            <v>00000000000000000000153</v>
          </cell>
          <cell r="F2116" t="str">
            <v>Рабочий проект реконстр. складских зон (В и Г) причалов №8 и 9 2022г</v>
          </cell>
          <cell r="H2116">
            <v>0</v>
          </cell>
          <cell r="I2116" t="str">
            <v>CIP</v>
          </cell>
          <cell r="K2116" t="str">
            <v>ДОБАВЛЕНО</v>
          </cell>
          <cell r="L2116">
            <v>30193.02</v>
          </cell>
        </row>
        <row r="2117">
          <cell r="E2117" t="str">
            <v>00000000000000000000214</v>
          </cell>
          <cell r="F2117" t="str">
            <v>Разработка рабочего проекта причала №8 -2024</v>
          </cell>
          <cell r="H2117">
            <v>0</v>
          </cell>
          <cell r="I2117" t="str">
            <v>CIP</v>
          </cell>
          <cell r="K2117" t="str">
            <v>ДОБАВЛЕНО</v>
          </cell>
          <cell r="L2117">
            <v>20984.15</v>
          </cell>
        </row>
        <row r="2118">
          <cell r="E2118" t="str">
            <v>00000000000000000000216</v>
          </cell>
          <cell r="F2118" t="str">
            <v>Разработка рабочего проекта прокладки 2-х новых кабел. линий 0,4кВ для колонок   прич.9,7,8 -2024</v>
          </cell>
          <cell r="H2118">
            <v>0</v>
          </cell>
          <cell r="I2118" t="str">
            <v>CIP</v>
          </cell>
          <cell r="K2118" t="str">
            <v>ДОБАВЛЕНО</v>
          </cell>
          <cell r="L2118">
            <v>2098.41</v>
          </cell>
        </row>
        <row r="2119">
          <cell r="E2119">
            <v>9758</v>
          </cell>
          <cell r="F2119" t="str">
            <v xml:space="preserve">Редуктор подъемаКП </v>
          </cell>
          <cell r="H2119">
            <v>0</v>
          </cell>
          <cell r="I2119" t="str">
            <v>CIP</v>
          </cell>
          <cell r="K2119" t="str">
            <v>ДОБАВЛЕНО</v>
          </cell>
          <cell r="L2119">
            <v>10250.030000000001</v>
          </cell>
        </row>
        <row r="2120">
          <cell r="E2120" t="str">
            <v>9796a0015</v>
          </cell>
          <cell r="F2120" t="str">
            <v>стиральная машина Samsung</v>
          </cell>
          <cell r="H2120">
            <v>0</v>
          </cell>
          <cell r="I2120" t="str">
            <v>CIP</v>
          </cell>
          <cell r="K2120" t="str">
            <v>ДОБАВЛЕНО</v>
          </cell>
          <cell r="L2120">
            <v>1557.96</v>
          </cell>
        </row>
        <row r="2121">
          <cell r="E2121" t="str">
            <v>9796a</v>
          </cell>
          <cell r="F2121" t="str">
            <v>Телеф/аппарат J139IPphone</v>
          </cell>
          <cell r="H2121">
            <v>0</v>
          </cell>
          <cell r="I2121" t="str">
            <v>CIP</v>
          </cell>
          <cell r="K2121" t="str">
            <v>ДОБАВЛЕНО</v>
          </cell>
          <cell r="L2121">
            <v>4375.7</v>
          </cell>
        </row>
        <row r="2122">
          <cell r="E2122" t="str">
            <v>9796a0011</v>
          </cell>
          <cell r="F2122" t="str">
            <v xml:space="preserve">ЦП радиостанция MOTOROLA DP 1400 </v>
          </cell>
          <cell r="H2122">
            <v>0</v>
          </cell>
          <cell r="I2122" t="str">
            <v>CIP</v>
          </cell>
          <cell r="K2122" t="str">
            <v>ДОБАВЛЕНО</v>
          </cell>
          <cell r="L2122">
            <v>4991.82</v>
          </cell>
        </row>
        <row r="2123">
          <cell r="E2123" t="str">
            <v>9796a0010</v>
          </cell>
          <cell r="F2123" t="str">
            <v>ЦП радиостанция MOTOROLA DP 1400 + антена NAD6502AR</v>
          </cell>
          <cell r="H2123">
            <v>0</v>
          </cell>
          <cell r="I2123" t="str">
            <v>CIP</v>
          </cell>
          <cell r="K2123" t="str">
            <v>ДОБАВЛЕНО</v>
          </cell>
          <cell r="L2123">
            <v>2074.2600000000002</v>
          </cell>
        </row>
        <row r="2124">
          <cell r="E2124" t="str">
            <v>00000000000000000000206</v>
          </cell>
          <cell r="F2124" t="str">
            <v>Экспертиза на геологические изыскания второй ЖД лин между БМП и Батуми-Грузовая- 2024</v>
          </cell>
          <cell r="H2124">
            <v>0</v>
          </cell>
          <cell r="I2124" t="str">
            <v>CIP</v>
          </cell>
          <cell r="K2124" t="str">
            <v>ДОБАВЛЕНО</v>
          </cell>
          <cell r="L2124">
            <v>445.35</v>
          </cell>
        </row>
        <row r="2125">
          <cell r="E2125">
            <v>9795</v>
          </cell>
          <cell r="F2125" t="str">
            <v>Электро-погрузочний насос</v>
          </cell>
          <cell r="H2125">
            <v>0</v>
          </cell>
          <cell r="I2125" t="str">
            <v>CIP</v>
          </cell>
          <cell r="K2125" t="str">
            <v>ДОБАВЛЕНО</v>
          </cell>
          <cell r="L2125">
            <v>14385.88</v>
          </cell>
        </row>
        <row r="2126">
          <cell r="E2126" t="str">
            <v>9004а</v>
          </cell>
          <cell r="F2126" t="str">
            <v>Отб/резиновый 800HX3000L</v>
          </cell>
          <cell r="H2126">
            <v>0</v>
          </cell>
          <cell r="I2126" t="str">
            <v>CIP</v>
          </cell>
          <cell r="J2126">
            <v>10063.34</v>
          </cell>
          <cell r="K2126">
            <v>0</v>
          </cell>
          <cell r="L2126">
            <v>10063.34</v>
          </cell>
        </row>
        <row r="2127">
          <cell r="E2127">
            <v>9004</v>
          </cell>
          <cell r="F2127" t="str">
            <v>Отбойник резиновый 1000/5</v>
          </cell>
          <cell r="H2127">
            <v>0</v>
          </cell>
          <cell r="I2127" t="str">
            <v>CIP</v>
          </cell>
          <cell r="J2127">
            <v>15859.01</v>
          </cell>
          <cell r="K2127">
            <v>0</v>
          </cell>
          <cell r="L2127">
            <v>15859.01</v>
          </cell>
        </row>
        <row r="2128">
          <cell r="E2128">
            <v>9005</v>
          </cell>
          <cell r="F2128" t="str">
            <v>Отбойник резиновый 400/20</v>
          </cell>
          <cell r="H2128">
            <v>0</v>
          </cell>
          <cell r="I2128" t="str">
            <v>CIP</v>
          </cell>
          <cell r="J2128">
            <v>3365.08</v>
          </cell>
          <cell r="K2128">
            <v>0</v>
          </cell>
          <cell r="L2128">
            <v>3365.08</v>
          </cell>
        </row>
        <row r="2129">
          <cell r="E2129">
            <v>9758</v>
          </cell>
          <cell r="F2129" t="str">
            <v>Редуктор подъемаКП</v>
          </cell>
          <cell r="H2129">
            <v>0</v>
          </cell>
          <cell r="I2129" t="str">
            <v>CIP</v>
          </cell>
          <cell r="J2129">
            <v>10147.35</v>
          </cell>
          <cell r="K2129">
            <v>0</v>
          </cell>
          <cell r="L2129">
            <v>10147.35</v>
          </cell>
        </row>
        <row r="2130">
          <cell r="E2130">
            <v>10872</v>
          </cell>
          <cell r="F2130" t="str">
            <v>Навес над весами автомашины</v>
          </cell>
          <cell r="G2130">
            <v>2017</v>
          </cell>
          <cell r="H2130">
            <v>42794</v>
          </cell>
          <cell r="I2130" t="str">
            <v>Buildings BSTP</v>
          </cell>
          <cell r="J2130">
            <v>12952.720525394501</v>
          </cell>
          <cell r="K2130">
            <v>0</v>
          </cell>
          <cell r="L2130">
            <v>12952.720525394501</v>
          </cell>
        </row>
        <row r="2131">
          <cell r="E2131">
            <v>11028</v>
          </cell>
          <cell r="F2131" t="str">
            <v>Будка пластмассовая для охраны (270х150х240)</v>
          </cell>
          <cell r="G2131">
            <v>2019</v>
          </cell>
          <cell r="H2131">
            <v>43607</v>
          </cell>
          <cell r="I2131" t="str">
            <v>Constructions BSTP</v>
          </cell>
          <cell r="J2131">
            <v>1231.8405146513023</v>
          </cell>
          <cell r="K2131">
            <v>0</v>
          </cell>
          <cell r="L2131">
            <v>1231.8405146513023</v>
          </cell>
        </row>
        <row r="2132">
          <cell r="E2132">
            <v>11004</v>
          </cell>
          <cell r="F2132" t="str">
            <v>Перевод стрелочный  16</v>
          </cell>
          <cell r="G2132">
            <v>2018</v>
          </cell>
          <cell r="H2132">
            <v>43434</v>
          </cell>
          <cell r="I2132" t="str">
            <v>Constructions BSTP</v>
          </cell>
          <cell r="J2132">
            <v>18960.561662719592</v>
          </cell>
          <cell r="K2132">
            <v>0</v>
          </cell>
          <cell r="L2132">
            <v>18960.561662719592</v>
          </cell>
        </row>
        <row r="2133">
          <cell r="E2133">
            <v>11003</v>
          </cell>
          <cell r="F2133" t="str">
            <v>Перевод стрелочный  2</v>
          </cell>
          <cell r="G2133">
            <v>2018</v>
          </cell>
          <cell r="H2133">
            <v>43434</v>
          </cell>
          <cell r="I2133" t="str">
            <v>Constructions BSTP</v>
          </cell>
          <cell r="J2133">
            <v>18960.561662719592</v>
          </cell>
          <cell r="K2133">
            <v>0</v>
          </cell>
          <cell r="L2133">
            <v>18960.561662719592</v>
          </cell>
        </row>
        <row r="2134">
          <cell r="E2134">
            <v>10926</v>
          </cell>
          <cell r="F2134" t="str">
            <v>Высоковольтная  кабельная линия фидер №114</v>
          </cell>
          <cell r="G2134">
            <v>2017</v>
          </cell>
          <cell r="H2134">
            <v>43008</v>
          </cell>
          <cell r="I2134" t="str">
            <v>Electrical &amp; communication aquipment BSTP</v>
          </cell>
          <cell r="J2134">
            <v>164341.13498121014</v>
          </cell>
          <cell r="K2134">
            <v>0</v>
          </cell>
          <cell r="L2134">
            <v>164341.13498121014</v>
          </cell>
        </row>
        <row r="2135">
          <cell r="E2135">
            <v>10927</v>
          </cell>
          <cell r="F2135" t="str">
            <v>Высоковольтная  кабельная линия фидер №124</v>
          </cell>
          <cell r="G2135">
            <v>2017</v>
          </cell>
          <cell r="H2135">
            <v>43008</v>
          </cell>
          <cell r="I2135" t="str">
            <v>Electrical &amp; communication aquipment BSTP</v>
          </cell>
          <cell r="J2135">
            <v>163119.27117804394</v>
          </cell>
          <cell r="K2135">
            <v>0</v>
          </cell>
          <cell r="L2135">
            <v>163119.27117804394</v>
          </cell>
        </row>
        <row r="2136">
          <cell r="E2136">
            <v>10951</v>
          </cell>
          <cell r="F2136" t="str">
            <v>Колонка   электрическая крановая, тип ЭПП-2М-660/630 двухпостовая,</v>
          </cell>
          <cell r="G2136">
            <v>2017</v>
          </cell>
          <cell r="H2136">
            <v>43097</v>
          </cell>
          <cell r="I2136" t="str">
            <v>Electrical Power Equipment</v>
          </cell>
          <cell r="J2136">
            <v>4876.7066281384623</v>
          </cell>
          <cell r="K2136">
            <v>0</v>
          </cell>
          <cell r="L2136">
            <v>4876.7066281384623</v>
          </cell>
        </row>
        <row r="2137">
          <cell r="E2137">
            <v>10952</v>
          </cell>
          <cell r="F2137" t="str">
            <v>Колонка   электрическая крановая, тип ЭПП-2М-660/630 двухпостовая,</v>
          </cell>
          <cell r="G2137">
            <v>2017</v>
          </cell>
          <cell r="H2137">
            <v>43097</v>
          </cell>
          <cell r="I2137" t="str">
            <v>Electrical Power Equipment</v>
          </cell>
          <cell r="J2137">
            <v>4876.7066281384623</v>
          </cell>
          <cell r="K2137">
            <v>0</v>
          </cell>
          <cell r="L2137">
            <v>4876.7066281384623</v>
          </cell>
        </row>
        <row r="2138">
          <cell r="E2138">
            <v>10953</v>
          </cell>
          <cell r="F2138" t="str">
            <v>Колонка   электрическая крановая, тип ЭПП-2М-660/630 двухпостовая,</v>
          </cell>
          <cell r="G2138">
            <v>2017</v>
          </cell>
          <cell r="H2138">
            <v>43097</v>
          </cell>
          <cell r="I2138" t="str">
            <v>Electrical Power Equipment</v>
          </cell>
          <cell r="J2138">
            <v>5111.2833434989734</v>
          </cell>
          <cell r="K2138">
            <v>0</v>
          </cell>
          <cell r="L2138">
            <v>5111.2833434989734</v>
          </cell>
        </row>
        <row r="2139">
          <cell r="E2139">
            <v>10954</v>
          </cell>
          <cell r="F2139" t="str">
            <v>Колонка   электрическая крановая, тип ЭПП-2М-660/630 двухпостовая,</v>
          </cell>
          <cell r="G2139">
            <v>2017</v>
          </cell>
          <cell r="H2139">
            <v>43097</v>
          </cell>
          <cell r="I2139" t="str">
            <v>Electrical Power Equipment</v>
          </cell>
          <cell r="J2139">
            <v>5111.2997188368699</v>
          </cell>
          <cell r="K2139">
            <v>0</v>
          </cell>
          <cell r="L2139">
            <v>5111.2997188368699</v>
          </cell>
        </row>
        <row r="2140">
          <cell r="E2140">
            <v>10886</v>
          </cell>
          <cell r="F2140" t="str">
            <v>iP Phone GAC2500 Audio Conference (Тбилис/офис)</v>
          </cell>
          <cell r="G2140">
            <v>2017</v>
          </cell>
          <cell r="H2140">
            <v>42824</v>
          </cell>
          <cell r="I2140" t="str">
            <v>Electronic equipment BSTP</v>
          </cell>
          <cell r="J2140">
            <v>58.83</v>
          </cell>
          <cell r="K2140">
            <v>0</v>
          </cell>
          <cell r="L2140">
            <v>58.83</v>
          </cell>
        </row>
        <row r="2141">
          <cell r="E2141">
            <v>10923</v>
          </cell>
          <cell r="F2141" t="str">
            <v>Xpass (EM) читает карточки</v>
          </cell>
          <cell r="G2141">
            <v>2017</v>
          </cell>
          <cell r="H2141">
            <v>43006</v>
          </cell>
          <cell r="I2141" t="str">
            <v>Office equipment BSTP</v>
          </cell>
          <cell r="J2141">
            <v>103.17</v>
          </cell>
          <cell r="K2141">
            <v>0</v>
          </cell>
          <cell r="L2141">
            <v>103.17</v>
          </cell>
        </row>
        <row r="2142">
          <cell r="E2142">
            <v>10924</v>
          </cell>
          <cell r="F2142" t="str">
            <v>Xpass (EM) читает карточки</v>
          </cell>
          <cell r="G2142">
            <v>2017</v>
          </cell>
          <cell r="H2142">
            <v>43006</v>
          </cell>
          <cell r="I2142" t="str">
            <v>Office equipment BSTP</v>
          </cell>
          <cell r="J2142">
            <v>103.18</v>
          </cell>
          <cell r="K2142">
            <v>0</v>
          </cell>
          <cell r="L2142">
            <v>103.18</v>
          </cell>
        </row>
        <row r="2143">
          <cell r="E2143">
            <v>10882</v>
          </cell>
          <cell r="F2143" t="str">
            <v>Аппарат телефонный IP DP715 ( тбил/офис)</v>
          </cell>
          <cell r="G2143">
            <v>2017</v>
          </cell>
          <cell r="H2143">
            <v>42824</v>
          </cell>
          <cell r="I2143" t="str">
            <v>Electronic equipment BSTP</v>
          </cell>
          <cell r="J2143">
            <v>25.94</v>
          </cell>
          <cell r="K2143">
            <v>0</v>
          </cell>
          <cell r="L2143">
            <v>25.94</v>
          </cell>
        </row>
        <row r="2144">
          <cell r="E2144">
            <v>10883</v>
          </cell>
          <cell r="F2144" t="str">
            <v>Аппарат телефонный IP GXP 1625 ( тбил/офис)</v>
          </cell>
          <cell r="G2144">
            <v>2017</v>
          </cell>
          <cell r="H2144">
            <v>42824</v>
          </cell>
          <cell r="I2144" t="str">
            <v>Electronic equipment BSTP</v>
          </cell>
          <cell r="J2144">
            <v>9.64</v>
          </cell>
          <cell r="K2144">
            <v>0</v>
          </cell>
          <cell r="L2144">
            <v>9.64</v>
          </cell>
        </row>
        <row r="2145">
          <cell r="E2145">
            <v>10884</v>
          </cell>
          <cell r="F2145" t="str">
            <v>Аппарат телефонный IP GXP 1625 ( тбил/офис)</v>
          </cell>
          <cell r="G2145">
            <v>2017</v>
          </cell>
          <cell r="H2145">
            <v>42824</v>
          </cell>
          <cell r="I2145" t="str">
            <v>Electronic equipment BSTP</v>
          </cell>
          <cell r="J2145">
            <v>9.64</v>
          </cell>
          <cell r="K2145">
            <v>0</v>
          </cell>
          <cell r="L2145">
            <v>9.64</v>
          </cell>
        </row>
        <row r="2146">
          <cell r="E2146">
            <v>10885</v>
          </cell>
          <cell r="F2146" t="str">
            <v>Аппарат телефонный IP GXP 1625 ( тбил/офис)</v>
          </cell>
          <cell r="G2146">
            <v>2017</v>
          </cell>
          <cell r="H2146">
            <v>42824</v>
          </cell>
          <cell r="I2146" t="str">
            <v>Electronic equipment BSTP</v>
          </cell>
          <cell r="J2146">
            <v>9.64</v>
          </cell>
          <cell r="K2146">
            <v>0</v>
          </cell>
          <cell r="L2146">
            <v>9.64</v>
          </cell>
        </row>
        <row r="2147">
          <cell r="E2147">
            <v>10896</v>
          </cell>
          <cell r="F2147" t="str">
            <v>Веб камера SVEN IC-990 HD (Тбилис/офис)</v>
          </cell>
          <cell r="G2147">
            <v>2017</v>
          </cell>
          <cell r="H2147">
            <v>42824</v>
          </cell>
          <cell r="I2147" t="str">
            <v>Electronic equipment BSTP</v>
          </cell>
          <cell r="J2147">
            <v>14.37</v>
          </cell>
          <cell r="K2147">
            <v>0</v>
          </cell>
          <cell r="L2147">
            <v>14.37</v>
          </cell>
        </row>
        <row r="2148">
          <cell r="E2148">
            <v>10915</v>
          </cell>
          <cell r="F2148" t="str">
            <v>Жесткий дист ITB 6G SAS  для сервера HP Proliant DL380p G8 intel Xeon 2xE5-2620v2</v>
          </cell>
          <cell r="G2148">
            <v>2017</v>
          </cell>
          <cell r="H2148">
            <v>42928</v>
          </cell>
          <cell r="I2148" t="str">
            <v>Electronic equipment BSTP</v>
          </cell>
          <cell r="J2148">
            <v>96.48</v>
          </cell>
          <cell r="K2148">
            <v>0</v>
          </cell>
          <cell r="L2148">
            <v>96.48</v>
          </cell>
        </row>
        <row r="2149">
          <cell r="E2149">
            <v>10868</v>
          </cell>
          <cell r="F2149" t="str">
            <v>Жесткий дист для сервера Dell HDD 3.5/2TB/7.2K/SAS-NL/6Gbps/Hot Plug-Kit</v>
          </cell>
          <cell r="G2149">
            <v>2017</v>
          </cell>
          <cell r="H2149">
            <v>42759</v>
          </cell>
          <cell r="I2149" t="str">
            <v>Electronic equipment BSTP</v>
          </cell>
          <cell r="J2149">
            <v>111.16</v>
          </cell>
          <cell r="K2149">
            <v>0</v>
          </cell>
          <cell r="L2149">
            <v>111.16</v>
          </cell>
        </row>
        <row r="2150">
          <cell r="E2150">
            <v>10959</v>
          </cell>
          <cell r="F2150" t="str">
            <v>Монитор HP 27er 68.58cm (27" )</v>
          </cell>
          <cell r="G2150">
            <v>2018</v>
          </cell>
          <cell r="H2150">
            <v>43123</v>
          </cell>
          <cell r="I2150" t="str">
            <v>Electronic equipment BSTP</v>
          </cell>
          <cell r="J2150">
            <v>81.08</v>
          </cell>
          <cell r="K2150">
            <v>0</v>
          </cell>
          <cell r="L2150">
            <v>81.08</v>
          </cell>
        </row>
        <row r="2151">
          <cell r="E2151">
            <v>10960</v>
          </cell>
          <cell r="F2151" t="str">
            <v>Монитор HP 27er 68.58cm (27" )</v>
          </cell>
          <cell r="G2151">
            <v>2018</v>
          </cell>
          <cell r="H2151">
            <v>43123</v>
          </cell>
          <cell r="I2151" t="str">
            <v>Electronic equipment BSTP</v>
          </cell>
          <cell r="J2151">
            <v>81.08</v>
          </cell>
          <cell r="K2151">
            <v>0</v>
          </cell>
          <cell r="L2151">
            <v>81.08</v>
          </cell>
        </row>
        <row r="2152">
          <cell r="E2152">
            <v>10961</v>
          </cell>
          <cell r="F2152" t="str">
            <v>Монитор HP 27er 68.58cm (27" )</v>
          </cell>
          <cell r="G2152">
            <v>2018</v>
          </cell>
          <cell r="H2152">
            <v>43123</v>
          </cell>
          <cell r="I2152" t="str">
            <v>Electronic equipment BSTP</v>
          </cell>
          <cell r="J2152">
            <v>81.08</v>
          </cell>
          <cell r="K2152">
            <v>0</v>
          </cell>
          <cell r="L2152">
            <v>81.08</v>
          </cell>
        </row>
        <row r="2153">
          <cell r="E2153">
            <v>10863</v>
          </cell>
          <cell r="F2153" t="str">
            <v>Монитор philips V-Line  21.50 1920х1080</v>
          </cell>
          <cell r="G2153">
            <v>2017</v>
          </cell>
          <cell r="H2153">
            <v>42759</v>
          </cell>
          <cell r="I2153" t="str">
            <v>Electronic equipment BSTP</v>
          </cell>
          <cell r="J2153">
            <v>34.369999999999997</v>
          </cell>
          <cell r="K2153">
            <v>0</v>
          </cell>
          <cell r="L2153">
            <v>34.369999999999997</v>
          </cell>
        </row>
        <row r="2154">
          <cell r="E2154">
            <v>10864</v>
          </cell>
          <cell r="F2154" t="str">
            <v>Монитор philips V-Line  21.50 1920х1080</v>
          </cell>
          <cell r="G2154">
            <v>2017</v>
          </cell>
          <cell r="H2154">
            <v>42759</v>
          </cell>
          <cell r="I2154" t="str">
            <v>Electronic equipment BSTP</v>
          </cell>
          <cell r="J2154">
            <v>34.369999999999997</v>
          </cell>
          <cell r="K2154">
            <v>0</v>
          </cell>
          <cell r="L2154">
            <v>34.369999999999997</v>
          </cell>
        </row>
        <row r="2155">
          <cell r="E2155">
            <v>10865</v>
          </cell>
          <cell r="F2155" t="str">
            <v>Моноблок ACER Aspire Z3-705/21.5intel corei3-5005u/4GB/500GB/HDD</v>
          </cell>
          <cell r="G2155">
            <v>2017</v>
          </cell>
          <cell r="H2155">
            <v>42759</v>
          </cell>
          <cell r="I2155" t="str">
            <v>Electronic equipment BSTP</v>
          </cell>
          <cell r="J2155">
            <v>122.21</v>
          </cell>
          <cell r="K2155">
            <v>0</v>
          </cell>
          <cell r="L2155">
            <v>122.21</v>
          </cell>
        </row>
        <row r="2156">
          <cell r="E2156">
            <v>10866</v>
          </cell>
          <cell r="F2156" t="str">
            <v>Моноблок ACER Aspire Z3-705/21.5intel corei3-5005u/4GB/500GB/HDD</v>
          </cell>
          <cell r="G2156">
            <v>2017</v>
          </cell>
          <cell r="H2156">
            <v>42759</v>
          </cell>
          <cell r="I2156" t="str">
            <v>Electronic equipment BSTP</v>
          </cell>
          <cell r="J2156">
            <v>122.21</v>
          </cell>
          <cell r="K2156">
            <v>0</v>
          </cell>
          <cell r="L2156">
            <v>122.21</v>
          </cell>
        </row>
        <row r="2157">
          <cell r="E2157">
            <v>10900</v>
          </cell>
          <cell r="F2157" t="str">
            <v>Моноблок ACER Aspire Z3-705/21.5intel corei3-5005u/4GB/500GB/HDD</v>
          </cell>
          <cell r="G2157">
            <v>2017</v>
          </cell>
          <cell r="H2157">
            <v>42831</v>
          </cell>
          <cell r="I2157" t="str">
            <v>Electronic equipment BSTP</v>
          </cell>
          <cell r="J2157">
            <v>138.32</v>
          </cell>
          <cell r="K2157">
            <v>0</v>
          </cell>
          <cell r="L2157">
            <v>138.32</v>
          </cell>
        </row>
        <row r="2158">
          <cell r="E2158">
            <v>10901</v>
          </cell>
          <cell r="F2158" t="str">
            <v>Моноблок ACER Aspire Z3-705/21.5intel corei3-5005u/4GB/500GB/HDD</v>
          </cell>
          <cell r="G2158">
            <v>2017</v>
          </cell>
          <cell r="H2158">
            <v>42831</v>
          </cell>
          <cell r="I2158" t="str">
            <v>Electronic equipment BSTP</v>
          </cell>
          <cell r="J2158">
            <v>138.32</v>
          </cell>
          <cell r="K2158" t="str">
            <v>Списание</v>
          </cell>
          <cell r="L2158">
            <v>0</v>
          </cell>
        </row>
        <row r="2159">
          <cell r="E2159">
            <v>10887</v>
          </cell>
          <cell r="F2159" t="str">
            <v>Моноблок HP ALL -in One PC INTEL CELERON j3060 (Тбилис/офис)</v>
          </cell>
          <cell r="G2159">
            <v>2017</v>
          </cell>
          <cell r="H2159">
            <v>42824</v>
          </cell>
          <cell r="I2159" t="str">
            <v>Electronic equipment BSTP</v>
          </cell>
          <cell r="J2159">
            <v>74.709999999999994</v>
          </cell>
          <cell r="K2159">
            <v>0</v>
          </cell>
          <cell r="L2159">
            <v>74.709999999999994</v>
          </cell>
        </row>
        <row r="2160">
          <cell r="E2160">
            <v>10965</v>
          </cell>
          <cell r="F2160" t="str">
            <v>Моноблок HP Compaq /HP Pavilion All-inOne 24 17-7700T. 8GB ITB. Free Doss, DVD+RW NVIDIA GT930MX 2GB</v>
          </cell>
          <cell r="G2160">
            <v>2018</v>
          </cell>
          <cell r="H2160">
            <v>43123</v>
          </cell>
          <cell r="I2160" t="str">
            <v>Electronic equipment BSTP</v>
          </cell>
          <cell r="J2160">
            <v>224.6</v>
          </cell>
          <cell r="K2160">
            <v>0</v>
          </cell>
          <cell r="L2160">
            <v>224.6</v>
          </cell>
        </row>
        <row r="2161">
          <cell r="E2161">
            <v>10912</v>
          </cell>
          <cell r="F2161" t="str">
            <v>Моноблок Lenovo C560 23TouchI3 4130T 2.9GHz 4GB NVidia GT705M 2GB</v>
          </cell>
          <cell r="G2161">
            <v>2017</v>
          </cell>
          <cell r="H2161">
            <v>42886</v>
          </cell>
          <cell r="I2161" t="str">
            <v>Electronic equipment BSTP</v>
          </cell>
          <cell r="J2161">
            <v>157.51</v>
          </cell>
          <cell r="K2161" t="str">
            <v>Списание</v>
          </cell>
          <cell r="L2161">
            <v>0</v>
          </cell>
        </row>
        <row r="2162">
          <cell r="E2162">
            <v>10913</v>
          </cell>
          <cell r="F2162" t="str">
            <v>Моноблок Lenovo C560 23TouchI3 4130T 2.9GHz 4GB NVidia GT705M 2GB</v>
          </cell>
          <cell r="G2162">
            <v>2017</v>
          </cell>
          <cell r="H2162">
            <v>42886</v>
          </cell>
          <cell r="I2162" t="str">
            <v>Electronic equipment BSTP</v>
          </cell>
          <cell r="J2162">
            <v>157.51</v>
          </cell>
          <cell r="K2162">
            <v>0</v>
          </cell>
          <cell r="L2162">
            <v>157.51</v>
          </cell>
        </row>
        <row r="2163">
          <cell r="E2163">
            <v>10914</v>
          </cell>
          <cell r="F2163" t="str">
            <v>Моноблок Lenovo C560 23TouchI3 4130T 2.9GHz 4GB NVidia GT705M 2GB</v>
          </cell>
          <cell r="G2163">
            <v>2017</v>
          </cell>
          <cell r="H2163">
            <v>42886</v>
          </cell>
          <cell r="I2163" t="str">
            <v>Electronic equipment BSTP</v>
          </cell>
          <cell r="J2163">
            <v>157.51</v>
          </cell>
          <cell r="K2163">
            <v>0</v>
          </cell>
          <cell r="L2163">
            <v>157.51</v>
          </cell>
        </row>
        <row r="2164">
          <cell r="E2164">
            <v>10955</v>
          </cell>
          <cell r="F2164" t="str">
            <v>Ноутбук - HP Spectre x360/17-855OU/16GB/512GB SSD/UMA/TOUCH/13.3FHD/W10H/NOPODD/lyr</v>
          </cell>
          <cell r="G2164">
            <v>2018</v>
          </cell>
          <cell r="H2164">
            <v>43123</v>
          </cell>
          <cell r="I2164" t="str">
            <v>Electronic equipment BSTP</v>
          </cell>
          <cell r="J2164">
            <v>572.73</v>
          </cell>
          <cell r="K2164">
            <v>0</v>
          </cell>
          <cell r="L2164">
            <v>572.73</v>
          </cell>
        </row>
        <row r="2165">
          <cell r="E2165">
            <v>10957</v>
          </cell>
          <cell r="F2165" t="str">
            <v>Ноутбук - HP Spectre x360/17-855OU/16GB/512GB SSD/UMA/TOUCH/13.3FHD/W10H/NOPODD/lyr</v>
          </cell>
          <cell r="G2165">
            <v>2018</v>
          </cell>
          <cell r="H2165">
            <v>43123</v>
          </cell>
          <cell r="I2165" t="str">
            <v>Electronic equipment BSTP</v>
          </cell>
          <cell r="J2165">
            <v>572.73</v>
          </cell>
          <cell r="K2165">
            <v>0</v>
          </cell>
          <cell r="L2165">
            <v>572.73</v>
          </cell>
        </row>
        <row r="2166">
          <cell r="E2166">
            <v>10958</v>
          </cell>
          <cell r="F2166" t="str">
            <v>Ноутбук - HP Spectre x360/17-855OU/16GB/512GB SSD/UMA/TOUCH/13.3FHD/W10H/NOPODD/lyr</v>
          </cell>
          <cell r="G2166">
            <v>2018</v>
          </cell>
          <cell r="H2166">
            <v>43123</v>
          </cell>
          <cell r="I2166" t="str">
            <v>Electronic equipment BSTP</v>
          </cell>
          <cell r="J2166">
            <v>572.74</v>
          </cell>
          <cell r="K2166">
            <v>0</v>
          </cell>
          <cell r="L2166">
            <v>572.74</v>
          </cell>
        </row>
        <row r="2167">
          <cell r="E2167">
            <v>10890</v>
          </cell>
          <cell r="F2167" t="str">
            <v>Ноутбук - Lenovo Idea Pad110-15IBP15.6HD TN GL ( тбилис/офис)</v>
          </cell>
          <cell r="G2167">
            <v>2017</v>
          </cell>
          <cell r="H2167">
            <v>42824</v>
          </cell>
          <cell r="I2167" t="str">
            <v>Electronic equipment BSTP</v>
          </cell>
          <cell r="J2167">
            <v>55.16</v>
          </cell>
          <cell r="K2167">
            <v>0</v>
          </cell>
          <cell r="L2167">
            <v>55.16</v>
          </cell>
        </row>
        <row r="2168">
          <cell r="E2168">
            <v>10898</v>
          </cell>
          <cell r="F2168" t="str">
            <v>Ноутбук ASUS book Chi 12.5 -Inch T300</v>
          </cell>
          <cell r="G2168">
            <v>2017</v>
          </cell>
          <cell r="H2168">
            <v>42829</v>
          </cell>
          <cell r="I2168" t="str">
            <v>Electronic equipment BSTP</v>
          </cell>
          <cell r="J2168">
            <v>106.26</v>
          </cell>
          <cell r="K2168">
            <v>0</v>
          </cell>
          <cell r="L2168">
            <v>106.26</v>
          </cell>
        </row>
        <row r="2169">
          <cell r="E2169">
            <v>10899</v>
          </cell>
          <cell r="F2169" t="str">
            <v>Ноутбук ASUS book Chi 12.5 -Inch T300</v>
          </cell>
          <cell r="G2169">
            <v>2017</v>
          </cell>
          <cell r="H2169">
            <v>42829</v>
          </cell>
          <cell r="I2169" t="str">
            <v>Electronic equipment BSTP</v>
          </cell>
          <cell r="J2169">
            <v>106.26</v>
          </cell>
          <cell r="K2169">
            <v>0</v>
          </cell>
          <cell r="L2169">
            <v>106.26</v>
          </cell>
        </row>
        <row r="2170">
          <cell r="E2170">
            <v>10995</v>
          </cell>
          <cell r="F2170" t="str">
            <v>Ноутбук HP Spectre 13-v 102ur(Y7X97EA) black Gold</v>
          </cell>
          <cell r="G2170">
            <v>2018</v>
          </cell>
          <cell r="H2170">
            <v>43343</v>
          </cell>
          <cell r="I2170" t="str">
            <v>Electronic equipment BSTP</v>
          </cell>
          <cell r="J2170">
            <v>495.96</v>
          </cell>
          <cell r="K2170">
            <v>0</v>
          </cell>
          <cell r="L2170">
            <v>495.96</v>
          </cell>
        </row>
        <row r="2171">
          <cell r="E2171">
            <v>10999</v>
          </cell>
          <cell r="F2171" t="str">
            <v>Ноутбук Yoga520-Lenovo 14 FHD Touch.15 7200 4GB 256 GB SSD</v>
          </cell>
          <cell r="G2171">
            <v>2018</v>
          </cell>
          <cell r="H2171">
            <v>43350</v>
          </cell>
          <cell r="I2171" t="str">
            <v>Electronic equipment BSTP</v>
          </cell>
          <cell r="J2171">
            <v>296.61</v>
          </cell>
          <cell r="K2171">
            <v>0</v>
          </cell>
          <cell r="L2171">
            <v>296.61</v>
          </cell>
        </row>
        <row r="2172">
          <cell r="E2172">
            <v>10892</v>
          </cell>
          <cell r="F2172" t="str">
            <v>Персональный компьютер DELL Inspiron24model3459ALO/210-AFDU-241871046 (Тбилис/офис)</v>
          </cell>
          <cell r="G2172">
            <v>2017</v>
          </cell>
          <cell r="H2172">
            <v>42824</v>
          </cell>
          <cell r="I2172" t="str">
            <v>Electronic equipment BSTP</v>
          </cell>
          <cell r="J2172">
            <v>147.56</v>
          </cell>
          <cell r="K2172">
            <v>0</v>
          </cell>
          <cell r="L2172">
            <v>147.56</v>
          </cell>
        </row>
        <row r="2173">
          <cell r="E2173">
            <v>10888</v>
          </cell>
          <cell r="F2173" t="str">
            <v>Принтер  HP Laserjet Pro MFP (Тбилис/офис)</v>
          </cell>
          <cell r="G2173">
            <v>2017</v>
          </cell>
          <cell r="H2173">
            <v>42824</v>
          </cell>
          <cell r="I2173" t="str">
            <v>Electronic equipment BSTP</v>
          </cell>
          <cell r="J2173">
            <v>34.42</v>
          </cell>
          <cell r="K2173">
            <v>0</v>
          </cell>
          <cell r="L2173">
            <v>34.42</v>
          </cell>
        </row>
        <row r="2174">
          <cell r="E2174">
            <v>10997</v>
          </cell>
          <cell r="F2174" t="str">
            <v>Принтер Epson L312</v>
          </cell>
          <cell r="G2174">
            <v>2018</v>
          </cell>
          <cell r="H2174">
            <v>43350</v>
          </cell>
          <cell r="I2174" t="str">
            <v>Electronic equipment BSTP</v>
          </cell>
          <cell r="J2174">
            <v>101.21</v>
          </cell>
          <cell r="K2174">
            <v>0</v>
          </cell>
          <cell r="L2174">
            <v>101.21</v>
          </cell>
        </row>
        <row r="2175">
          <cell r="E2175">
            <v>10998</v>
          </cell>
          <cell r="F2175" t="str">
            <v>Принтер Epson L312</v>
          </cell>
          <cell r="G2175">
            <v>2018</v>
          </cell>
          <cell r="H2175">
            <v>43350</v>
          </cell>
          <cell r="I2175" t="str">
            <v>Electronic equipment BSTP</v>
          </cell>
          <cell r="J2175">
            <v>101.21</v>
          </cell>
          <cell r="K2175">
            <v>0</v>
          </cell>
          <cell r="L2175">
            <v>101.21</v>
          </cell>
        </row>
        <row r="2176">
          <cell r="E2176">
            <v>10963</v>
          </cell>
          <cell r="F2176" t="str">
            <v>Принтер Epson L312</v>
          </cell>
          <cell r="G2176">
            <v>2018</v>
          </cell>
          <cell r="H2176">
            <v>43123</v>
          </cell>
          <cell r="I2176" t="str">
            <v>Electronic equipment BSTP</v>
          </cell>
          <cell r="J2176">
            <v>67.5</v>
          </cell>
          <cell r="K2176">
            <v>0</v>
          </cell>
          <cell r="L2176">
            <v>67.5</v>
          </cell>
        </row>
        <row r="2177">
          <cell r="E2177">
            <v>10962</v>
          </cell>
          <cell r="F2177" t="str">
            <v>Принтер LazerJet Pro MEP M227sdn Printer</v>
          </cell>
          <cell r="G2177">
            <v>2018</v>
          </cell>
          <cell r="H2177">
            <v>43123</v>
          </cell>
          <cell r="I2177" t="str">
            <v>Electronic equipment BSTP</v>
          </cell>
          <cell r="J2177">
            <v>92.01</v>
          </cell>
          <cell r="K2177">
            <v>0</v>
          </cell>
          <cell r="L2177">
            <v>92.01</v>
          </cell>
        </row>
        <row r="2178">
          <cell r="E2178">
            <v>10889</v>
          </cell>
          <cell r="F2178" t="str">
            <v>Проектор hama 18783 + Nec V302H ( комплект) (Тбилис/офис)</v>
          </cell>
          <cell r="G2178">
            <v>2017</v>
          </cell>
          <cell r="H2178">
            <v>42824</v>
          </cell>
          <cell r="I2178" t="str">
            <v>Electronic equipment BSTP</v>
          </cell>
          <cell r="J2178">
            <v>0</v>
          </cell>
          <cell r="K2178">
            <v>0</v>
          </cell>
          <cell r="L2178">
            <v>0</v>
          </cell>
        </row>
        <row r="2179">
          <cell r="E2179">
            <v>10893</v>
          </cell>
          <cell r="F2179" t="str">
            <v>Свитч j9663A HPE 1410 24</v>
          </cell>
          <cell r="G2179">
            <v>2017</v>
          </cell>
          <cell r="H2179">
            <v>42824</v>
          </cell>
          <cell r="I2179" t="str">
            <v>Electronic equipment BSTP</v>
          </cell>
          <cell r="J2179">
            <v>27.11</v>
          </cell>
          <cell r="K2179">
            <v>0</v>
          </cell>
          <cell r="L2179">
            <v>27.11</v>
          </cell>
        </row>
        <row r="2180">
          <cell r="E2180">
            <v>10966</v>
          </cell>
          <cell r="F2180" t="str">
            <v>Сервер 338-BJCZ 42750 GE DELL PowerEdge R530 IxXeon E5 2620v4 2.1GHz 16GB(16GBRDIMMs2400MHz)8x3.5ITB</v>
          </cell>
          <cell r="G2180">
            <v>2018</v>
          </cell>
          <cell r="H2180">
            <v>43123</v>
          </cell>
          <cell r="I2180" t="str">
            <v>Electronic equipment BSTP</v>
          </cell>
          <cell r="J2180">
            <v>4102.3100000000004</v>
          </cell>
          <cell r="K2180">
            <v>0</v>
          </cell>
          <cell r="L2180">
            <v>4102.3100000000004</v>
          </cell>
        </row>
        <row r="2181">
          <cell r="E2181">
            <v>10967</v>
          </cell>
          <cell r="F2181" t="str">
            <v>Сервер 338-BJCZ 42750 GE DELL PowerEdge R530 IxXeon E5 2620v4 2.1GHz 16GB(16GBRDIMMs2400MHz)8x3.5ITB</v>
          </cell>
          <cell r="G2181">
            <v>2018</v>
          </cell>
          <cell r="H2181">
            <v>43123</v>
          </cell>
          <cell r="I2181" t="str">
            <v>Electronic equipment BSTP</v>
          </cell>
          <cell r="J2181">
            <v>1867.21</v>
          </cell>
          <cell r="K2181">
            <v>0</v>
          </cell>
          <cell r="L2181">
            <v>1867.21</v>
          </cell>
        </row>
        <row r="2182">
          <cell r="E2182">
            <v>10869</v>
          </cell>
          <cell r="F2182" t="str">
            <v>Система " Daily Ships Positions and IS " WIFE</v>
          </cell>
          <cell r="G2182">
            <v>2017</v>
          </cell>
          <cell r="H2182">
            <v>42766</v>
          </cell>
          <cell r="I2182" t="str">
            <v>Electronic equipment BSTP</v>
          </cell>
          <cell r="J2182">
            <v>1469.1</v>
          </cell>
          <cell r="K2182">
            <v>0</v>
          </cell>
          <cell r="L2182">
            <v>1469.1</v>
          </cell>
        </row>
        <row r="2183">
          <cell r="E2183">
            <v>10891</v>
          </cell>
          <cell r="F2183" t="str">
            <v>Точка доступа Wifi Access Point  ( Тбилис/офис)</v>
          </cell>
          <cell r="G2183">
            <v>2017</v>
          </cell>
          <cell r="H2183">
            <v>42824</v>
          </cell>
          <cell r="I2183" t="str">
            <v>Office equipment BSTP</v>
          </cell>
          <cell r="J2183">
            <v>27.83</v>
          </cell>
          <cell r="K2183">
            <v>0</v>
          </cell>
          <cell r="L2183">
            <v>27.83</v>
          </cell>
        </row>
        <row r="2184">
          <cell r="E2184">
            <v>10949</v>
          </cell>
          <cell r="F2184" t="str">
            <v>Диван  и 2 кресла</v>
          </cell>
          <cell r="G2184">
            <v>2017</v>
          </cell>
          <cell r="H2184">
            <v>43060</v>
          </cell>
          <cell r="I2184" t="str">
            <v>Furniture BSTP</v>
          </cell>
          <cell r="J2184">
            <v>33.74</v>
          </cell>
          <cell r="K2184">
            <v>0</v>
          </cell>
          <cell r="L2184">
            <v>33.74</v>
          </cell>
        </row>
        <row r="2185">
          <cell r="E2185">
            <v>10983</v>
          </cell>
          <cell r="F2185" t="str">
            <v>Диван 3 местный</v>
          </cell>
          <cell r="G2185">
            <v>2018</v>
          </cell>
          <cell r="H2185">
            <v>43137</v>
          </cell>
          <cell r="I2185" t="str">
            <v>Furniture BSTP</v>
          </cell>
          <cell r="J2185">
            <v>65.92</v>
          </cell>
          <cell r="K2185">
            <v>0</v>
          </cell>
          <cell r="L2185">
            <v>65.92</v>
          </cell>
        </row>
        <row r="2186">
          <cell r="E2186">
            <v>10984</v>
          </cell>
          <cell r="F2186" t="str">
            <v>Диван 3 местный</v>
          </cell>
          <cell r="G2186">
            <v>2018</v>
          </cell>
          <cell r="H2186">
            <v>43137</v>
          </cell>
          <cell r="I2186" t="str">
            <v>Furniture BSTP</v>
          </cell>
          <cell r="J2186">
            <v>65.92</v>
          </cell>
          <cell r="K2186">
            <v>0</v>
          </cell>
          <cell r="L2186">
            <v>65.92</v>
          </cell>
        </row>
        <row r="2187">
          <cell r="E2187">
            <v>10903</v>
          </cell>
          <cell r="F2187" t="str">
            <v>Кресло офисное</v>
          </cell>
          <cell r="G2187">
            <v>2017</v>
          </cell>
          <cell r="H2187">
            <v>42829</v>
          </cell>
          <cell r="I2187" t="str">
            <v>Furniture BSTP</v>
          </cell>
          <cell r="J2187">
            <v>15.98</v>
          </cell>
          <cell r="K2187">
            <v>0</v>
          </cell>
          <cell r="L2187">
            <v>15.98</v>
          </cell>
        </row>
        <row r="2188">
          <cell r="E2188">
            <v>10904</v>
          </cell>
          <cell r="F2188" t="str">
            <v>Кресло с кожанным покрытием</v>
          </cell>
          <cell r="G2188">
            <v>2017</v>
          </cell>
          <cell r="H2188">
            <v>42860</v>
          </cell>
          <cell r="I2188" t="str">
            <v>Furniture BSTP</v>
          </cell>
          <cell r="J2188">
            <v>20.04</v>
          </cell>
          <cell r="K2188">
            <v>0</v>
          </cell>
          <cell r="L2188">
            <v>20.04</v>
          </cell>
        </row>
        <row r="2189">
          <cell r="E2189">
            <v>10905</v>
          </cell>
          <cell r="F2189" t="str">
            <v>Кресло с кожанным покрытием</v>
          </cell>
          <cell r="G2189">
            <v>2017</v>
          </cell>
          <cell r="H2189">
            <v>42860</v>
          </cell>
          <cell r="I2189" t="str">
            <v>Furniture BSTP</v>
          </cell>
          <cell r="J2189">
            <v>20.04</v>
          </cell>
          <cell r="K2189">
            <v>0</v>
          </cell>
          <cell r="L2189">
            <v>20.04</v>
          </cell>
        </row>
        <row r="2190">
          <cell r="E2190">
            <v>10906</v>
          </cell>
          <cell r="F2190" t="str">
            <v>Кресло с кожанным покрытием</v>
          </cell>
          <cell r="G2190">
            <v>2017</v>
          </cell>
          <cell r="H2190">
            <v>42860</v>
          </cell>
          <cell r="I2190" t="str">
            <v>Furniture BSTP</v>
          </cell>
          <cell r="J2190">
            <v>20.04</v>
          </cell>
          <cell r="K2190">
            <v>0</v>
          </cell>
          <cell r="L2190">
            <v>20.04</v>
          </cell>
        </row>
        <row r="2191">
          <cell r="E2191">
            <v>10907</v>
          </cell>
          <cell r="F2191" t="str">
            <v>Кресло с кожанным покрытием</v>
          </cell>
          <cell r="G2191">
            <v>2017</v>
          </cell>
          <cell r="H2191">
            <v>42860</v>
          </cell>
          <cell r="I2191" t="str">
            <v>Furniture BSTP</v>
          </cell>
          <cell r="J2191">
            <v>20.04</v>
          </cell>
          <cell r="K2191">
            <v>0</v>
          </cell>
          <cell r="L2191">
            <v>20.04</v>
          </cell>
        </row>
        <row r="2192">
          <cell r="E2192">
            <v>10908</v>
          </cell>
          <cell r="F2192" t="str">
            <v>Кресло с сетчатым покрытием</v>
          </cell>
          <cell r="G2192">
            <v>2017</v>
          </cell>
          <cell r="H2192">
            <v>42860</v>
          </cell>
          <cell r="I2192" t="str">
            <v>Furniture BSTP</v>
          </cell>
          <cell r="J2192">
            <v>62.9</v>
          </cell>
          <cell r="K2192">
            <v>0</v>
          </cell>
          <cell r="L2192">
            <v>62.9</v>
          </cell>
        </row>
        <row r="2193">
          <cell r="E2193">
            <v>10909</v>
          </cell>
          <cell r="F2193" t="str">
            <v>Кресло с сетчатым покрытием</v>
          </cell>
          <cell r="G2193">
            <v>2017</v>
          </cell>
          <cell r="H2193">
            <v>42860</v>
          </cell>
          <cell r="I2193" t="str">
            <v>Furniture BSTP</v>
          </cell>
          <cell r="J2193">
            <v>62.9</v>
          </cell>
          <cell r="K2193">
            <v>0</v>
          </cell>
          <cell r="L2193">
            <v>62.9</v>
          </cell>
        </row>
        <row r="2194">
          <cell r="E2194">
            <v>10944</v>
          </cell>
          <cell r="F2194" t="str">
            <v>Офисный стул</v>
          </cell>
          <cell r="G2194">
            <v>2017</v>
          </cell>
          <cell r="H2194">
            <v>43048</v>
          </cell>
          <cell r="I2194" t="str">
            <v>Furniture BSTP</v>
          </cell>
          <cell r="J2194">
            <v>17.510000000000002</v>
          </cell>
          <cell r="K2194">
            <v>0</v>
          </cell>
          <cell r="L2194">
            <v>17.510000000000002</v>
          </cell>
        </row>
        <row r="2195">
          <cell r="E2195">
            <v>10945</v>
          </cell>
          <cell r="F2195" t="str">
            <v>офисный стул</v>
          </cell>
          <cell r="G2195">
            <v>2017</v>
          </cell>
          <cell r="H2195">
            <v>43048</v>
          </cell>
          <cell r="I2195" t="str">
            <v>Furniture BSTP</v>
          </cell>
          <cell r="J2195">
            <v>17.510000000000002</v>
          </cell>
          <cell r="K2195">
            <v>0</v>
          </cell>
          <cell r="L2195">
            <v>17.510000000000002</v>
          </cell>
        </row>
        <row r="2196">
          <cell r="E2196">
            <v>10946</v>
          </cell>
          <cell r="F2196" t="str">
            <v>офисный стул</v>
          </cell>
          <cell r="G2196">
            <v>2017</v>
          </cell>
          <cell r="H2196">
            <v>43048</v>
          </cell>
          <cell r="I2196" t="str">
            <v>Furniture BSTP</v>
          </cell>
          <cell r="J2196">
            <v>17.510000000000002</v>
          </cell>
          <cell r="K2196">
            <v>0</v>
          </cell>
          <cell r="L2196">
            <v>17.510000000000002</v>
          </cell>
        </row>
        <row r="2197">
          <cell r="E2197">
            <v>11005</v>
          </cell>
          <cell r="F2197" t="str">
            <v>Боковой захват для труб груз-стью 5т</v>
          </cell>
          <cell r="G2197">
            <v>2018</v>
          </cell>
          <cell r="H2197">
            <v>43452</v>
          </cell>
          <cell r="I2197" t="str">
            <v>Machinery &amp; Equipment BSTP</v>
          </cell>
          <cell r="J2197">
            <v>449.1512473875527</v>
          </cell>
          <cell r="K2197">
            <v>0</v>
          </cell>
          <cell r="L2197">
            <v>449.1512473875527</v>
          </cell>
        </row>
        <row r="2198">
          <cell r="E2198">
            <v>11006</v>
          </cell>
          <cell r="F2198" t="str">
            <v>Боковой захват для труб груз-стью 5т</v>
          </cell>
          <cell r="G2198">
            <v>2018</v>
          </cell>
          <cell r="H2198">
            <v>43452</v>
          </cell>
          <cell r="I2198" t="str">
            <v>Machinery &amp; Equipment BSTP</v>
          </cell>
          <cell r="J2198">
            <v>449.1512473875527</v>
          </cell>
          <cell r="K2198">
            <v>0</v>
          </cell>
          <cell r="L2198">
            <v>449.1512473875527</v>
          </cell>
        </row>
        <row r="2199">
          <cell r="E2199">
            <v>11007</v>
          </cell>
          <cell r="F2199" t="str">
            <v>Боковой захват для труб груз-стью 5т</v>
          </cell>
          <cell r="G2199">
            <v>2018</v>
          </cell>
          <cell r="H2199">
            <v>43452</v>
          </cell>
          <cell r="I2199" t="str">
            <v>Machinery &amp; Equipment BSTP</v>
          </cell>
          <cell r="J2199">
            <v>449.1512473875527</v>
          </cell>
          <cell r="K2199">
            <v>0</v>
          </cell>
          <cell r="L2199">
            <v>449.1512473875527</v>
          </cell>
        </row>
        <row r="2200">
          <cell r="E2200">
            <v>11008</v>
          </cell>
          <cell r="F2200" t="str">
            <v>Боковой захват для труб груз-стью 5т</v>
          </cell>
          <cell r="G2200">
            <v>2018</v>
          </cell>
          <cell r="H2200">
            <v>43452</v>
          </cell>
          <cell r="I2200" t="str">
            <v>Machinery &amp; Equipment BSTP</v>
          </cell>
          <cell r="J2200">
            <v>449.1512473875527</v>
          </cell>
          <cell r="K2200">
            <v>0</v>
          </cell>
          <cell r="L2200">
            <v>449.1512473875527</v>
          </cell>
        </row>
        <row r="2201">
          <cell r="E2201">
            <v>11009</v>
          </cell>
          <cell r="F2201" t="str">
            <v>Боковой захват для труб груз-стью 5т</v>
          </cell>
          <cell r="G2201">
            <v>2018</v>
          </cell>
          <cell r="H2201">
            <v>43452</v>
          </cell>
          <cell r="I2201" t="str">
            <v>Machinery &amp; Equipment BSTP</v>
          </cell>
          <cell r="J2201">
            <v>449.1512473875527</v>
          </cell>
          <cell r="K2201">
            <v>0</v>
          </cell>
          <cell r="L2201">
            <v>449.1512473875527</v>
          </cell>
        </row>
        <row r="2202">
          <cell r="E2202">
            <v>11010</v>
          </cell>
          <cell r="F2202" t="str">
            <v>Боковой захват для труб груз-стью 5т</v>
          </cell>
          <cell r="G2202">
            <v>2018</v>
          </cell>
          <cell r="H2202">
            <v>43452</v>
          </cell>
          <cell r="I2202" t="str">
            <v>Machinery &amp; Equipment BSTP</v>
          </cell>
          <cell r="J2202">
            <v>449.1512473875527</v>
          </cell>
          <cell r="K2202">
            <v>0</v>
          </cell>
          <cell r="L2202">
            <v>449.1512473875527</v>
          </cell>
        </row>
        <row r="2203">
          <cell r="E2203">
            <v>10987</v>
          </cell>
          <cell r="F2203" t="str">
            <v>ГЗП 1500 кг (марка NETLIFT)</v>
          </cell>
          <cell r="G2203">
            <v>2018</v>
          </cell>
          <cell r="H2203">
            <v>43220</v>
          </cell>
          <cell r="I2203" t="str">
            <v>Machinery &amp; Equipment BSTP</v>
          </cell>
          <cell r="J2203">
            <v>3359.862243126915</v>
          </cell>
          <cell r="K2203">
            <v>0</v>
          </cell>
          <cell r="L2203">
            <v>3359.862243126915</v>
          </cell>
        </row>
        <row r="2204">
          <cell r="E2204">
            <v>10985</v>
          </cell>
          <cell r="F2204" t="str">
            <v>ГЗП 1500 кг (марка NETLIFT)</v>
          </cell>
          <cell r="G2204">
            <v>2018</v>
          </cell>
          <cell r="H2204">
            <v>43220</v>
          </cell>
          <cell r="I2204" t="str">
            <v>Machinery &amp; Equipment BSTP</v>
          </cell>
          <cell r="J2204">
            <v>3359.862243126915</v>
          </cell>
          <cell r="K2204">
            <v>0</v>
          </cell>
          <cell r="L2204">
            <v>3359.862243126915</v>
          </cell>
        </row>
        <row r="2205">
          <cell r="E2205">
            <v>10986</v>
          </cell>
          <cell r="F2205" t="str">
            <v>ГЗП 1500 кг (марка NETLIFT)</v>
          </cell>
          <cell r="G2205">
            <v>2018</v>
          </cell>
          <cell r="H2205">
            <v>43220</v>
          </cell>
          <cell r="I2205" t="str">
            <v>Machinery &amp; Equipment BSTP</v>
          </cell>
          <cell r="J2205">
            <v>3359.862243126915</v>
          </cell>
          <cell r="K2205">
            <v>0</v>
          </cell>
          <cell r="L2205">
            <v>3359.862243126915</v>
          </cell>
        </row>
        <row r="2206">
          <cell r="E2206">
            <v>11027</v>
          </cell>
          <cell r="F2206" t="str">
            <v>Грейфер 4канатный ( модели 6459, типа 16-Т2-П-Пр )</v>
          </cell>
          <cell r="G2206">
            <v>2019</v>
          </cell>
          <cell r="H2206">
            <v>43586</v>
          </cell>
          <cell r="I2206" t="str">
            <v>Machinery &amp; Equipment BSTP</v>
          </cell>
          <cell r="J2206">
            <v>39324.604680821576</v>
          </cell>
          <cell r="K2206">
            <v>0</v>
          </cell>
          <cell r="L2206">
            <v>39324.604680821576</v>
          </cell>
        </row>
        <row r="2207">
          <cell r="E2207">
            <v>10859</v>
          </cell>
          <cell r="F2207" t="str">
            <v>Грейфер четырехканатный Модель1900-К</v>
          </cell>
          <cell r="G2207">
            <v>2017</v>
          </cell>
          <cell r="H2207">
            <v>42755</v>
          </cell>
          <cell r="I2207" t="str">
            <v>Machinery &amp; Equipment BSTP</v>
          </cell>
          <cell r="J2207">
            <v>32229.627331346495</v>
          </cell>
          <cell r="K2207">
            <v>0</v>
          </cell>
          <cell r="L2207">
            <v>32229.627331346495</v>
          </cell>
        </row>
        <row r="2208">
          <cell r="E2208">
            <v>10860</v>
          </cell>
          <cell r="F2208" t="str">
            <v>Грейфер четырехканатный Модель1900-К</v>
          </cell>
          <cell r="G2208">
            <v>2017</v>
          </cell>
          <cell r="H2208">
            <v>42755</v>
          </cell>
          <cell r="I2208" t="str">
            <v>Machinery &amp; Equipment BSTP</v>
          </cell>
          <cell r="J2208">
            <v>32229.627331346495</v>
          </cell>
          <cell r="K2208">
            <v>0</v>
          </cell>
          <cell r="L2208">
            <v>32229.627331346495</v>
          </cell>
        </row>
        <row r="2209">
          <cell r="E2209">
            <v>11001</v>
          </cell>
          <cell r="F2209" t="str">
            <v>Грузавая траверса грузоподъемностью 15т</v>
          </cell>
          <cell r="G2209">
            <v>2018</v>
          </cell>
          <cell r="H2209">
            <v>43405</v>
          </cell>
          <cell r="I2209" t="str">
            <v>Machinery &amp; Equipment BSTP</v>
          </cell>
          <cell r="J2209">
            <v>4061.5316040736971</v>
          </cell>
          <cell r="K2209">
            <v>0</v>
          </cell>
          <cell r="L2209">
            <v>4061.5316040736971</v>
          </cell>
        </row>
        <row r="2210">
          <cell r="E2210">
            <v>11002</v>
          </cell>
          <cell r="F2210" t="str">
            <v>Грузавая траверса грузоподъемностью 15т</v>
          </cell>
          <cell r="G2210">
            <v>2018</v>
          </cell>
          <cell r="H2210">
            <v>43405</v>
          </cell>
          <cell r="I2210" t="str">
            <v>Machinery &amp; Equipment BSTP</v>
          </cell>
          <cell r="J2210">
            <v>4061.5316040736971</v>
          </cell>
          <cell r="K2210">
            <v>0</v>
          </cell>
          <cell r="L2210">
            <v>4061.5316040736971</v>
          </cell>
        </row>
        <row r="2211">
          <cell r="E2211">
            <v>10918</v>
          </cell>
          <cell r="F2211" t="str">
            <v>Грузовая сетка гр/п 3т</v>
          </cell>
          <cell r="G2211">
            <v>2017</v>
          </cell>
          <cell r="H2211">
            <v>42947</v>
          </cell>
          <cell r="I2211" t="str">
            <v>Machinery &amp; Equipment BSTP</v>
          </cell>
          <cell r="J2211">
            <v>2331.1689918874577</v>
          </cell>
          <cell r="K2211">
            <v>0</v>
          </cell>
          <cell r="L2211">
            <v>2331.1689918874577</v>
          </cell>
        </row>
        <row r="2212">
          <cell r="E2212">
            <v>11013</v>
          </cell>
          <cell r="F2212" t="str">
            <v>Грузовая траверса гр/п 6т</v>
          </cell>
          <cell r="G2212">
            <v>2018</v>
          </cell>
          <cell r="H2212">
            <v>43465</v>
          </cell>
          <cell r="I2212" t="str">
            <v>Machinery &amp; Equipment BSTP</v>
          </cell>
          <cell r="J2212">
            <v>1535.659612410793</v>
          </cell>
          <cell r="K2212">
            <v>0</v>
          </cell>
          <cell r="L2212">
            <v>1535.659612410793</v>
          </cell>
        </row>
        <row r="2213">
          <cell r="E2213">
            <v>11014</v>
          </cell>
          <cell r="F2213" t="str">
            <v>Грузовая траверса гр/п 6т</v>
          </cell>
          <cell r="G2213">
            <v>2018</v>
          </cell>
          <cell r="H2213">
            <v>43465</v>
          </cell>
          <cell r="I2213" t="str">
            <v>Machinery &amp; Equipment BSTP</v>
          </cell>
          <cell r="J2213">
            <v>1535.659612410793</v>
          </cell>
          <cell r="K2213">
            <v>0</v>
          </cell>
          <cell r="L2213">
            <v>1535.659612410793</v>
          </cell>
        </row>
        <row r="2214">
          <cell r="E2214">
            <v>11015</v>
          </cell>
          <cell r="F2214" t="str">
            <v>Грузовая траверса гр/п 6т</v>
          </cell>
          <cell r="G2214">
            <v>2018</v>
          </cell>
          <cell r="H2214">
            <v>43465</v>
          </cell>
          <cell r="I2214" t="str">
            <v>Machinery &amp; Equipment BSTP</v>
          </cell>
          <cell r="J2214">
            <v>1535.659612410793</v>
          </cell>
          <cell r="K2214">
            <v>0</v>
          </cell>
          <cell r="L2214">
            <v>1535.659612410793</v>
          </cell>
        </row>
        <row r="2215">
          <cell r="E2215">
            <v>11016</v>
          </cell>
          <cell r="F2215" t="str">
            <v>Грузовая траверса гр/п 6т</v>
          </cell>
          <cell r="G2215">
            <v>2018</v>
          </cell>
          <cell r="H2215">
            <v>43465</v>
          </cell>
          <cell r="I2215" t="str">
            <v>Machinery &amp; Equipment BSTP</v>
          </cell>
          <cell r="J2215">
            <v>1535.659612410793</v>
          </cell>
          <cell r="K2215">
            <v>0</v>
          </cell>
          <cell r="L2215">
            <v>1535.659612410793</v>
          </cell>
        </row>
        <row r="2216">
          <cell r="E2216">
            <v>11011</v>
          </cell>
          <cell r="F2216" t="str">
            <v>Грузовая траверса гр/п 8 т</v>
          </cell>
          <cell r="G2216">
            <v>2018</v>
          </cell>
          <cell r="H2216">
            <v>43465</v>
          </cell>
          <cell r="I2216" t="str">
            <v>Machinery &amp; Equipment BSTP</v>
          </cell>
          <cell r="J2216">
            <v>3172.3427352597382</v>
          </cell>
          <cell r="K2216">
            <v>0</v>
          </cell>
          <cell r="L2216">
            <v>3172.3427352597382</v>
          </cell>
        </row>
        <row r="2217">
          <cell r="E2217">
            <v>11012</v>
          </cell>
          <cell r="F2217" t="str">
            <v>Грузовая траверса гр/п 8 т</v>
          </cell>
          <cell r="G2217">
            <v>2018</v>
          </cell>
          <cell r="H2217">
            <v>43465</v>
          </cell>
          <cell r="I2217" t="str">
            <v>Machinery &amp; Equipment BSTP</v>
          </cell>
          <cell r="J2217">
            <v>3172.3427352597382</v>
          </cell>
          <cell r="K2217">
            <v>0</v>
          </cell>
          <cell r="L2217">
            <v>3172.3427352597382</v>
          </cell>
        </row>
        <row r="2218">
          <cell r="E2218">
            <v>10934</v>
          </cell>
          <cell r="F2218" t="str">
            <v>Захват реьсовый 2т</v>
          </cell>
          <cell r="G2218">
            <v>2017</v>
          </cell>
          <cell r="H2218">
            <v>43039</v>
          </cell>
          <cell r="I2218" t="str">
            <v>Machinery &amp; Equipment BSTP</v>
          </cell>
          <cell r="J2218">
            <v>844.3852133875929</v>
          </cell>
          <cell r="K2218">
            <v>0</v>
          </cell>
          <cell r="L2218">
            <v>844.3852133875929</v>
          </cell>
        </row>
        <row r="2219">
          <cell r="E2219">
            <v>10935</v>
          </cell>
          <cell r="F2219" t="str">
            <v>Захват реьсовый 2т</v>
          </cell>
          <cell r="G2219">
            <v>2017</v>
          </cell>
          <cell r="H2219">
            <v>43039</v>
          </cell>
          <cell r="I2219" t="str">
            <v>Machinery &amp; Equipment BSTP</v>
          </cell>
          <cell r="J2219">
            <v>844.3852133875929</v>
          </cell>
          <cell r="K2219">
            <v>0</v>
          </cell>
          <cell r="L2219">
            <v>844.3852133875929</v>
          </cell>
        </row>
        <row r="2220">
          <cell r="E2220">
            <v>10936</v>
          </cell>
          <cell r="F2220" t="str">
            <v>Захват реьсовый 2т</v>
          </cell>
          <cell r="G2220">
            <v>2017</v>
          </cell>
          <cell r="H2220">
            <v>43039</v>
          </cell>
          <cell r="I2220" t="str">
            <v>Machinery &amp; Equipment BSTP</v>
          </cell>
          <cell r="J2220">
            <v>844.3852133875929</v>
          </cell>
          <cell r="K2220">
            <v>0</v>
          </cell>
          <cell r="L2220">
            <v>844.3852133875929</v>
          </cell>
        </row>
        <row r="2221">
          <cell r="E2221">
            <v>10937</v>
          </cell>
          <cell r="F2221" t="str">
            <v>Захват реьсовый 2т</v>
          </cell>
          <cell r="G2221">
            <v>2017</v>
          </cell>
          <cell r="H2221">
            <v>43039</v>
          </cell>
          <cell r="I2221" t="str">
            <v>Machinery &amp; Equipment BSTP</v>
          </cell>
          <cell r="J2221">
            <v>844.3852133875929</v>
          </cell>
          <cell r="K2221">
            <v>0</v>
          </cell>
          <cell r="L2221">
            <v>844.3852133875929</v>
          </cell>
        </row>
        <row r="2222">
          <cell r="E2222">
            <v>10938</v>
          </cell>
          <cell r="F2222" t="str">
            <v>Захват реьсовый 2т</v>
          </cell>
          <cell r="G2222">
            <v>2017</v>
          </cell>
          <cell r="H2222">
            <v>43039</v>
          </cell>
          <cell r="I2222" t="str">
            <v>Machinery &amp; Equipment BSTP</v>
          </cell>
          <cell r="J2222">
            <v>844.3852133875929</v>
          </cell>
          <cell r="K2222">
            <v>0</v>
          </cell>
          <cell r="L2222">
            <v>844.3852133875929</v>
          </cell>
        </row>
        <row r="2223">
          <cell r="E2223">
            <v>10939</v>
          </cell>
          <cell r="F2223" t="str">
            <v>Захват реьсовый 2т</v>
          </cell>
          <cell r="G2223">
            <v>2017</v>
          </cell>
          <cell r="H2223">
            <v>43039</v>
          </cell>
          <cell r="I2223" t="str">
            <v>Machinery &amp; Equipment BSTP</v>
          </cell>
          <cell r="J2223">
            <v>844.37051462330339</v>
          </cell>
          <cell r="K2223">
            <v>0</v>
          </cell>
          <cell r="L2223">
            <v>844.37051462330339</v>
          </cell>
        </row>
        <row r="2224">
          <cell r="E2224">
            <v>11024</v>
          </cell>
          <cell r="F2224" t="str">
            <v>Отбойник  резиновый  1000/500/1500 mm</v>
          </cell>
          <cell r="G2224">
            <v>2019</v>
          </cell>
          <cell r="H2224">
            <v>43585</v>
          </cell>
          <cell r="I2224" t="str">
            <v>Bump stops</v>
          </cell>
          <cell r="J2224">
            <v>3792.4999999999995</v>
          </cell>
          <cell r="K2224">
            <v>0</v>
          </cell>
          <cell r="L2224">
            <v>3792.4999999999995</v>
          </cell>
        </row>
        <row r="2225">
          <cell r="E2225">
            <v>11025</v>
          </cell>
          <cell r="F2225" t="str">
            <v>Отбойник  резиновый  1000/500/1500 mm</v>
          </cell>
          <cell r="G2225">
            <v>2019</v>
          </cell>
          <cell r="H2225">
            <v>43585</v>
          </cell>
          <cell r="I2225" t="str">
            <v>Bump stops</v>
          </cell>
          <cell r="J2225">
            <v>3792.4999999999995</v>
          </cell>
          <cell r="K2225">
            <v>0</v>
          </cell>
          <cell r="L2225">
            <v>3792.4999999999995</v>
          </cell>
        </row>
        <row r="2226">
          <cell r="E2226">
            <v>10881</v>
          </cell>
          <cell r="F2226" t="str">
            <v>Отбойник  резиновый  1000/500/1500 mm</v>
          </cell>
          <cell r="G2226">
            <v>2017</v>
          </cell>
          <cell r="H2226">
            <v>42814</v>
          </cell>
          <cell r="I2226" t="str">
            <v>Bump stops</v>
          </cell>
          <cell r="J2226">
            <v>3792.4999999999995</v>
          </cell>
          <cell r="K2226">
            <v>0</v>
          </cell>
          <cell r="L2226">
            <v>3792.4999999999995</v>
          </cell>
        </row>
        <row r="2227">
          <cell r="E2227">
            <v>10910</v>
          </cell>
          <cell r="F2227" t="str">
            <v>отбойник Fender Team V-Fender Sx1000HxL1500mmG3.1</v>
          </cell>
          <cell r="G2227">
            <v>2017</v>
          </cell>
          <cell r="H2227">
            <v>42886</v>
          </cell>
          <cell r="I2227" t="str">
            <v>Bump stops</v>
          </cell>
          <cell r="J2227">
            <v>2255</v>
          </cell>
          <cell r="K2227">
            <v>0</v>
          </cell>
          <cell r="L2227">
            <v>2255</v>
          </cell>
        </row>
        <row r="2228">
          <cell r="E2228">
            <v>10911</v>
          </cell>
          <cell r="F2228" t="str">
            <v>отбойник Fender Team V-Fender Sx1000HxL1500mmG3.1</v>
          </cell>
          <cell r="G2228">
            <v>2017</v>
          </cell>
          <cell r="H2228">
            <v>42886</v>
          </cell>
          <cell r="I2228" t="str">
            <v>Bump stops</v>
          </cell>
          <cell r="J2228">
            <v>2255</v>
          </cell>
          <cell r="K2228">
            <v>0</v>
          </cell>
          <cell r="L2228">
            <v>2255</v>
          </cell>
        </row>
        <row r="2229">
          <cell r="E2229">
            <v>10871</v>
          </cell>
          <cell r="F2229" t="str">
            <v>Отбойник резиновый 1000/500/1500mm</v>
          </cell>
          <cell r="G2229">
            <v>2017</v>
          </cell>
          <cell r="H2229">
            <v>42794</v>
          </cell>
          <cell r="I2229" t="str">
            <v>Bump stops</v>
          </cell>
          <cell r="J2229">
            <v>3792.4999999999995</v>
          </cell>
          <cell r="K2229">
            <v>0</v>
          </cell>
          <cell r="L2229">
            <v>3792.4999999999995</v>
          </cell>
        </row>
        <row r="2230">
          <cell r="E2230">
            <v>10925</v>
          </cell>
          <cell r="F2230" t="str">
            <v>Отбойник резиновый 1000/500/1500mm</v>
          </cell>
          <cell r="G2230">
            <v>2017</v>
          </cell>
          <cell r="H2230">
            <v>43005</v>
          </cell>
          <cell r="I2230" t="str">
            <v>Bump stops</v>
          </cell>
          <cell r="J2230">
            <v>3792.4999999999995</v>
          </cell>
          <cell r="K2230" t="str">
            <v>Списание</v>
          </cell>
          <cell r="L2230">
            <v>0</v>
          </cell>
        </row>
        <row r="2231">
          <cell r="E2231">
            <v>10971</v>
          </cell>
          <cell r="F2231" t="str">
            <v>Отбойник резиновый 1000/500/1500mm</v>
          </cell>
          <cell r="G2231">
            <v>2018</v>
          </cell>
          <cell r="H2231">
            <v>43130</v>
          </cell>
          <cell r="I2231" t="str">
            <v>Bump stops</v>
          </cell>
          <cell r="J2231">
            <v>3792.4999999999995</v>
          </cell>
          <cell r="K2231">
            <v>0</v>
          </cell>
          <cell r="L2231">
            <v>3792.4999999999995</v>
          </cell>
        </row>
        <row r="2232">
          <cell r="E2232">
            <v>10972</v>
          </cell>
          <cell r="F2232" t="str">
            <v>Отбойник резиновый 1000/500/1500mm</v>
          </cell>
          <cell r="G2232">
            <v>2018</v>
          </cell>
          <cell r="H2232">
            <v>43130</v>
          </cell>
          <cell r="I2232" t="str">
            <v>Bump stops</v>
          </cell>
          <cell r="J2232">
            <v>3792.4999999999995</v>
          </cell>
          <cell r="K2232">
            <v>0</v>
          </cell>
          <cell r="L2232">
            <v>3792.4999999999995</v>
          </cell>
        </row>
        <row r="2233">
          <cell r="E2233">
            <v>10973</v>
          </cell>
          <cell r="F2233" t="str">
            <v>Отбойник резиновый 1000/500/1500mm</v>
          </cell>
          <cell r="G2233">
            <v>2018</v>
          </cell>
          <cell r="H2233">
            <v>43130</v>
          </cell>
          <cell r="I2233" t="str">
            <v>Bump stops</v>
          </cell>
          <cell r="J2233">
            <v>3792.4999999999995</v>
          </cell>
          <cell r="K2233">
            <v>0</v>
          </cell>
          <cell r="L2233">
            <v>3792.4999999999995</v>
          </cell>
        </row>
        <row r="2234">
          <cell r="E2234">
            <v>10991</v>
          </cell>
          <cell r="F2234" t="str">
            <v>Отбойник резиновый 300/150/3000мм</v>
          </cell>
          <cell r="G2234">
            <v>2018</v>
          </cell>
          <cell r="H2234">
            <v>43251</v>
          </cell>
          <cell r="I2234" t="str">
            <v>Bump stops</v>
          </cell>
          <cell r="J2234">
            <v>287</v>
          </cell>
          <cell r="K2234">
            <v>0</v>
          </cell>
          <cell r="L2234">
            <v>287</v>
          </cell>
        </row>
        <row r="2235">
          <cell r="E2235">
            <v>10993</v>
          </cell>
          <cell r="F2235" t="str">
            <v>Отбойник резиновый 300/150/3000мм</v>
          </cell>
          <cell r="G2235">
            <v>2018</v>
          </cell>
          <cell r="H2235">
            <v>43252</v>
          </cell>
          <cell r="I2235" t="str">
            <v>Bump stops</v>
          </cell>
          <cell r="J2235">
            <v>287</v>
          </cell>
          <cell r="K2235">
            <v>0</v>
          </cell>
          <cell r="L2235">
            <v>287</v>
          </cell>
        </row>
        <row r="2236">
          <cell r="E2236">
            <v>10974</v>
          </cell>
          <cell r="F2236" t="str">
            <v>Отбойник резиновый 400/200/2000мм</v>
          </cell>
          <cell r="G2236">
            <v>2018</v>
          </cell>
          <cell r="H2236">
            <v>43131</v>
          </cell>
          <cell r="I2236" t="str">
            <v>Bump stops</v>
          </cell>
          <cell r="J2236">
            <v>358.74999999999994</v>
          </cell>
          <cell r="K2236">
            <v>0</v>
          </cell>
          <cell r="L2236">
            <v>358.74999999999994</v>
          </cell>
        </row>
        <row r="2237">
          <cell r="E2237">
            <v>10975</v>
          </cell>
          <cell r="F2237" t="str">
            <v>Отбойник резиновый 400/200/2000мм</v>
          </cell>
          <cell r="G2237">
            <v>2018</v>
          </cell>
          <cell r="H2237">
            <v>43131</v>
          </cell>
          <cell r="I2237" t="str">
            <v>Bump stops</v>
          </cell>
          <cell r="J2237">
            <v>358.74999999999994</v>
          </cell>
          <cell r="K2237">
            <v>0</v>
          </cell>
          <cell r="L2237">
            <v>358.74999999999994</v>
          </cell>
        </row>
        <row r="2238">
          <cell r="E2238">
            <v>10976</v>
          </cell>
          <cell r="F2238" t="str">
            <v>Отбойник резиновый 400/200/2000мм</v>
          </cell>
          <cell r="G2238">
            <v>2018</v>
          </cell>
          <cell r="H2238">
            <v>43130</v>
          </cell>
          <cell r="I2238" t="str">
            <v>Bump stops</v>
          </cell>
          <cell r="J2238">
            <v>358.74999999999994</v>
          </cell>
          <cell r="K2238">
            <v>0</v>
          </cell>
          <cell r="L2238">
            <v>358.74999999999994</v>
          </cell>
        </row>
        <row r="2239">
          <cell r="E2239">
            <v>10977</v>
          </cell>
          <cell r="F2239" t="str">
            <v>Отбойник резиновый 400/200/2000мм</v>
          </cell>
          <cell r="G2239">
            <v>2018</v>
          </cell>
          <cell r="H2239">
            <v>43131</v>
          </cell>
          <cell r="I2239" t="str">
            <v>Bump stops</v>
          </cell>
          <cell r="J2239">
            <v>358.74999999999994</v>
          </cell>
          <cell r="K2239">
            <v>0</v>
          </cell>
          <cell r="L2239">
            <v>358.74999999999994</v>
          </cell>
        </row>
        <row r="2240">
          <cell r="E2240">
            <v>10978</v>
          </cell>
          <cell r="F2240" t="str">
            <v>Отбойник резиновый 400/200/2000мм</v>
          </cell>
          <cell r="G2240">
            <v>2018</v>
          </cell>
          <cell r="H2240">
            <v>43131</v>
          </cell>
          <cell r="I2240" t="str">
            <v>Bump stops</v>
          </cell>
          <cell r="J2240">
            <v>358.74999999999994</v>
          </cell>
          <cell r="K2240">
            <v>0</v>
          </cell>
          <cell r="L2240">
            <v>358.74999999999994</v>
          </cell>
        </row>
        <row r="2241">
          <cell r="E2241">
            <v>10979</v>
          </cell>
          <cell r="F2241" t="str">
            <v>Отбойник резиновый 400/200/2000мм</v>
          </cell>
          <cell r="G2241">
            <v>2018</v>
          </cell>
          <cell r="H2241">
            <v>43131</v>
          </cell>
          <cell r="I2241" t="str">
            <v>Bump stops</v>
          </cell>
          <cell r="J2241">
            <v>358.74999999999994</v>
          </cell>
          <cell r="K2241">
            <v>0</v>
          </cell>
          <cell r="L2241">
            <v>358.74999999999994</v>
          </cell>
        </row>
        <row r="2242">
          <cell r="E2242">
            <v>10980</v>
          </cell>
          <cell r="F2242" t="str">
            <v>Отбойник резиновый 400/200/2000мм</v>
          </cell>
          <cell r="G2242">
            <v>2018</v>
          </cell>
          <cell r="H2242">
            <v>43131</v>
          </cell>
          <cell r="I2242" t="str">
            <v>Bump stops</v>
          </cell>
          <cell r="J2242">
            <v>358.74999999999994</v>
          </cell>
          <cell r="K2242">
            <v>0</v>
          </cell>
          <cell r="L2242">
            <v>358.74999999999994</v>
          </cell>
        </row>
        <row r="2243">
          <cell r="E2243">
            <v>10981</v>
          </cell>
          <cell r="F2243" t="str">
            <v>Отбойник резиновый 400/200/2000мм</v>
          </cell>
          <cell r="G2243">
            <v>2018</v>
          </cell>
          <cell r="H2243">
            <v>43131</v>
          </cell>
          <cell r="I2243" t="str">
            <v>Bump stops</v>
          </cell>
          <cell r="J2243">
            <v>358.74999999999994</v>
          </cell>
          <cell r="K2243">
            <v>0</v>
          </cell>
          <cell r="L2243">
            <v>358.74999999999994</v>
          </cell>
        </row>
        <row r="2244">
          <cell r="E2244">
            <v>10990</v>
          </cell>
          <cell r="F2244" t="str">
            <v>Отбойник резиновый 800 HX 3000L</v>
          </cell>
          <cell r="G2244">
            <v>2018</v>
          </cell>
          <cell r="H2244">
            <v>43242</v>
          </cell>
          <cell r="I2244" t="str">
            <v>Bump stops</v>
          </cell>
          <cell r="J2244">
            <v>16065.8920301653</v>
          </cell>
          <cell r="K2244">
            <v>0</v>
          </cell>
          <cell r="L2244">
            <v>16065.8920301653</v>
          </cell>
        </row>
        <row r="2245">
          <cell r="E2245">
            <v>10996</v>
          </cell>
          <cell r="F2245" t="str">
            <v>Перфоратор GBH Professional 12-52 D   BOSCH        ШТ</v>
          </cell>
          <cell r="G2245">
            <v>2018</v>
          </cell>
          <cell r="H2245">
            <v>43329</v>
          </cell>
          <cell r="I2245" t="str">
            <v>Household appliance</v>
          </cell>
          <cell r="J2245">
            <v>247.05</v>
          </cell>
          <cell r="K2245">
            <v>0</v>
          </cell>
          <cell r="L2245">
            <v>247.05</v>
          </cell>
        </row>
        <row r="2246">
          <cell r="E2246">
            <v>10867</v>
          </cell>
          <cell r="F2246" t="str">
            <v>Принтер Epson 7610 AЗ СНПЧ</v>
          </cell>
          <cell r="G2246">
            <v>2017</v>
          </cell>
          <cell r="H2246">
            <v>42759</v>
          </cell>
          <cell r="I2246" t="str">
            <v>Machinery &amp; Equipment BSTP</v>
          </cell>
          <cell r="J2246">
            <v>157.1</v>
          </cell>
          <cell r="K2246">
            <v>0</v>
          </cell>
          <cell r="L2246">
            <v>157.1</v>
          </cell>
        </row>
        <row r="2247">
          <cell r="E2247">
            <v>10861</v>
          </cell>
          <cell r="F2247" t="str">
            <v>Принтер HP Lj Pro MEP M 127FW</v>
          </cell>
          <cell r="G2247">
            <v>2017</v>
          </cell>
          <cell r="H2247">
            <v>42759</v>
          </cell>
          <cell r="I2247" t="str">
            <v>Electronic equipment BSTP</v>
          </cell>
          <cell r="J2247">
            <v>77.98</v>
          </cell>
          <cell r="K2247">
            <v>0</v>
          </cell>
          <cell r="L2247">
            <v>77.98</v>
          </cell>
        </row>
        <row r="2248">
          <cell r="E2248">
            <v>10862</v>
          </cell>
          <cell r="F2248" t="str">
            <v>Принтер HP Lj Pro MEP M 127FW</v>
          </cell>
          <cell r="G2248">
            <v>2017</v>
          </cell>
          <cell r="H2248">
            <v>42759</v>
          </cell>
          <cell r="I2248" t="str">
            <v>Electronic equipment BSTP</v>
          </cell>
          <cell r="J2248">
            <v>77.98</v>
          </cell>
          <cell r="K2248">
            <v>0</v>
          </cell>
          <cell r="L2248">
            <v>77.98</v>
          </cell>
        </row>
        <row r="2249">
          <cell r="E2249">
            <v>10964</v>
          </cell>
          <cell r="F2249" t="str">
            <v>Принтер Workforce WF-7610 A3</v>
          </cell>
          <cell r="G2249">
            <v>2018</v>
          </cell>
          <cell r="H2249">
            <v>43123</v>
          </cell>
          <cell r="I2249" t="str">
            <v>Machinery &amp; Equipment BSTP</v>
          </cell>
          <cell r="J2249">
            <v>168.83</v>
          </cell>
          <cell r="K2249" t="str">
            <v>Списание</v>
          </cell>
          <cell r="L2249">
            <v>0</v>
          </cell>
        </row>
        <row r="2250">
          <cell r="E2250">
            <v>10940</v>
          </cell>
          <cell r="F2250" t="str">
            <v>Спецтраверс стрелочный автопогрузчик 3850-910мм</v>
          </cell>
          <cell r="G2250">
            <v>2017</v>
          </cell>
          <cell r="H2250">
            <v>43039</v>
          </cell>
          <cell r="I2250" t="str">
            <v>Machinery &amp; Equipment BSTP</v>
          </cell>
          <cell r="J2250">
            <v>4611.6057514243557</v>
          </cell>
          <cell r="K2250">
            <v>0</v>
          </cell>
          <cell r="L2250">
            <v>4611.6057514243557</v>
          </cell>
        </row>
        <row r="2251">
          <cell r="E2251">
            <v>10931</v>
          </cell>
          <cell r="F2251" t="str">
            <v>Траверса грузоподъемностью 7т</v>
          </cell>
          <cell r="G2251">
            <v>2017</v>
          </cell>
          <cell r="H2251">
            <v>43041</v>
          </cell>
          <cell r="I2251" t="str">
            <v>Machinery &amp; Equipment BSTP</v>
          </cell>
          <cell r="J2251">
            <v>396.66684529000838</v>
          </cell>
          <cell r="K2251">
            <v>0</v>
          </cell>
          <cell r="L2251">
            <v>396.66684529000838</v>
          </cell>
        </row>
        <row r="2252">
          <cell r="E2252">
            <v>10933</v>
          </cell>
          <cell r="F2252" t="str">
            <v>Траверса грузоподъемностью 7т</v>
          </cell>
          <cell r="G2252">
            <v>2017</v>
          </cell>
          <cell r="H2252">
            <v>43041</v>
          </cell>
          <cell r="I2252" t="str">
            <v>Machinery &amp; Equipment BSTP</v>
          </cell>
          <cell r="J2252">
            <v>396.66684529000838</v>
          </cell>
          <cell r="K2252">
            <v>0</v>
          </cell>
          <cell r="L2252">
            <v>396.66684529000838</v>
          </cell>
        </row>
        <row r="2253">
          <cell r="E2253">
            <v>10932</v>
          </cell>
          <cell r="F2253" t="str">
            <v>Траверса грузоподъемностью 9т</v>
          </cell>
          <cell r="G2253">
            <v>2017</v>
          </cell>
          <cell r="H2253">
            <v>43041</v>
          </cell>
          <cell r="I2253" t="str">
            <v>Machinery &amp; Equipment BSTP</v>
          </cell>
          <cell r="J2253">
            <v>506.17469887337472</v>
          </cell>
          <cell r="K2253">
            <v>0</v>
          </cell>
          <cell r="L2253">
            <v>506.17469887337472</v>
          </cell>
        </row>
        <row r="2254">
          <cell r="E2254">
            <v>11026</v>
          </cell>
          <cell r="F2254" t="str">
            <v>Шлагбаум ( 2 комплекта управляемых барьеров)</v>
          </cell>
          <cell r="G2254">
            <v>2019</v>
          </cell>
          <cell r="H2254">
            <v>43585</v>
          </cell>
          <cell r="I2254" t="str">
            <v>Machinery &amp; Equipment BSTP</v>
          </cell>
          <cell r="J2254">
            <v>2316.5428841853823</v>
          </cell>
          <cell r="K2254" t="str">
            <v>Списание</v>
          </cell>
          <cell r="L2254">
            <v>0</v>
          </cell>
        </row>
        <row r="2255">
          <cell r="E2255">
            <v>11031</v>
          </cell>
          <cell r="F2255" t="str">
            <v>Аппарат для сшивания документов модель Fellowes Star+150</v>
          </cell>
          <cell r="G2255">
            <v>2019</v>
          </cell>
          <cell r="H2255">
            <v>43629</v>
          </cell>
          <cell r="I2255" t="str">
            <v>Office equipment BSTP</v>
          </cell>
          <cell r="J2255">
            <v>118.37</v>
          </cell>
          <cell r="K2255">
            <v>0</v>
          </cell>
          <cell r="L2255">
            <v>118.37</v>
          </cell>
        </row>
        <row r="2256">
          <cell r="E2256">
            <v>11029</v>
          </cell>
          <cell r="F2256" t="str">
            <v>Кондиционер  AUX ASW- HI2A4/UYRIDI</v>
          </cell>
          <cell r="G2256">
            <v>2019</v>
          </cell>
          <cell r="H2256">
            <v>43602</v>
          </cell>
          <cell r="I2256" t="str">
            <v>Household appliance</v>
          </cell>
          <cell r="J2256">
            <v>136.01</v>
          </cell>
          <cell r="K2256">
            <v>0</v>
          </cell>
          <cell r="L2256">
            <v>136.01</v>
          </cell>
        </row>
        <row r="2257">
          <cell r="E2257">
            <v>10874</v>
          </cell>
          <cell r="F2257" t="str">
            <v>Кондиционер C&amp;H 12R*4 AIR MASTER SEINA SPLIT</v>
          </cell>
          <cell r="G2257">
            <v>2017</v>
          </cell>
          <cell r="H2257">
            <v>43004</v>
          </cell>
          <cell r="I2257" t="str">
            <v>Household appliance</v>
          </cell>
          <cell r="J2257">
            <v>66.739999999999995</v>
          </cell>
          <cell r="K2257">
            <v>0</v>
          </cell>
          <cell r="L2257">
            <v>66.739999999999995</v>
          </cell>
        </row>
        <row r="2258">
          <cell r="E2258">
            <v>10875</v>
          </cell>
          <cell r="F2258" t="str">
            <v>Кондиционер C&amp;H 12R*4 AIR MASTER SEINA SPLIT</v>
          </cell>
          <cell r="G2258">
            <v>2017</v>
          </cell>
          <cell r="H2258">
            <v>43004</v>
          </cell>
          <cell r="I2258" t="str">
            <v>Household appliance</v>
          </cell>
          <cell r="J2258">
            <v>66.739999999999995</v>
          </cell>
          <cell r="K2258">
            <v>0</v>
          </cell>
          <cell r="L2258">
            <v>66.739999999999995</v>
          </cell>
        </row>
        <row r="2259">
          <cell r="E2259">
            <v>10876</v>
          </cell>
          <cell r="F2259" t="str">
            <v>Кондиционер C&amp;H 12R*4 AIR MASTER SEINA SPLIT</v>
          </cell>
          <cell r="G2259">
            <v>2017</v>
          </cell>
          <cell r="H2259">
            <v>43004</v>
          </cell>
          <cell r="I2259" t="str">
            <v>Household appliance</v>
          </cell>
          <cell r="J2259">
            <v>66.739999999999995</v>
          </cell>
          <cell r="K2259">
            <v>0</v>
          </cell>
          <cell r="L2259">
            <v>66.739999999999995</v>
          </cell>
        </row>
        <row r="2260">
          <cell r="E2260">
            <v>10877</v>
          </cell>
          <cell r="F2260" t="str">
            <v>Кондиционер C&amp;H 18R*4 AIR MASTER SEINA SPLIT</v>
          </cell>
          <cell r="G2260">
            <v>2017</v>
          </cell>
          <cell r="H2260">
            <v>43004</v>
          </cell>
          <cell r="I2260" t="str">
            <v>Household appliance</v>
          </cell>
          <cell r="J2260">
            <v>99.27</v>
          </cell>
          <cell r="K2260">
            <v>0</v>
          </cell>
          <cell r="L2260">
            <v>99.27</v>
          </cell>
        </row>
        <row r="2261">
          <cell r="E2261">
            <v>10878</v>
          </cell>
          <cell r="F2261" t="str">
            <v>Кондиционер C&amp;H 18R*4 AIR MASTER SEINA SPLIT</v>
          </cell>
          <cell r="G2261">
            <v>2017</v>
          </cell>
          <cell r="H2261">
            <v>43004</v>
          </cell>
          <cell r="I2261" t="str">
            <v>Household appliance</v>
          </cell>
          <cell r="J2261">
            <v>99.27</v>
          </cell>
          <cell r="K2261">
            <v>0</v>
          </cell>
          <cell r="L2261">
            <v>99.27</v>
          </cell>
        </row>
        <row r="2262">
          <cell r="E2262">
            <v>10879</v>
          </cell>
          <cell r="F2262" t="str">
            <v>Кондиционер C&amp;H 24 R*4 AIR MASTER SEINA SPLIT</v>
          </cell>
          <cell r="G2262">
            <v>2017</v>
          </cell>
          <cell r="H2262">
            <v>43004</v>
          </cell>
          <cell r="I2262" t="str">
            <v>Household appliance</v>
          </cell>
          <cell r="J2262">
            <v>803.2126394204189</v>
          </cell>
          <cell r="K2262" t="str">
            <v>Списание</v>
          </cell>
          <cell r="L2262">
            <v>0</v>
          </cell>
        </row>
        <row r="2263">
          <cell r="E2263">
            <v>10880</v>
          </cell>
          <cell r="F2263" t="str">
            <v>Кондиционер C&amp;H 24 R*4 AIR MASTER SEINA SPLIT</v>
          </cell>
          <cell r="G2263">
            <v>2017</v>
          </cell>
          <cell r="H2263">
            <v>43004</v>
          </cell>
          <cell r="I2263" t="str">
            <v>Household appliance</v>
          </cell>
          <cell r="J2263">
            <v>803.2126394204189</v>
          </cell>
          <cell r="K2263" t="str">
            <v>Списание</v>
          </cell>
          <cell r="L2263">
            <v>0</v>
          </cell>
        </row>
        <row r="2264">
          <cell r="E2264">
            <v>10992</v>
          </cell>
          <cell r="F2264" t="str">
            <v>Кондиционер Hyundai</v>
          </cell>
          <cell r="G2264">
            <v>2018</v>
          </cell>
          <cell r="H2264">
            <v>43244</v>
          </cell>
          <cell r="I2264" t="str">
            <v>Household appliance</v>
          </cell>
          <cell r="J2264">
            <v>113.92</v>
          </cell>
          <cell r="K2264">
            <v>0</v>
          </cell>
          <cell r="L2264">
            <v>113.92</v>
          </cell>
        </row>
        <row r="2265">
          <cell r="E2265">
            <v>10921</v>
          </cell>
          <cell r="F2265" t="str">
            <v>Кондиционер Prima - Plus</v>
          </cell>
          <cell r="G2265">
            <v>2017</v>
          </cell>
          <cell r="H2265">
            <v>42962</v>
          </cell>
          <cell r="I2265" t="str">
            <v>Household appliance</v>
          </cell>
          <cell r="J2265">
            <v>102.8</v>
          </cell>
          <cell r="K2265">
            <v>0</v>
          </cell>
          <cell r="L2265">
            <v>102.8</v>
          </cell>
        </row>
        <row r="2266">
          <cell r="E2266">
            <v>10982</v>
          </cell>
          <cell r="F2266" t="str">
            <v>Кондиционер СН - S 24 XN7 (prima)</v>
          </cell>
          <cell r="G2266">
            <v>2018</v>
          </cell>
          <cell r="H2266">
            <v>43124</v>
          </cell>
          <cell r="I2266" t="str">
            <v>Household appliance</v>
          </cell>
          <cell r="J2266">
            <v>121.83</v>
          </cell>
          <cell r="K2266">
            <v>0</v>
          </cell>
          <cell r="L2266">
            <v>121.83</v>
          </cell>
        </row>
        <row r="2267">
          <cell r="E2267">
            <v>10922</v>
          </cell>
          <cell r="F2267" t="str">
            <v>Кресло офисное BL - 706</v>
          </cell>
          <cell r="G2267">
            <v>2017</v>
          </cell>
          <cell r="H2267">
            <v>42985</v>
          </cell>
          <cell r="I2267" t="str">
            <v>Furniture BSTP</v>
          </cell>
          <cell r="J2267">
            <v>19.82</v>
          </cell>
          <cell r="K2267">
            <v>0</v>
          </cell>
          <cell r="L2267">
            <v>19.82</v>
          </cell>
        </row>
        <row r="2268">
          <cell r="E2268">
            <v>10947</v>
          </cell>
          <cell r="F2268" t="str">
            <v>Мобильный телефон Nokia - 105</v>
          </cell>
          <cell r="G2268">
            <v>2017</v>
          </cell>
          <cell r="H2268">
            <v>43048</v>
          </cell>
          <cell r="I2268" t="str">
            <v>Electronic equipment BSTP</v>
          </cell>
          <cell r="J2268">
            <v>0</v>
          </cell>
          <cell r="K2268" t="str">
            <v>Списание</v>
          </cell>
          <cell r="L2268">
            <v>0</v>
          </cell>
        </row>
        <row r="2269">
          <cell r="E2269">
            <v>10950</v>
          </cell>
          <cell r="F2269" t="str">
            <v>Новая система сигнализации</v>
          </cell>
          <cell r="G2269">
            <v>2017</v>
          </cell>
          <cell r="H2269">
            <v>43098</v>
          </cell>
          <cell r="I2269" t="str">
            <v>Office equipment BSTP</v>
          </cell>
          <cell r="J2269">
            <v>72645.830770617671</v>
          </cell>
          <cell r="K2269">
            <v>0</v>
          </cell>
          <cell r="L2269">
            <v>72645.830770617671</v>
          </cell>
        </row>
        <row r="2270">
          <cell r="E2270">
            <v>11000</v>
          </cell>
          <cell r="F2270" t="str">
            <v>Плита камбузная 2 камфорная  GRAETZ - D30EX</v>
          </cell>
          <cell r="G2270">
            <v>2018</v>
          </cell>
          <cell r="H2270">
            <v>43399</v>
          </cell>
          <cell r="I2270" t="str">
            <v>Household appliance</v>
          </cell>
          <cell r="J2270">
            <v>23.65</v>
          </cell>
          <cell r="K2270">
            <v>0</v>
          </cell>
          <cell r="L2270">
            <v>23.65</v>
          </cell>
        </row>
        <row r="2271">
          <cell r="E2271">
            <v>11030</v>
          </cell>
          <cell r="F2271" t="str">
            <v>Светильник TOLOMEO INC BLACK  ARTEMIDE</v>
          </cell>
          <cell r="G2271">
            <v>2019</v>
          </cell>
          <cell r="H2271">
            <v>43594</v>
          </cell>
          <cell r="I2271" t="str">
            <v>Household appliance</v>
          </cell>
          <cell r="J2271">
            <v>94.78</v>
          </cell>
          <cell r="K2271">
            <v>0</v>
          </cell>
          <cell r="L2271">
            <v>94.78</v>
          </cell>
        </row>
        <row r="2272">
          <cell r="E2272">
            <v>10894</v>
          </cell>
          <cell r="F2272" t="str">
            <v>Телевизор PHILIPS 49PUT6101/60 123cm (Тбилис/офис)</v>
          </cell>
          <cell r="G2272">
            <v>2017</v>
          </cell>
          <cell r="H2272">
            <v>42824</v>
          </cell>
          <cell r="I2272" t="str">
            <v>Office equipment BSTP</v>
          </cell>
          <cell r="J2272">
            <v>92.42</v>
          </cell>
          <cell r="K2272">
            <v>0</v>
          </cell>
          <cell r="L2272">
            <v>92.42</v>
          </cell>
        </row>
        <row r="2273">
          <cell r="E2273">
            <v>10895</v>
          </cell>
          <cell r="F2273" t="str">
            <v>Телевизор PHILIPS 49PUT6101/60 123cm (Тбилис/офис)</v>
          </cell>
          <cell r="G2273">
            <v>2017</v>
          </cell>
          <cell r="H2273">
            <v>42824</v>
          </cell>
          <cell r="I2273" t="str">
            <v>Office equipment BSTP</v>
          </cell>
          <cell r="J2273">
            <v>92.42</v>
          </cell>
          <cell r="K2273">
            <v>0</v>
          </cell>
          <cell r="L2273">
            <v>92.42</v>
          </cell>
        </row>
        <row r="2274">
          <cell r="E2274">
            <v>10897</v>
          </cell>
          <cell r="F2274" t="str">
            <v>Телефон iP 1608</v>
          </cell>
          <cell r="G2274">
            <v>2017</v>
          </cell>
          <cell r="H2274">
            <v>42829</v>
          </cell>
          <cell r="I2274" t="str">
            <v>Electronic equipment BSTP</v>
          </cell>
          <cell r="J2274">
            <v>47.32</v>
          </cell>
          <cell r="K2274">
            <v>0</v>
          </cell>
          <cell r="L2274">
            <v>47.32</v>
          </cell>
        </row>
        <row r="2275">
          <cell r="E2275">
            <v>11032</v>
          </cell>
          <cell r="F2275" t="str">
            <v>Фото камера Nikon-D5600 18-55 BK</v>
          </cell>
          <cell r="G2275">
            <v>2019</v>
          </cell>
          <cell r="H2275">
            <v>43627</v>
          </cell>
          <cell r="I2275" t="str">
            <v>Office equipment BSTP</v>
          </cell>
          <cell r="J2275">
            <v>281.38</v>
          </cell>
          <cell r="K2275">
            <v>0</v>
          </cell>
          <cell r="L2275">
            <v>281.38</v>
          </cell>
        </row>
        <row r="2276">
          <cell r="E2276">
            <v>10873</v>
          </cell>
          <cell r="F2276" t="str">
            <v>Холодильник LG GR -325BLL WHITE (Тбилиский офис)</v>
          </cell>
          <cell r="G2276">
            <v>2017</v>
          </cell>
          <cell r="H2276">
            <v>42797</v>
          </cell>
          <cell r="I2276" t="str">
            <v>Household appliance</v>
          </cell>
          <cell r="J2276">
            <v>45.14</v>
          </cell>
          <cell r="K2276">
            <v>0</v>
          </cell>
          <cell r="L2276">
            <v>45.14</v>
          </cell>
        </row>
        <row r="2277">
          <cell r="E2277">
            <v>10902</v>
          </cell>
          <cell r="F2277" t="str">
            <v>Часы на стенные</v>
          </cell>
          <cell r="G2277">
            <v>2017</v>
          </cell>
          <cell r="H2277">
            <v>42849</v>
          </cell>
          <cell r="I2277" t="str">
            <v>Household appliance</v>
          </cell>
          <cell r="J2277">
            <v>15.64</v>
          </cell>
          <cell r="K2277">
            <v>0</v>
          </cell>
          <cell r="L2277">
            <v>15.64</v>
          </cell>
        </row>
        <row r="2278">
          <cell r="E2278">
            <v>10856</v>
          </cell>
          <cell r="F2278" t="str">
            <v>Ноутбук /lenovo/ Ideapad 100-15IBY</v>
          </cell>
          <cell r="G2278">
            <v>2016</v>
          </cell>
          <cell r="H2278">
            <v>42731</v>
          </cell>
          <cell r="I2278" t="str">
            <v>Electronic equipment BSTP</v>
          </cell>
          <cell r="J2278">
            <v>46.32</v>
          </cell>
          <cell r="K2278">
            <v>0</v>
          </cell>
          <cell r="L2278">
            <v>46.32</v>
          </cell>
        </row>
        <row r="2279">
          <cell r="E2279">
            <v>10857</v>
          </cell>
          <cell r="F2279" t="str">
            <v>Принтер Hp LJ Pro MFP M127FW</v>
          </cell>
          <cell r="G2279">
            <v>2016</v>
          </cell>
          <cell r="H2279">
            <v>42731</v>
          </cell>
          <cell r="I2279" t="str">
            <v>Electronic equipment BSTP</v>
          </cell>
          <cell r="J2279">
            <v>38.1</v>
          </cell>
          <cell r="K2279">
            <v>0</v>
          </cell>
          <cell r="L2279">
            <v>38.1</v>
          </cell>
        </row>
        <row r="2280">
          <cell r="E2280">
            <v>10854</v>
          </cell>
          <cell r="F2280" t="str">
            <v>Грузовая тележка    2,5т</v>
          </cell>
          <cell r="G2280">
            <v>2016</v>
          </cell>
          <cell r="H2280">
            <v>42732</v>
          </cell>
          <cell r="I2280" t="str">
            <v>Machinery &amp; Equipment BSTP</v>
          </cell>
          <cell r="J2280">
            <v>1521.7552223253469</v>
          </cell>
          <cell r="K2280">
            <v>0</v>
          </cell>
          <cell r="L2280">
            <v>1521.7552223253469</v>
          </cell>
        </row>
        <row r="2281">
          <cell r="E2281">
            <v>10852</v>
          </cell>
          <cell r="F2281" t="str">
            <v>Грузовая тележка  2,5т</v>
          </cell>
          <cell r="G2281">
            <v>2016</v>
          </cell>
          <cell r="H2281">
            <v>42732</v>
          </cell>
          <cell r="I2281" t="str">
            <v>Machinery &amp; Equipment BSTP</v>
          </cell>
          <cell r="J2281">
            <v>1521.7552223253469</v>
          </cell>
          <cell r="K2281">
            <v>0</v>
          </cell>
          <cell r="L2281">
            <v>1521.7552223253469</v>
          </cell>
        </row>
        <row r="2282">
          <cell r="E2282">
            <v>9025</v>
          </cell>
          <cell r="F2282" t="str">
            <v>Дизель-генератор типа AKSA 22 kVA</v>
          </cell>
          <cell r="G2282">
            <v>2010</v>
          </cell>
          <cell r="H2282">
            <v>40540</v>
          </cell>
          <cell r="I2282" t="str">
            <v>Machinery &amp; Equipment BSTP</v>
          </cell>
          <cell r="J2282">
            <v>6853.6708927899435</v>
          </cell>
          <cell r="K2282">
            <v>0</v>
          </cell>
          <cell r="L2282">
            <v>6853.6708927899435</v>
          </cell>
        </row>
        <row r="2283">
          <cell r="E2283">
            <v>9186</v>
          </cell>
          <cell r="F2283" t="str">
            <v>Дизель-генератор типа AKSA 52 kVA</v>
          </cell>
          <cell r="G2283">
            <v>2011</v>
          </cell>
          <cell r="H2283">
            <v>40876</v>
          </cell>
          <cell r="I2283" t="str">
            <v>Machinery &amp; Equipment BSTP</v>
          </cell>
          <cell r="J2283">
            <v>7778.0038480331405</v>
          </cell>
          <cell r="K2283">
            <v>0</v>
          </cell>
          <cell r="L2283">
            <v>7778.0038480331405</v>
          </cell>
        </row>
        <row r="2284">
          <cell r="E2284">
            <v>10793</v>
          </cell>
          <cell r="F2284" t="str">
            <v>тележка инструментальная</v>
          </cell>
          <cell r="G2284">
            <v>2016</v>
          </cell>
          <cell r="H2284">
            <v>42458</v>
          </cell>
          <cell r="I2284" t="str">
            <v>Machinery &amp; Equipment BSTP</v>
          </cell>
          <cell r="J2284">
            <v>757.69998636913135</v>
          </cell>
          <cell r="K2284">
            <v>0</v>
          </cell>
          <cell r="L2284">
            <v>757.69998636913135</v>
          </cell>
        </row>
        <row r="2285">
          <cell r="E2285">
            <v>10850</v>
          </cell>
          <cell r="F2285" t="str">
            <v>Шлагбаум KIT MOOVI 60 RMM+ACC 881174400006(06504)</v>
          </cell>
          <cell r="G2285">
            <v>2016</v>
          </cell>
          <cell r="H2285">
            <v>42704</v>
          </cell>
          <cell r="I2285" t="str">
            <v>Machinery &amp; Equipment BSTP</v>
          </cell>
          <cell r="J2285">
            <v>1449.6108526246121</v>
          </cell>
          <cell r="K2285" t="str">
            <v>Списание</v>
          </cell>
          <cell r="L2285">
            <v>0</v>
          </cell>
        </row>
        <row r="2286">
          <cell r="E2286">
            <v>10851</v>
          </cell>
          <cell r="F2286" t="str">
            <v>Шлагбаум KIT MOOVI 60 RMM+ACC 881174400006(06504)</v>
          </cell>
          <cell r="G2286">
            <v>2016</v>
          </cell>
          <cell r="H2286">
            <v>42704</v>
          </cell>
          <cell r="I2286" t="str">
            <v>Machinery &amp; Equipment BSTP</v>
          </cell>
          <cell r="J2286">
            <v>2511.0556188849987</v>
          </cell>
          <cell r="K2286">
            <v>0</v>
          </cell>
          <cell r="L2286">
            <v>2511.0556188849987</v>
          </cell>
        </row>
        <row r="2287">
          <cell r="E2287">
            <v>10585</v>
          </cell>
          <cell r="F2287" t="str">
            <v>Дистанционный шлагбаум</v>
          </cell>
          <cell r="H2287">
            <v>36526</v>
          </cell>
          <cell r="I2287" t="str">
            <v>Machinery &amp; Equipment BSTP</v>
          </cell>
          <cell r="J2287">
            <v>3398.4945980197886</v>
          </cell>
          <cell r="K2287">
            <v>0</v>
          </cell>
          <cell r="L2287">
            <v>3398.4945980197886</v>
          </cell>
        </row>
        <row r="2288">
          <cell r="E2288">
            <v>9358</v>
          </cell>
          <cell r="F2288" t="str">
            <v>Колонка электрическая крановая ЭПП-2М-660/630      ШТ</v>
          </cell>
          <cell r="I2288" t="str">
            <v>CIP</v>
          </cell>
          <cell r="J2288">
            <v>5927.9</v>
          </cell>
          <cell r="K2288">
            <v>0</v>
          </cell>
          <cell r="L2288">
            <v>5927.9</v>
          </cell>
        </row>
        <row r="2289">
          <cell r="E2289">
            <v>1486</v>
          </cell>
          <cell r="F2289" t="str">
            <v>Причал 2</v>
          </cell>
          <cell r="H2289">
            <v>27030</v>
          </cell>
          <cell r="I2289" t="str">
            <v>Buildings BSTP</v>
          </cell>
          <cell r="J2289">
            <v>0</v>
          </cell>
          <cell r="K2289">
            <v>0</v>
          </cell>
          <cell r="L2289">
            <v>0</v>
          </cell>
        </row>
        <row r="2290">
          <cell r="E2290">
            <v>1487</v>
          </cell>
          <cell r="F2290" t="str">
            <v>Причал 3</v>
          </cell>
          <cell r="H2290">
            <v>27030</v>
          </cell>
          <cell r="I2290" t="str">
            <v>Buildings BSTP</v>
          </cell>
          <cell r="J2290">
            <v>0</v>
          </cell>
          <cell r="K2290">
            <v>0</v>
          </cell>
          <cell r="L2290">
            <v>0</v>
          </cell>
        </row>
        <row r="2291">
          <cell r="E2291">
            <v>1489</v>
          </cell>
          <cell r="F2291" t="str">
            <v>Причал бесприч.</v>
          </cell>
          <cell r="H2291">
            <v>23743</v>
          </cell>
          <cell r="I2291" t="str">
            <v>Buildings BSTP</v>
          </cell>
          <cell r="J2291">
            <v>0</v>
          </cell>
          <cell r="K2291">
            <v>0</v>
          </cell>
          <cell r="L2291">
            <v>0</v>
          </cell>
        </row>
        <row r="2292">
          <cell r="E2292">
            <v>11042</v>
          </cell>
          <cell r="F2292" t="str">
            <v>Аудио система JBL JBLXTREME2BLKEU</v>
          </cell>
          <cell r="G2292">
            <v>2019</v>
          </cell>
          <cell r="H2292">
            <v>43675</v>
          </cell>
          <cell r="I2292" t="str">
            <v>Electronic equipment BSTP</v>
          </cell>
          <cell r="J2292">
            <v>0</v>
          </cell>
          <cell r="K2292">
            <v>0</v>
          </cell>
          <cell r="L2292">
            <v>0</v>
          </cell>
        </row>
        <row r="2293">
          <cell r="E2293">
            <v>11039</v>
          </cell>
          <cell r="F2293" t="str">
            <v>Тач-монитора</v>
          </cell>
          <cell r="G2293">
            <v>2019</v>
          </cell>
          <cell r="H2293">
            <v>43650</v>
          </cell>
          <cell r="I2293" t="str">
            <v>Electronic equipment BSTP</v>
          </cell>
          <cell r="J2293">
            <v>0</v>
          </cell>
          <cell r="K2293">
            <v>0</v>
          </cell>
          <cell r="L2293">
            <v>0</v>
          </cell>
        </row>
        <row r="2294">
          <cell r="E2294">
            <v>11040</v>
          </cell>
          <cell r="F2294" t="str">
            <v>Термопринтера</v>
          </cell>
          <cell r="G2294">
            <v>2019</v>
          </cell>
          <cell r="H2294">
            <v>43650</v>
          </cell>
          <cell r="I2294" t="str">
            <v>Electronic equipment BSTP</v>
          </cell>
          <cell r="J2294">
            <v>0</v>
          </cell>
          <cell r="K2294">
            <v>0</v>
          </cell>
          <cell r="L2294">
            <v>0</v>
          </cell>
        </row>
        <row r="2295">
          <cell r="E2295">
            <v>11035</v>
          </cell>
          <cell r="F2295" t="str">
            <v>кондиционера WAGNER-W09CH410</v>
          </cell>
          <cell r="G2295">
            <v>2019</v>
          </cell>
          <cell r="H2295">
            <v>43650</v>
          </cell>
          <cell r="I2295" t="str">
            <v>Household appliance</v>
          </cell>
          <cell r="J2295">
            <v>0</v>
          </cell>
          <cell r="K2295">
            <v>0</v>
          </cell>
          <cell r="L2295">
            <v>0</v>
          </cell>
        </row>
        <row r="2296">
          <cell r="E2296">
            <v>11041</v>
          </cell>
          <cell r="F2296" t="str">
            <v>кондиционера WAGNER-W09CH410</v>
          </cell>
          <cell r="G2296">
            <v>2019</v>
          </cell>
          <cell r="H2296">
            <v>43669</v>
          </cell>
          <cell r="I2296" t="str">
            <v>Household appliance</v>
          </cell>
          <cell r="J2296">
            <v>0</v>
          </cell>
          <cell r="K2296">
            <v>0</v>
          </cell>
          <cell r="L2296">
            <v>0</v>
          </cell>
        </row>
        <row r="2297">
          <cell r="E2297">
            <v>11034</v>
          </cell>
          <cell r="F2297" t="str">
            <v>Телевизор Hyndai 32NY8100SM</v>
          </cell>
          <cell r="G2297">
            <v>2019</v>
          </cell>
          <cell r="H2297">
            <v>43650</v>
          </cell>
          <cell r="I2297" t="str">
            <v>Office equipment BSTP</v>
          </cell>
          <cell r="J2297">
            <v>0</v>
          </cell>
          <cell r="K2297">
            <v>0</v>
          </cell>
          <cell r="L2297">
            <v>0</v>
          </cell>
        </row>
        <row r="2298">
          <cell r="E2298">
            <v>11045</v>
          </cell>
          <cell r="F2298" t="str">
            <v>Столы для стоячих посетителей</v>
          </cell>
          <cell r="G2298">
            <v>2019</v>
          </cell>
          <cell r="H2298">
            <v>43677</v>
          </cell>
          <cell r="I2298" t="str">
            <v>Furniture BSTP</v>
          </cell>
          <cell r="J2298">
            <v>0</v>
          </cell>
          <cell r="K2298">
            <v>0</v>
          </cell>
          <cell r="L2298">
            <v>0</v>
          </cell>
        </row>
        <row r="2299">
          <cell r="E2299">
            <v>11046</v>
          </cell>
          <cell r="F2299" t="str">
            <v>Столы для стоячих посетителей</v>
          </cell>
          <cell r="G2299">
            <v>2019</v>
          </cell>
          <cell r="H2299">
            <v>43677</v>
          </cell>
          <cell r="I2299" t="str">
            <v>Furniture BSTP</v>
          </cell>
          <cell r="J2299">
            <v>0</v>
          </cell>
          <cell r="K2299">
            <v>0</v>
          </cell>
          <cell r="L2299">
            <v>0</v>
          </cell>
        </row>
        <row r="2300">
          <cell r="E2300">
            <v>11043</v>
          </cell>
          <cell r="F2300" t="str">
            <v>Шкафы для хранения посуды верхний ярус 2,75Х0,80Х0,30</v>
          </cell>
          <cell r="G2300">
            <v>2019</v>
          </cell>
          <cell r="H2300">
            <v>43677</v>
          </cell>
          <cell r="I2300" t="str">
            <v>Furniture BSTP</v>
          </cell>
          <cell r="J2300">
            <v>0</v>
          </cell>
          <cell r="K2300">
            <v>0</v>
          </cell>
          <cell r="L2300">
            <v>0</v>
          </cell>
        </row>
        <row r="2301">
          <cell r="E2301">
            <v>11044</v>
          </cell>
          <cell r="F2301" t="str">
            <v>Шкафы для хранения посуды нижний ярус 1,81Х0,80Х0,55</v>
          </cell>
          <cell r="G2301">
            <v>2019</v>
          </cell>
          <cell r="H2301">
            <v>43677</v>
          </cell>
          <cell r="I2301" t="str">
            <v>Furniture BSTP</v>
          </cell>
          <cell r="J2301">
            <v>0</v>
          </cell>
          <cell r="K2301">
            <v>0</v>
          </cell>
          <cell r="L2301">
            <v>0</v>
          </cell>
        </row>
        <row r="2302">
          <cell r="E2302">
            <v>11038</v>
          </cell>
          <cell r="F2302" t="str">
            <v>Алкотестер Fit 240</v>
          </cell>
          <cell r="G2302">
            <v>2019</v>
          </cell>
          <cell r="H2302">
            <v>43657</v>
          </cell>
          <cell r="I2302" t="str">
            <v>Machinery &amp; Equipment BSTP</v>
          </cell>
          <cell r="J2302">
            <v>578.42817793487848</v>
          </cell>
          <cell r="K2302">
            <v>0</v>
          </cell>
          <cell r="L2302">
            <v>578.42817793487848</v>
          </cell>
        </row>
        <row r="2303">
          <cell r="E2303">
            <v>11036</v>
          </cell>
          <cell r="F2303" t="str">
            <v>люлька для подвешивания на портальный крана</v>
          </cell>
          <cell r="G2303">
            <v>2019</v>
          </cell>
          <cell r="H2303">
            <v>43661</v>
          </cell>
          <cell r="I2303" t="str">
            <v>Machinery &amp; Equipment BSTP</v>
          </cell>
          <cell r="J2303">
            <v>131.79745420636482</v>
          </cell>
          <cell r="K2303">
            <v>0</v>
          </cell>
          <cell r="L2303">
            <v>131.79745420636482</v>
          </cell>
        </row>
        <row r="2304">
          <cell r="E2304">
            <v>11037</v>
          </cell>
          <cell r="F2304" t="str">
            <v>люлька для поднятия с помощью автопогрузчиков</v>
          </cell>
          <cell r="G2304">
            <v>2019</v>
          </cell>
          <cell r="H2304">
            <v>43661</v>
          </cell>
          <cell r="I2304" t="str">
            <v>Machinery &amp; Equipment BSTP</v>
          </cell>
          <cell r="J2304">
            <v>47.071511466473851</v>
          </cell>
          <cell r="K2304">
            <v>0</v>
          </cell>
          <cell r="L2304">
            <v>47.071511466473851</v>
          </cell>
        </row>
        <row r="2305">
          <cell r="E2305">
            <v>4569</v>
          </cell>
          <cell r="F2305" t="str">
            <v>Автоматический выключатель ШН 6.3-10   ШТ</v>
          </cell>
          <cell r="I2305" t="str">
            <v>CIP</v>
          </cell>
          <cell r="J2305">
            <v>269.01</v>
          </cell>
          <cell r="K2305">
            <v>0</v>
          </cell>
          <cell r="L2305">
            <v>0</v>
          </cell>
        </row>
        <row r="2306">
          <cell r="E2306">
            <v>9112</v>
          </cell>
          <cell r="F2306" t="str">
            <v>Блок симатика 6ЕS7-321       ШТ</v>
          </cell>
          <cell r="I2306" t="str">
            <v>CIP</v>
          </cell>
          <cell r="J2306">
            <v>2981.59</v>
          </cell>
          <cell r="K2306">
            <v>0</v>
          </cell>
          <cell r="L2306">
            <v>0</v>
          </cell>
        </row>
        <row r="2307">
          <cell r="E2307">
            <v>9115</v>
          </cell>
          <cell r="F2307" t="str">
            <v>Блок симатика 6ЕS7-322      ШТ</v>
          </cell>
          <cell r="I2307" t="str">
            <v>CIP</v>
          </cell>
          <cell r="J2307">
            <v>2981.59</v>
          </cell>
          <cell r="K2307">
            <v>0</v>
          </cell>
          <cell r="L2307">
            <v>2981.59</v>
          </cell>
        </row>
        <row r="2308">
          <cell r="E2308">
            <v>9048</v>
          </cell>
          <cell r="F2308" t="str">
            <v>Блок хоботa КП027-530-100-02</v>
          </cell>
          <cell r="I2308" t="str">
            <v>CIP</v>
          </cell>
          <cell r="J2308">
            <v>7860.02</v>
          </cell>
          <cell r="K2308">
            <v>0</v>
          </cell>
          <cell r="L2308">
            <v>0</v>
          </cell>
        </row>
        <row r="2309">
          <cell r="E2309">
            <v>9844</v>
          </cell>
          <cell r="F2309" t="str">
            <v>Блок хоботa КП057-530-200-02</v>
          </cell>
          <cell r="I2309" t="str">
            <v>CIP</v>
          </cell>
          <cell r="J2309">
            <v>6386.27</v>
          </cell>
          <cell r="K2309">
            <v>0</v>
          </cell>
          <cell r="L2309">
            <v>0</v>
          </cell>
        </row>
        <row r="2310">
          <cell r="K2310">
            <v>0</v>
          </cell>
        </row>
        <row r="2311">
          <cell r="E2311">
            <v>36</v>
          </cell>
          <cell r="F2311" t="str">
            <v>КВЛ 2014- 13 Приобретение бункеров</v>
          </cell>
          <cell r="I2311" t="str">
            <v>CIP</v>
          </cell>
          <cell r="J2311">
            <v>27927.68</v>
          </cell>
          <cell r="K2311">
            <v>0</v>
          </cell>
          <cell r="L2311">
            <v>27927.68</v>
          </cell>
        </row>
        <row r="2312">
          <cell r="E2312">
            <v>11150</v>
          </cell>
          <cell r="F2312" t="str">
            <v>Болты с гайками  М  12    КГ</v>
          </cell>
          <cell r="I2312" t="str">
            <v>CIP</v>
          </cell>
          <cell r="J2312">
            <v>149.44999999999999</v>
          </cell>
          <cell r="K2312">
            <v>0</v>
          </cell>
          <cell r="L2312">
            <v>149.44999999999999</v>
          </cell>
        </row>
        <row r="2313">
          <cell r="E2313">
            <v>144</v>
          </cell>
          <cell r="F2313" t="str">
            <v>Закупка компьютерной техники и програмных обеспечений - 2022</v>
          </cell>
          <cell r="I2313" t="str">
            <v>CIP</v>
          </cell>
          <cell r="J2313">
            <v>2053.48</v>
          </cell>
          <cell r="K2313">
            <v>0</v>
          </cell>
          <cell r="L2313">
            <v>2053.48</v>
          </cell>
        </row>
        <row r="2314">
          <cell r="E2314">
            <v>148</v>
          </cell>
          <cell r="F2314" t="str">
            <v>Обследование, паспортизация и проекты ремонта гидротехнических сооружений - 2022</v>
          </cell>
          <cell r="I2314" t="str">
            <v>CIP</v>
          </cell>
          <cell r="J2314">
            <v>49767.81</v>
          </cell>
          <cell r="K2314">
            <v>0</v>
          </cell>
          <cell r="L2314">
            <v>0</v>
          </cell>
        </row>
        <row r="2315">
          <cell r="E2315">
            <v>10215</v>
          </cell>
          <cell r="F2315" t="str">
            <v>Подшипник 22320  (3620 )    ШТ</v>
          </cell>
          <cell r="I2315" t="str">
            <v>CIP</v>
          </cell>
          <cell r="J2315">
            <v>239.13</v>
          </cell>
          <cell r="K2315">
            <v>0</v>
          </cell>
          <cell r="L2315">
            <v>239.13</v>
          </cell>
        </row>
        <row r="2316">
          <cell r="E2316">
            <v>10220</v>
          </cell>
          <cell r="F2316" t="str">
            <v>Подшипник 3534</v>
          </cell>
          <cell r="I2316" t="str">
            <v>CIP</v>
          </cell>
          <cell r="J2316">
            <v>1195.6199999999999</v>
          </cell>
          <cell r="K2316" t="str">
            <v>Списание</v>
          </cell>
        </row>
        <row r="2317">
          <cell r="E2317">
            <v>128</v>
          </cell>
          <cell r="F2317" t="str">
            <v>Проект строительство поста №3 - 2021 г</v>
          </cell>
          <cell r="I2317" t="str">
            <v>CIP</v>
          </cell>
          <cell r="J2317">
            <v>3527.09</v>
          </cell>
          <cell r="K2317">
            <v>0</v>
          </cell>
          <cell r="L2317">
            <v>3527.09</v>
          </cell>
        </row>
        <row r="2318">
          <cell r="E2318">
            <v>116</v>
          </cell>
          <cell r="F2318" t="str">
            <v>Прочие -2020</v>
          </cell>
          <cell r="I2318" t="str">
            <v>CIP</v>
          </cell>
          <cell r="J2318">
            <v>842.31</v>
          </cell>
          <cell r="K2318">
            <v>0</v>
          </cell>
          <cell r="L2318">
            <v>0</v>
          </cell>
        </row>
        <row r="2319">
          <cell r="E2319">
            <v>9107</v>
          </cell>
          <cell r="F2319" t="str">
            <v>Реле  Finder 95.95.3  24V	 ШТ</v>
          </cell>
          <cell r="I2319" t="str">
            <v>CIP</v>
          </cell>
          <cell r="J2319">
            <v>872.81</v>
          </cell>
          <cell r="K2319">
            <v>0</v>
          </cell>
          <cell r="L2319">
            <v>872.81</v>
          </cell>
        </row>
        <row r="2320">
          <cell r="E2320">
            <v>137</v>
          </cell>
          <cell r="F2320" t="str">
            <v>Ремонт кранов - 2022</v>
          </cell>
          <cell r="I2320" t="str">
            <v>CIP</v>
          </cell>
          <cell r="J2320">
            <v>7562.32</v>
          </cell>
          <cell r="K2320">
            <v>0</v>
          </cell>
          <cell r="L2320">
            <v>0</v>
          </cell>
        </row>
        <row r="2321">
          <cell r="E2321">
            <v>141</v>
          </cell>
          <cell r="F2321" t="str">
            <v>Ремонт судов портофлота - 2022</v>
          </cell>
          <cell r="I2321" t="str">
            <v>CIP</v>
          </cell>
          <cell r="J2321">
            <v>17555.669999999998</v>
          </cell>
          <cell r="K2321">
            <v>0</v>
          </cell>
          <cell r="L2321">
            <v>17555.669999999998</v>
          </cell>
        </row>
        <row r="2322">
          <cell r="E2322">
            <v>9058</v>
          </cell>
          <cell r="F2322" t="str">
            <v>Сальник  85 / 110 / 12        ШТ</v>
          </cell>
          <cell r="I2322" t="str">
            <v>CIP</v>
          </cell>
          <cell r="J2322">
            <v>8.9700000000000006</v>
          </cell>
          <cell r="K2322" t="str">
            <v>Списание</v>
          </cell>
        </row>
        <row r="2323">
          <cell r="E2323">
            <v>9056</v>
          </cell>
          <cell r="F2323" t="str">
            <v>Сальник  90 / 120 / 12        ШТ</v>
          </cell>
          <cell r="I2323" t="str">
            <v>CIP</v>
          </cell>
          <cell r="J2323">
            <v>41.85</v>
          </cell>
          <cell r="K2323">
            <v>0</v>
          </cell>
          <cell r="L2323">
            <v>0</v>
          </cell>
        </row>
        <row r="2324">
          <cell r="E2324">
            <v>9057</v>
          </cell>
          <cell r="F2324" t="str">
            <v>Сальник 110 / 140 / 12        ШТ</v>
          </cell>
          <cell r="I2324" t="str">
            <v>CIP</v>
          </cell>
          <cell r="J2324">
            <v>83.69</v>
          </cell>
          <cell r="K2324" t="str">
            <v>Списание</v>
          </cell>
        </row>
        <row r="2325">
          <cell r="E2325">
            <v>9062</v>
          </cell>
          <cell r="F2325" t="str">
            <v>Сальник 190 / 220 / 12       ШТ</v>
          </cell>
          <cell r="I2325" t="str">
            <v>CIP</v>
          </cell>
          <cell r="J2325">
            <v>37.86</v>
          </cell>
          <cell r="K2325">
            <v>0</v>
          </cell>
          <cell r="L2325">
            <v>0</v>
          </cell>
        </row>
        <row r="2326">
          <cell r="E2326">
            <v>20058</v>
          </cell>
          <cell r="F2326" t="str">
            <v>Стекло оконное  4 мм              М2</v>
          </cell>
          <cell r="I2326" t="str">
            <v>CIP</v>
          </cell>
          <cell r="J2326">
            <v>89.67</v>
          </cell>
          <cell r="K2326">
            <v>0</v>
          </cell>
          <cell r="L2326">
            <v>89.67</v>
          </cell>
        </row>
        <row r="2327">
          <cell r="E2327">
            <v>9114</v>
          </cell>
          <cell r="F2327" t="str">
            <v>Частотный преобразователь Мех-ма поворотаRD52.1-4B-F-W1-FW-132KW-400V    ШТ</v>
          </cell>
          <cell r="I2327" t="str">
            <v>CIP</v>
          </cell>
          <cell r="J2327">
            <v>11669.28</v>
          </cell>
          <cell r="K2327">
            <v>0</v>
          </cell>
          <cell r="L2327">
            <v>11669.28</v>
          </cell>
        </row>
        <row r="2328">
          <cell r="E2328">
            <v>9113</v>
          </cell>
          <cell r="F2328" t="str">
            <v>Частотный преобразователь Механизма RD52.1-4B-F-W1-FW-200KW-400V    ШТ</v>
          </cell>
          <cell r="I2328" t="str">
            <v>CIP</v>
          </cell>
          <cell r="J2328">
            <v>38259.94</v>
          </cell>
          <cell r="K2328">
            <v>0</v>
          </cell>
          <cell r="L2328">
            <v>38259.94</v>
          </cell>
        </row>
        <row r="2329">
          <cell r="E2329">
            <v>20545</v>
          </cell>
          <cell r="F2329" t="str">
            <v>Брусья дерев, пропит. антисеп, д/стрел. перев, рельсовая широкая тип B2 1/99 63 шт.9,7 м3  КОМП</v>
          </cell>
          <cell r="I2329" t="str">
            <v>CIP</v>
          </cell>
          <cell r="J2329">
            <v>15640.81</v>
          </cell>
          <cell r="K2329">
            <v>0</v>
          </cell>
          <cell r="L2329">
            <v>15640.81</v>
          </cell>
        </row>
        <row r="2330">
          <cell r="E2330">
            <v>9846</v>
          </cell>
          <cell r="F2330" t="str">
            <v>Выходной вал механизма поворота  КП 057-210-007   ШТ</v>
          </cell>
          <cell r="I2330" t="str">
            <v>CIP</v>
          </cell>
          <cell r="J2330">
            <v>1473.75</v>
          </cell>
          <cell r="K2330">
            <v>0</v>
          </cell>
          <cell r="L2330">
            <v>0</v>
          </cell>
        </row>
        <row r="2331">
          <cell r="E2331">
            <v>9445</v>
          </cell>
          <cell r="F2331" t="str">
            <v>Гидротолкатель ЕВ  50 / 50     ШТ</v>
          </cell>
          <cell r="I2331" t="str">
            <v>CIP</v>
          </cell>
          <cell r="J2331">
            <v>325.51</v>
          </cell>
          <cell r="K2331">
            <v>0</v>
          </cell>
          <cell r="L2331">
            <v>0</v>
          </cell>
        </row>
        <row r="2332">
          <cell r="E2332">
            <v>9051</v>
          </cell>
          <cell r="F2332" t="str">
            <v>Датчик вылета стрелы КПБ-3            ШТ</v>
          </cell>
          <cell r="I2332" t="str">
            <v>CIP</v>
          </cell>
          <cell r="J2332">
            <v>4178.7</v>
          </cell>
          <cell r="K2332">
            <v>0</v>
          </cell>
          <cell r="L2332">
            <v>0</v>
          </cell>
        </row>
        <row r="2333">
          <cell r="E2333">
            <v>9514</v>
          </cell>
          <cell r="F2333" t="str">
            <v>Джостик для пультауправления   ШТ</v>
          </cell>
          <cell r="I2333" t="str">
            <v>CIP</v>
          </cell>
          <cell r="J2333">
            <v>1676.86</v>
          </cell>
          <cell r="K2333">
            <v>0</v>
          </cell>
          <cell r="L2333">
            <v>0</v>
          </cell>
        </row>
        <row r="2334">
          <cell r="E2334">
            <v>136</v>
          </cell>
          <cell r="F2334" t="str">
            <v>Закуп разного оборудование 2022</v>
          </cell>
          <cell r="I2334" t="str">
            <v>CIP</v>
          </cell>
          <cell r="J2334">
            <v>15347.73</v>
          </cell>
          <cell r="K2334">
            <v>0</v>
          </cell>
          <cell r="L2334">
            <v>0</v>
          </cell>
        </row>
        <row r="2335">
          <cell r="E2335">
            <v>9148</v>
          </cell>
          <cell r="F2335" t="str">
            <v>Инкремементальный датчик   KUBLER 8.5824   ШТ</v>
          </cell>
          <cell r="I2335" t="str">
            <v>CIP</v>
          </cell>
          <cell r="J2335">
            <v>2630.37</v>
          </cell>
          <cell r="K2335">
            <v>0</v>
          </cell>
          <cell r="L2335">
            <v>0</v>
          </cell>
        </row>
        <row r="2336">
          <cell r="E2336">
            <v>9037</v>
          </cell>
          <cell r="F2336" t="str">
            <v>Каток поворота  ШТ</v>
          </cell>
          <cell r="I2336" t="str">
            <v>CIP</v>
          </cell>
          <cell r="J2336">
            <v>7368.77</v>
          </cell>
          <cell r="K2336">
            <v>0</v>
          </cell>
          <cell r="L2336">
            <v>0</v>
          </cell>
        </row>
        <row r="2337">
          <cell r="E2337">
            <v>9147</v>
          </cell>
          <cell r="F2337" t="str">
            <v>Клапан рельсозахвата  CTHV-TS-100-045-LE-02, 230/1/50  ШТ</v>
          </cell>
          <cell r="I2337" t="str">
            <v>CIP</v>
          </cell>
          <cell r="J2337">
            <v>926.61</v>
          </cell>
          <cell r="K2337">
            <v>0</v>
          </cell>
          <cell r="L2337">
            <v>0</v>
          </cell>
        </row>
        <row r="2338">
          <cell r="E2338">
            <v>9110</v>
          </cell>
          <cell r="F2338" t="str">
            <v>Контактор SIEMENS  120 А</v>
          </cell>
          <cell r="I2338" t="str">
            <v>CIP</v>
          </cell>
          <cell r="J2338">
            <v>1183.67</v>
          </cell>
          <cell r="L2338">
            <v>1183.67</v>
          </cell>
        </row>
        <row r="2339">
          <cell r="E2339">
            <v>9150</v>
          </cell>
          <cell r="F2339" t="str">
            <v>Контактор SIEMENS  45 А  ШТ</v>
          </cell>
          <cell r="I2339" t="str">
            <v>CIP</v>
          </cell>
          <cell r="J2339">
            <v>1203.0999999999999</v>
          </cell>
          <cell r="K2339">
            <v>0</v>
          </cell>
          <cell r="L2339">
            <v>0</v>
          </cell>
        </row>
        <row r="2340">
          <cell r="E2340">
            <v>9111</v>
          </cell>
          <cell r="F2340" t="str">
            <v>Контактор SIEMENS 25А      ШТ</v>
          </cell>
          <cell r="I2340" t="str">
            <v>CIP</v>
          </cell>
          <cell r="J2340">
            <v>1972.78</v>
          </cell>
          <cell r="K2340" t="str">
            <v>Списание</v>
          </cell>
          <cell r="L2340">
            <v>0</v>
          </cell>
        </row>
        <row r="2341">
          <cell r="E2341">
            <v>9850</v>
          </cell>
          <cell r="F2341" t="str">
            <v>Концевик гидротолкателей    ШТ</v>
          </cell>
          <cell r="I2341" t="str">
            <v>CIP</v>
          </cell>
          <cell r="J2341">
            <v>2630.37</v>
          </cell>
          <cell r="L2341">
            <v>0</v>
          </cell>
        </row>
        <row r="2342">
          <cell r="E2342">
            <v>10119</v>
          </cell>
          <cell r="F2342" t="str">
            <v>Подшипник 1212           ШТ</v>
          </cell>
          <cell r="I2342" t="str">
            <v>CIP</v>
          </cell>
          <cell r="J2342">
            <v>59.78</v>
          </cell>
          <cell r="L2342">
            <v>59.78</v>
          </cell>
        </row>
        <row r="2343">
          <cell r="E2343">
            <v>10001</v>
          </cell>
          <cell r="F2343" t="str">
            <v>Подшипник 1213 (4244913)  ШТ</v>
          </cell>
          <cell r="I2343" t="str">
            <v>CIP</v>
          </cell>
          <cell r="J2343">
            <v>67.25</v>
          </cell>
          <cell r="L2343">
            <v>67.25</v>
          </cell>
        </row>
        <row r="2344">
          <cell r="E2344">
            <v>10200</v>
          </cell>
          <cell r="F2344" t="str">
            <v>Подшипник 22218   (3518)                ШТ</v>
          </cell>
          <cell r="I2344" t="str">
            <v>CIP</v>
          </cell>
          <cell r="J2344">
            <v>209.23</v>
          </cell>
          <cell r="L2344">
            <v>209.23</v>
          </cell>
        </row>
        <row r="2345">
          <cell r="E2345">
            <v>10201</v>
          </cell>
          <cell r="F2345" t="str">
            <v>Подшипник 22318 СW 33 CR (3618)                ШТ</v>
          </cell>
          <cell r="I2345" t="str">
            <v>CIP</v>
          </cell>
          <cell r="J2345">
            <v>403.52</v>
          </cell>
          <cell r="L2345">
            <v>403.52</v>
          </cell>
        </row>
        <row r="2346">
          <cell r="E2346">
            <v>10214</v>
          </cell>
          <cell r="F2346" t="str">
            <v>Подшипник 22332  (3632)    ШТ</v>
          </cell>
          <cell r="I2346" t="str">
            <v>CIP</v>
          </cell>
          <cell r="J2346">
            <v>1076.06</v>
          </cell>
          <cell r="L2346">
            <v>1076.06</v>
          </cell>
        </row>
        <row r="2347">
          <cell r="E2347">
            <v>10010</v>
          </cell>
          <cell r="F2347" t="str">
            <v>Подшипник 224  (6224)                                ШТ</v>
          </cell>
          <cell r="I2347" t="str">
            <v>CIP</v>
          </cell>
          <cell r="J2347">
            <v>956.5</v>
          </cell>
          <cell r="L2347">
            <v>956.5</v>
          </cell>
        </row>
        <row r="2348">
          <cell r="E2348">
            <v>10189</v>
          </cell>
          <cell r="F2348" t="str">
            <v>Подшипник 3003144 (23044)               ШТ</v>
          </cell>
          <cell r="I2348" t="str">
            <v>CIP</v>
          </cell>
          <cell r="J2348">
            <v>1942.89</v>
          </cell>
          <cell r="L2348">
            <v>1942.89</v>
          </cell>
        </row>
        <row r="2349">
          <cell r="E2349">
            <v>10143</v>
          </cell>
          <cell r="F2349" t="str">
            <v>Подшипник 3516 (22216)                         ШТ</v>
          </cell>
          <cell r="I2349" t="str">
            <v>CIP</v>
          </cell>
          <cell r="J2349">
            <v>470.78</v>
          </cell>
          <cell r="L2349">
            <v>470.78</v>
          </cell>
        </row>
        <row r="2350">
          <cell r="E2350">
            <v>10064</v>
          </cell>
          <cell r="F2350" t="str">
            <v>Подшипник 3522  (53522,22222 )          ШТ</v>
          </cell>
          <cell r="I2350" t="str">
            <v>CIP</v>
          </cell>
          <cell r="J2350">
            <v>2361.36</v>
          </cell>
          <cell r="L2350">
            <v>2361.36</v>
          </cell>
        </row>
        <row r="2351">
          <cell r="E2351">
            <v>10141</v>
          </cell>
          <cell r="F2351" t="str">
            <v>Подшипник 42318                                           ШТ</v>
          </cell>
          <cell r="I2351" t="str">
            <v>CIP</v>
          </cell>
          <cell r="J2351">
            <v>197.28</v>
          </cell>
          <cell r="L2351">
            <v>197.28</v>
          </cell>
        </row>
        <row r="2352">
          <cell r="E2352">
            <v>10097</v>
          </cell>
          <cell r="F2352" t="str">
            <v>Подшипник 4913   (4244913 )                                    ШТ</v>
          </cell>
          <cell r="I2352" t="str">
            <v>CIP</v>
          </cell>
          <cell r="J2352">
            <v>269.01</v>
          </cell>
          <cell r="L2352">
            <v>269.01</v>
          </cell>
        </row>
        <row r="2353">
          <cell r="E2353">
            <v>10075</v>
          </cell>
          <cell r="F2353" t="str">
            <v>Подшипник 6028   ( 128 )              ШТ</v>
          </cell>
          <cell r="I2353" t="str">
            <v>CIP</v>
          </cell>
          <cell r="J2353">
            <v>156.93</v>
          </cell>
          <cell r="L2353">
            <v>156.93</v>
          </cell>
        </row>
        <row r="2354">
          <cell r="E2354">
            <v>10151</v>
          </cell>
          <cell r="F2354" t="str">
            <v>Подшипник 6032   (132)                        ШТ</v>
          </cell>
          <cell r="I2354" t="str">
            <v>CIP</v>
          </cell>
          <cell r="J2354">
            <v>478.25</v>
          </cell>
          <cell r="L2354">
            <v>478.25</v>
          </cell>
        </row>
        <row r="2355">
          <cell r="E2355">
            <v>10164</v>
          </cell>
          <cell r="F2355" t="str">
            <v>Подшипник 6218     (180218)                         ШТ</v>
          </cell>
          <cell r="I2355" t="str">
            <v>CIP</v>
          </cell>
          <cell r="J2355">
            <v>645.64</v>
          </cell>
          <cell r="L2355">
            <v>645.64</v>
          </cell>
        </row>
        <row r="2356">
          <cell r="E2356">
            <v>9845</v>
          </cell>
          <cell r="F2356" t="str">
            <v>Полумуфта тормозная механизма подъема КП057-100-008  ШТ</v>
          </cell>
          <cell r="I2356" t="str">
            <v>CIP</v>
          </cell>
          <cell r="J2356">
            <v>6877.53</v>
          </cell>
          <cell r="K2356">
            <v>0</v>
          </cell>
          <cell r="L2356">
            <v>0</v>
          </cell>
        </row>
        <row r="2357">
          <cell r="E2357">
            <v>4570</v>
          </cell>
          <cell r="F2357" t="str">
            <v>Регулятор температуры ABB 131   ШТ</v>
          </cell>
          <cell r="I2357" t="str">
            <v>CIP</v>
          </cell>
          <cell r="J2357">
            <v>149.44999999999999</v>
          </cell>
          <cell r="K2357">
            <v>0</v>
          </cell>
          <cell r="L2357">
            <v>0</v>
          </cell>
        </row>
        <row r="2358">
          <cell r="E2358">
            <v>9101</v>
          </cell>
          <cell r="F2358" t="str">
            <v>Реле  Finder 95.95.3 RIF-1-BPT/2x21	 ШТ</v>
          </cell>
          <cell r="I2358" t="str">
            <v>CIP</v>
          </cell>
          <cell r="J2358">
            <v>872.81</v>
          </cell>
          <cell r="K2358">
            <v>0</v>
          </cell>
          <cell r="L2358">
            <v>0</v>
          </cell>
        </row>
        <row r="2359">
          <cell r="E2359">
            <v>9090</v>
          </cell>
          <cell r="F2359" t="str">
            <v>Сальник 105 / 130 /12          ШТ</v>
          </cell>
          <cell r="I2359" t="str">
            <v>CIP</v>
          </cell>
          <cell r="J2359">
            <v>20.92</v>
          </cell>
          <cell r="K2359">
            <v>0</v>
          </cell>
          <cell r="L2359">
            <v>0</v>
          </cell>
        </row>
        <row r="2360">
          <cell r="E2360">
            <v>9117</v>
          </cell>
          <cell r="F2360" t="str">
            <v>Сальник 120 / 160    ШТ</v>
          </cell>
          <cell r="I2360" t="str">
            <v>CIP</v>
          </cell>
          <cell r="J2360">
            <v>23.91</v>
          </cell>
          <cell r="K2360">
            <v>0</v>
          </cell>
          <cell r="L2360">
            <v>23.91</v>
          </cell>
        </row>
        <row r="2361">
          <cell r="E2361">
            <v>9149</v>
          </cell>
          <cell r="F2361" t="str">
            <v>Управляющая плата WS 24620 ШТ</v>
          </cell>
          <cell r="I2361" t="str">
            <v>CIP</v>
          </cell>
          <cell r="J2361">
            <v>4274.3500000000004</v>
          </cell>
          <cell r="K2361">
            <v>0</v>
          </cell>
          <cell r="L2361">
            <v>0</v>
          </cell>
        </row>
        <row r="2362">
          <cell r="E2362">
            <v>9145</v>
          </cell>
          <cell r="F2362" t="str">
            <v>Управляющая плата WS19106    ШТ</v>
          </cell>
          <cell r="I2362" t="str">
            <v>CIP</v>
          </cell>
          <cell r="J2362">
            <v>4274.3500000000004</v>
          </cell>
          <cell r="K2362">
            <v>0</v>
          </cell>
          <cell r="L2362">
            <v>0</v>
          </cell>
        </row>
        <row r="2363">
          <cell r="E2363">
            <v>9050</v>
          </cell>
          <cell r="F2363" t="str">
            <v>Усилитель ограничителя веса КПБ-3                   ШТ</v>
          </cell>
          <cell r="I2363" t="str">
            <v>CIP</v>
          </cell>
          <cell r="J2363">
            <v>1099.97</v>
          </cell>
          <cell r="K2363">
            <v>0</v>
          </cell>
          <cell r="L2363">
            <v>0</v>
          </cell>
        </row>
        <row r="2364">
          <cell r="E2364">
            <v>3501</v>
          </cell>
          <cell r="F2364" t="str">
            <v>Цепь для бензопилы    ШТ</v>
          </cell>
          <cell r="I2364" t="str">
            <v>CIP</v>
          </cell>
          <cell r="J2364">
            <v>38.86</v>
          </cell>
          <cell r="K2364">
            <v>0</v>
          </cell>
          <cell r="L2364">
            <v>0</v>
          </cell>
        </row>
        <row r="2365">
          <cell r="E2365">
            <v>9146</v>
          </cell>
          <cell r="F2365" t="str">
            <v>Эл. магнитный тормоз MAE HS200I  ШТ</v>
          </cell>
          <cell r="I2365" t="str">
            <v>CIP</v>
          </cell>
          <cell r="J2365">
            <v>747.26</v>
          </cell>
          <cell r="K2365">
            <v>0</v>
          </cell>
          <cell r="L2365">
            <v>0</v>
          </cell>
        </row>
        <row r="2366">
          <cell r="E2366">
            <v>20070</v>
          </cell>
          <cell r="F2366" t="str">
            <v>Ангар малой механизации 2020 (демонт и построено новое ангарное здание на пр7, который не числ ОС)</v>
          </cell>
          <cell r="G2366">
            <v>2022</v>
          </cell>
          <cell r="H2366">
            <v>44701</v>
          </cell>
          <cell r="I2366" t="str">
            <v>Buildings BSTP</v>
          </cell>
          <cell r="J2366">
            <v>169389.57589905334</v>
          </cell>
          <cell r="K2366">
            <v>0</v>
          </cell>
          <cell r="L2366">
            <v>169389.57589905334</v>
          </cell>
        </row>
        <row r="2367">
          <cell r="E2367">
            <v>6670</v>
          </cell>
          <cell r="F2367" t="str">
            <v>Звено</v>
          </cell>
          <cell r="G2367">
            <v>2019</v>
          </cell>
          <cell r="H2367">
            <v>43822</v>
          </cell>
          <cell r="I2367" t="str">
            <v>Constructions BSTP</v>
          </cell>
          <cell r="J2367">
            <v>98147.255310876251</v>
          </cell>
          <cell r="K2367">
            <v>0</v>
          </cell>
          <cell r="L2367">
            <v>98147.255310876251</v>
          </cell>
        </row>
        <row r="2368">
          <cell r="E2368">
            <v>11275</v>
          </cell>
          <cell r="F2368" t="str">
            <v>подкрановые пути причала №9 ( новый 75 пог,м.+37.5 пог.м)</v>
          </cell>
          <cell r="G2368">
            <v>2020</v>
          </cell>
          <cell r="H2368">
            <v>43985</v>
          </cell>
          <cell r="I2368" t="str">
            <v>Constructions BSTP</v>
          </cell>
          <cell r="J2368">
            <v>25913.939061892474</v>
          </cell>
          <cell r="K2368">
            <v>0</v>
          </cell>
          <cell r="L2368">
            <v>25913.939061892474</v>
          </cell>
        </row>
        <row r="2369">
          <cell r="E2369">
            <v>11085</v>
          </cell>
          <cell r="F2369" t="str">
            <v>контейнер 20 футовый</v>
          </cell>
          <cell r="G2369">
            <v>2019</v>
          </cell>
          <cell r="H2369">
            <v>43767</v>
          </cell>
          <cell r="I2369" t="str">
            <v>Containers BSTP</v>
          </cell>
          <cell r="J2369">
            <v>2867.0405341129476</v>
          </cell>
          <cell r="K2369">
            <v>0</v>
          </cell>
          <cell r="L2369">
            <v>2867.0405341129476</v>
          </cell>
        </row>
        <row r="2370">
          <cell r="E2370">
            <v>11300</v>
          </cell>
          <cell r="F2370" t="str">
            <v>Автопогрузчик NETLIFT FD-10T MWL3 грузоподъем 10т</v>
          </cell>
          <cell r="G2370">
            <v>2020</v>
          </cell>
          <cell r="H2370">
            <v>44134</v>
          </cell>
          <cell r="I2370" t="str">
            <v>Cranes &amp; power equipment BSTP</v>
          </cell>
          <cell r="J2370">
            <v>115426.94458250524</v>
          </cell>
          <cell r="K2370">
            <v>0</v>
          </cell>
          <cell r="L2370">
            <v>115426.94458250524</v>
          </cell>
        </row>
        <row r="2371">
          <cell r="E2371">
            <v>11315</v>
          </cell>
          <cell r="F2371" t="str">
            <v>Погрузчик фронтальный с ковшом BOB-CAT S770</v>
          </cell>
          <cell r="G2371">
            <v>2020</v>
          </cell>
          <cell r="H2371">
            <v>44182</v>
          </cell>
          <cell r="I2371" t="str">
            <v>Cranes &amp; power equipment BSTP</v>
          </cell>
          <cell r="J2371">
            <v>83514.641010969892</v>
          </cell>
          <cell r="K2371">
            <v>0</v>
          </cell>
          <cell r="L2371">
            <v>83514.641010969892</v>
          </cell>
        </row>
        <row r="2372">
          <cell r="E2372">
            <v>11210</v>
          </cell>
          <cell r="F2372" t="str">
            <v>GNSS антенна Leisa GS 16 комплектов ( ЭХОЛОТ )</v>
          </cell>
          <cell r="G2372">
            <v>2020</v>
          </cell>
          <cell r="H2372">
            <v>43921</v>
          </cell>
          <cell r="I2372" t="str">
            <v>Electrical Power Equipment</v>
          </cell>
          <cell r="J2372">
            <v>23780.466266896805</v>
          </cell>
          <cell r="K2372">
            <v>0</v>
          </cell>
          <cell r="L2372">
            <v>23780.466266896805</v>
          </cell>
        </row>
        <row r="2373">
          <cell r="E2373">
            <v>20514</v>
          </cell>
          <cell r="F2373" t="str">
            <v>Кабельная линия (основная) от ТП 101-200 ( ул. Н. Жордания) до щитовой 0,4кВ здания морского вокзала</v>
          </cell>
          <cell r="G2373">
            <v>2023</v>
          </cell>
          <cell r="H2373" t="str">
            <v>04.12.2023</v>
          </cell>
          <cell r="I2373" t="str">
            <v>Electrical &amp; communication aquipment BSTP</v>
          </cell>
          <cell r="K2373" t="str">
            <v>ДОБАВЛЕНО</v>
          </cell>
          <cell r="L2373">
            <v>23442.87</v>
          </cell>
        </row>
        <row r="2374">
          <cell r="E2374">
            <v>20515</v>
          </cell>
          <cell r="F2374" t="str">
            <v>Кабельная линия (резервная)от ТП 101-200 ( ул. Н. Жордания) до щитовой 0,4кВ здания морского вокзала</v>
          </cell>
          <cell r="G2374">
            <v>2023</v>
          </cell>
          <cell r="H2374" t="str">
            <v>04.12.2023</v>
          </cell>
          <cell r="I2374" t="str">
            <v>Electrical &amp; communication aquipment BSTP</v>
          </cell>
          <cell r="K2374" t="str">
            <v>ДОБАВЛЕНО</v>
          </cell>
          <cell r="L2374">
            <v>23442.87</v>
          </cell>
        </row>
        <row r="2375">
          <cell r="E2375">
            <v>20486</v>
          </cell>
          <cell r="F2375" t="str">
            <v>Кабельная линия 0,4кВ для колонок№1 (Причал9)питания портальных кранов</v>
          </cell>
          <cell r="G2375">
            <v>2023</v>
          </cell>
          <cell r="H2375" t="str">
            <v>30.11.2023</v>
          </cell>
          <cell r="I2375" t="str">
            <v>Electrical &amp; communication aquipment BSTP</v>
          </cell>
          <cell r="K2375" t="str">
            <v>ДОБАВЛЕНО</v>
          </cell>
          <cell r="L2375">
            <v>53141.97</v>
          </cell>
        </row>
        <row r="2376">
          <cell r="E2376">
            <v>20487</v>
          </cell>
          <cell r="F2376" t="str">
            <v>Кабельная линия 0,4кВ для колонок№3 (Причал9)питания портальных кранов</v>
          </cell>
          <cell r="G2376">
            <v>2023</v>
          </cell>
          <cell r="H2376" t="str">
            <v>30.11.2023</v>
          </cell>
          <cell r="I2376" t="str">
            <v>Electrical &amp; communication aquipment BSTP</v>
          </cell>
          <cell r="K2376" t="str">
            <v>ДОБАВЛЕНО</v>
          </cell>
          <cell r="L2376">
            <v>58618.8</v>
          </cell>
        </row>
        <row r="2377">
          <cell r="E2377">
            <v>20589</v>
          </cell>
          <cell r="F2377" t="str">
            <v xml:space="preserve">Колонка   электрическая крановая, тип ЭПП-2М-660/630 </v>
          </cell>
          <cell r="G2377">
            <v>2024</v>
          </cell>
          <cell r="H2377" t="str">
            <v>31.03.2024</v>
          </cell>
          <cell r="I2377" t="str">
            <v>Electrical &amp; communication aquipment BSTP</v>
          </cell>
          <cell r="K2377" t="str">
            <v>ДОБАВЛЕНО</v>
          </cell>
          <cell r="L2377">
            <v>2993.94</v>
          </cell>
        </row>
        <row r="2378">
          <cell r="E2378">
            <v>20519</v>
          </cell>
          <cell r="F2378" t="str">
            <v>Маяк на солнечных накопителях - батарейках</v>
          </cell>
          <cell r="G2378">
            <v>2023</v>
          </cell>
          <cell r="H2378" t="str">
            <v>31.12.2023</v>
          </cell>
          <cell r="I2378" t="str">
            <v>Electrical &amp; communication aquipment BSTP</v>
          </cell>
          <cell r="K2378" t="str">
            <v>ДОБАВЛЕНО</v>
          </cell>
          <cell r="L2378">
            <v>179.75</v>
          </cell>
        </row>
        <row r="2379">
          <cell r="E2379">
            <v>20520</v>
          </cell>
          <cell r="F2379" t="str">
            <v>Маяк на солнечных накопителях - батарейках</v>
          </cell>
          <cell r="G2379">
            <v>2023</v>
          </cell>
          <cell r="H2379" t="str">
            <v>31.12.2023</v>
          </cell>
          <cell r="I2379" t="str">
            <v>Electrical &amp; communication aquipment BSTP</v>
          </cell>
          <cell r="K2379" t="str">
            <v>ДОБАВЛЕНО</v>
          </cell>
          <cell r="L2379">
            <v>179.75</v>
          </cell>
        </row>
        <row r="2380">
          <cell r="E2380">
            <v>20521</v>
          </cell>
          <cell r="F2380" t="str">
            <v>Маяк на солнечных накопителях - батарейках</v>
          </cell>
          <cell r="G2380">
            <v>2023</v>
          </cell>
          <cell r="H2380" t="str">
            <v>31.12.2023</v>
          </cell>
          <cell r="I2380" t="str">
            <v>Electrical &amp; communication aquipment BSTP</v>
          </cell>
          <cell r="K2380" t="str">
            <v>ДОБАВЛЕНО</v>
          </cell>
          <cell r="L2380">
            <v>179.75</v>
          </cell>
        </row>
        <row r="2381">
          <cell r="E2381">
            <v>20522</v>
          </cell>
          <cell r="F2381" t="str">
            <v>Маяк на солнечных накопителях - батарейках</v>
          </cell>
          <cell r="G2381">
            <v>2023</v>
          </cell>
          <cell r="H2381" t="str">
            <v>31.12.2023</v>
          </cell>
          <cell r="I2381" t="str">
            <v>Electrical &amp; communication aquipment BSTP</v>
          </cell>
          <cell r="K2381" t="str">
            <v>ДОБАВЛЕНО</v>
          </cell>
          <cell r="L2381">
            <v>179.75</v>
          </cell>
        </row>
        <row r="2382">
          <cell r="E2382">
            <v>20523</v>
          </cell>
          <cell r="F2382" t="str">
            <v>Маяк на солнечных накопителях - батарейках</v>
          </cell>
          <cell r="G2382">
            <v>2023</v>
          </cell>
          <cell r="H2382" t="str">
            <v>31.12.2023</v>
          </cell>
          <cell r="I2382" t="str">
            <v>Electrical &amp; communication aquipment BSTP</v>
          </cell>
          <cell r="K2382" t="str">
            <v>ДОБАВЛЕНО</v>
          </cell>
          <cell r="L2382">
            <v>179.75</v>
          </cell>
        </row>
        <row r="2383">
          <cell r="E2383">
            <v>20524</v>
          </cell>
          <cell r="F2383" t="str">
            <v>Маяк на солнечных накопителях - батарейках</v>
          </cell>
          <cell r="G2383">
            <v>2023</v>
          </cell>
          <cell r="H2383" t="str">
            <v>31.12.2023</v>
          </cell>
          <cell r="I2383" t="str">
            <v>Electrical &amp; communication aquipment BSTP</v>
          </cell>
          <cell r="K2383" t="str">
            <v>ДОБАВЛЕНО</v>
          </cell>
          <cell r="L2383">
            <v>179.76</v>
          </cell>
        </row>
        <row r="2384">
          <cell r="E2384">
            <v>20518</v>
          </cell>
          <cell r="F2384" t="str">
            <v>Маяк на солнечных накопителях - батарейках</v>
          </cell>
          <cell r="G2384">
            <v>2023</v>
          </cell>
          <cell r="H2384" t="str">
            <v>31.12.2023</v>
          </cell>
          <cell r="I2384" t="str">
            <v>Electrical &amp; communication aquipment BSTP</v>
          </cell>
          <cell r="K2384" t="str">
            <v>ДОБАВЛЕНО</v>
          </cell>
          <cell r="L2384">
            <v>179.75</v>
          </cell>
        </row>
        <row r="2385">
          <cell r="E2385">
            <v>20488</v>
          </cell>
          <cell r="F2385" t="str">
            <v>Радио-станция ручная Motorolla DP4401 Ex (в комплекте)</v>
          </cell>
          <cell r="G2385">
            <v>2023</v>
          </cell>
          <cell r="H2385" t="str">
            <v>30.11.2023</v>
          </cell>
          <cell r="I2385" t="str">
            <v>Electrical &amp; communication aquipment BSTP</v>
          </cell>
          <cell r="K2385" t="str">
            <v>ДОБАВЛЕНО</v>
          </cell>
          <cell r="L2385">
            <v>1430.79</v>
          </cell>
        </row>
        <row r="2386">
          <cell r="E2386">
            <v>20489</v>
          </cell>
          <cell r="F2386" t="str">
            <v>Радио-станция ручная Motorolla DP4401 Ex (в комплекте)</v>
          </cell>
          <cell r="G2386">
            <v>2023</v>
          </cell>
          <cell r="H2386" t="str">
            <v>30.11.2023</v>
          </cell>
          <cell r="I2386" t="str">
            <v>Electrical &amp; communication aquipment BSTP</v>
          </cell>
          <cell r="K2386" t="str">
            <v>ДОБАВЛЕНО</v>
          </cell>
          <cell r="L2386">
            <v>1430.79</v>
          </cell>
        </row>
        <row r="2387">
          <cell r="E2387">
            <v>20490</v>
          </cell>
          <cell r="F2387" t="str">
            <v>Радио-станция ручная Motorolla DP4401 Ex (в комплекте)</v>
          </cell>
          <cell r="G2387">
            <v>2023</v>
          </cell>
          <cell r="H2387" t="str">
            <v>30.11.2023</v>
          </cell>
          <cell r="I2387" t="str">
            <v>Electrical &amp; communication aquipment BSTP</v>
          </cell>
          <cell r="K2387" t="str">
            <v>ДОБАВЛЕНО</v>
          </cell>
          <cell r="L2387">
            <v>1430.79</v>
          </cell>
        </row>
        <row r="2388">
          <cell r="E2388">
            <v>20491</v>
          </cell>
          <cell r="F2388" t="str">
            <v>Радио-станция ручная Motorolla DP4401 Ex (в комплекте)</v>
          </cell>
          <cell r="G2388">
            <v>2023</v>
          </cell>
          <cell r="H2388" t="str">
            <v>30.11.2023</v>
          </cell>
          <cell r="I2388" t="str">
            <v>Electrical &amp; communication aquipment BSTP</v>
          </cell>
          <cell r="K2388" t="str">
            <v>ДОБАВЛЕНО</v>
          </cell>
          <cell r="L2388">
            <v>1430.79</v>
          </cell>
        </row>
        <row r="2389">
          <cell r="E2389">
            <v>20492</v>
          </cell>
          <cell r="F2389" t="str">
            <v>Радио-станция ручная Motorolla DP4401 Ex (в комплекте)</v>
          </cell>
          <cell r="G2389">
            <v>2023</v>
          </cell>
          <cell r="H2389" t="str">
            <v>30.11.2023</v>
          </cell>
          <cell r="I2389" t="str">
            <v>Electrical &amp; communication aquipment BSTP</v>
          </cell>
          <cell r="K2389" t="str">
            <v>ДОБАВЛЕНО</v>
          </cell>
          <cell r="L2389">
            <v>1430.79</v>
          </cell>
        </row>
        <row r="2390">
          <cell r="E2390">
            <v>20493</v>
          </cell>
          <cell r="F2390" t="str">
            <v>Радио-станция ручная Motorolla DP4401 Ex (в комплекте)</v>
          </cell>
          <cell r="G2390">
            <v>2023</v>
          </cell>
          <cell r="H2390" t="str">
            <v>30.11.2023</v>
          </cell>
          <cell r="I2390" t="str">
            <v>Electrical &amp; communication aquipment BSTP</v>
          </cell>
          <cell r="K2390" t="str">
            <v>ДОБАВЛЕНО</v>
          </cell>
          <cell r="L2390">
            <v>1430.79</v>
          </cell>
        </row>
        <row r="2391">
          <cell r="E2391">
            <v>20497</v>
          </cell>
          <cell r="F2391" t="str">
            <v>Радио-станция ручная Motorolla DP4401 Ex (в комплекте)</v>
          </cell>
          <cell r="G2391">
            <v>2023</v>
          </cell>
          <cell r="H2391" t="str">
            <v>30.11.2023</v>
          </cell>
          <cell r="I2391" t="str">
            <v>Electrical &amp; communication aquipment BSTP</v>
          </cell>
          <cell r="K2391" t="str">
            <v>ДОБАВЛЕНО</v>
          </cell>
          <cell r="L2391">
            <v>1430.79</v>
          </cell>
        </row>
        <row r="2392">
          <cell r="E2392">
            <v>20494</v>
          </cell>
          <cell r="F2392" t="str">
            <v>Радио-станция ручная Motorolla DP4401 Ex (в комплекте)</v>
          </cell>
          <cell r="G2392">
            <v>2023</v>
          </cell>
          <cell r="H2392" t="str">
            <v>30.11.2023</v>
          </cell>
          <cell r="I2392" t="str">
            <v>Electrical &amp; communication aquipment BSTP</v>
          </cell>
          <cell r="K2392" t="str">
            <v>ДОБАВЛЕНО</v>
          </cell>
          <cell r="L2392">
            <v>1430.79</v>
          </cell>
        </row>
        <row r="2393">
          <cell r="E2393">
            <v>20495</v>
          </cell>
          <cell r="F2393" t="str">
            <v>Радио-станция ручная Motorolla DP4401 Ex (в комплекте)</v>
          </cell>
          <cell r="G2393">
            <v>2023</v>
          </cell>
          <cell r="H2393" t="str">
            <v>30.11.2023</v>
          </cell>
          <cell r="I2393" t="str">
            <v>Electrical &amp; communication aquipment BSTP</v>
          </cell>
          <cell r="K2393" t="str">
            <v>ДОБАВЛЕНО</v>
          </cell>
          <cell r="L2393">
            <v>1430.79</v>
          </cell>
        </row>
        <row r="2394">
          <cell r="E2394">
            <v>20496</v>
          </cell>
          <cell r="F2394" t="str">
            <v>Радио-станция ручная Motorolla DP4401 Ex (в комплекте)</v>
          </cell>
          <cell r="G2394">
            <v>2023</v>
          </cell>
          <cell r="H2394" t="str">
            <v>30.11.2023</v>
          </cell>
          <cell r="I2394" t="str">
            <v>Electrical &amp; communication aquipment BSTP</v>
          </cell>
          <cell r="K2394" t="str">
            <v>ДОБАВЛЕНО</v>
          </cell>
          <cell r="L2394">
            <v>1430.79</v>
          </cell>
        </row>
        <row r="2395">
          <cell r="E2395">
            <v>20684</v>
          </cell>
          <cell r="F2395" t="str">
            <v>Радио-станция УКВ стационарная (в комплекте с антенной.блоком питания и допол. батареями )</v>
          </cell>
          <cell r="G2395">
            <v>2024</v>
          </cell>
          <cell r="H2395" t="str">
            <v>01.11.2024</v>
          </cell>
          <cell r="I2395" t="str">
            <v>Electrical &amp; communication aquipment BSTP</v>
          </cell>
          <cell r="K2395" t="str">
            <v>ДОБАВЛЕНО</v>
          </cell>
          <cell r="L2395">
            <v>513.04</v>
          </cell>
        </row>
        <row r="2396">
          <cell r="E2396">
            <v>20683</v>
          </cell>
          <cell r="F2396" t="str">
            <v>Радио-станция УКВ стационарная (в комплекте с антенной.блоком питания и допол. батареями )</v>
          </cell>
          <cell r="G2396">
            <v>2024</v>
          </cell>
          <cell r="H2396" t="str">
            <v>01.11.2024</v>
          </cell>
          <cell r="I2396" t="str">
            <v>Electrical &amp; communication aquipment BSTP</v>
          </cell>
          <cell r="K2396" t="str">
            <v>ДОБАВЛЕНО</v>
          </cell>
          <cell r="L2396">
            <v>513.04</v>
          </cell>
        </row>
        <row r="2397">
          <cell r="E2397">
            <v>20624</v>
          </cell>
          <cell r="F2397" t="str">
            <v>Радио-станция УКВ стационарная (в комплекте с антенной.блоком питания и допол. батареями )</v>
          </cell>
          <cell r="G2397">
            <v>2024</v>
          </cell>
          <cell r="H2397" t="str">
            <v>30.06.2024</v>
          </cell>
          <cell r="I2397" t="str">
            <v>Electrical &amp; communication aquipment BSTP</v>
          </cell>
          <cell r="K2397" t="str">
            <v>ДОБАВЛЕНО</v>
          </cell>
          <cell r="L2397">
            <v>1026.08</v>
          </cell>
        </row>
        <row r="2398">
          <cell r="E2398">
            <v>20516</v>
          </cell>
          <cell r="F2398" t="str">
            <v>Трансформаторная подстанция №2  с распределительными установками 6,3/0,4кВ</v>
          </cell>
          <cell r="G2398">
            <v>2023</v>
          </cell>
          <cell r="H2398" t="str">
            <v>12.12.2023</v>
          </cell>
          <cell r="I2398" t="str">
            <v>Electrical &amp; communication aquipment BSTP</v>
          </cell>
          <cell r="K2398" t="str">
            <v>ДОБАВЛЕНО</v>
          </cell>
          <cell r="L2398">
            <v>143104.59</v>
          </cell>
        </row>
        <row r="2399">
          <cell r="E2399">
            <v>11375</v>
          </cell>
          <cell r="F2399" t="str">
            <v>Радио-станция  Motorolla  VZ18 VHF</v>
          </cell>
          <cell r="G2399">
            <v>2021</v>
          </cell>
          <cell r="H2399">
            <v>44286</v>
          </cell>
          <cell r="I2399" t="str">
            <v>Electrical &amp; communication aquipment BSTP</v>
          </cell>
          <cell r="J2399">
            <v>159.13</v>
          </cell>
          <cell r="K2399">
            <v>0</v>
          </cell>
          <cell r="L2399">
            <v>159.13</v>
          </cell>
        </row>
        <row r="2400">
          <cell r="E2400">
            <v>11376</v>
          </cell>
          <cell r="F2400" t="str">
            <v>Радио-станция  Motorolla  VZ18 VHF</v>
          </cell>
          <cell r="G2400">
            <v>2021</v>
          </cell>
          <cell r="H2400">
            <v>44286</v>
          </cell>
          <cell r="I2400" t="str">
            <v>Electrical &amp; communication aquipment BSTP</v>
          </cell>
          <cell r="J2400">
            <v>159.12</v>
          </cell>
          <cell r="K2400">
            <v>0</v>
          </cell>
          <cell r="L2400">
            <v>159.12</v>
          </cell>
        </row>
        <row r="2401">
          <cell r="E2401">
            <v>11417</v>
          </cell>
          <cell r="F2401" t="str">
            <v>Радио-станция ICOM IC-M87 ATEX VHF + элементы питания к радиоп.</v>
          </cell>
          <cell r="G2401">
            <v>2021</v>
          </cell>
          <cell r="H2401">
            <v>44477</v>
          </cell>
          <cell r="I2401" t="str">
            <v>Electrical &amp; communication aquipment BSTP</v>
          </cell>
          <cell r="J2401">
            <v>1237.24</v>
          </cell>
          <cell r="K2401">
            <v>0</v>
          </cell>
          <cell r="L2401">
            <v>1237.24</v>
          </cell>
        </row>
        <row r="2402">
          <cell r="E2402">
            <v>11429</v>
          </cell>
          <cell r="F2402" t="str">
            <v>Радио-станция ICOM IC-M87 ATEX VHF + элементы питания к радиоп.</v>
          </cell>
          <cell r="G2402">
            <v>2021</v>
          </cell>
          <cell r="H2402">
            <v>44477</v>
          </cell>
          <cell r="I2402" t="str">
            <v>Electrical &amp; communication aquipment BSTP</v>
          </cell>
          <cell r="J2402">
            <v>1237.24</v>
          </cell>
          <cell r="K2402">
            <v>0</v>
          </cell>
          <cell r="L2402">
            <v>1237.24</v>
          </cell>
        </row>
        <row r="2403">
          <cell r="E2403">
            <v>20072</v>
          </cell>
          <cell r="F2403" t="str">
            <v>Рация Motorola DP 1400</v>
          </cell>
          <cell r="G2403">
            <v>2022</v>
          </cell>
          <cell r="H2403">
            <v>44791</v>
          </cell>
          <cell r="I2403" t="str">
            <v>Electrical &amp; communication aquipment BSTP</v>
          </cell>
          <cell r="J2403">
            <v>342.11</v>
          </cell>
          <cell r="K2403">
            <v>0</v>
          </cell>
          <cell r="L2403">
            <v>342.11</v>
          </cell>
        </row>
        <row r="2404">
          <cell r="E2404">
            <v>20073</v>
          </cell>
          <cell r="F2404" t="str">
            <v>Рация Motorola DP 1400</v>
          </cell>
          <cell r="G2404">
            <v>2022</v>
          </cell>
          <cell r="H2404">
            <v>44791</v>
          </cell>
          <cell r="I2404" t="str">
            <v>Electrical &amp; communication aquipment BSTP</v>
          </cell>
          <cell r="J2404">
            <v>342.11</v>
          </cell>
          <cell r="K2404">
            <v>0</v>
          </cell>
          <cell r="L2404">
            <v>342.11</v>
          </cell>
        </row>
        <row r="2405">
          <cell r="E2405">
            <v>20074</v>
          </cell>
          <cell r="F2405" t="str">
            <v>Рация Motorola DP 1400</v>
          </cell>
          <cell r="G2405">
            <v>2022</v>
          </cell>
          <cell r="H2405">
            <v>44791</v>
          </cell>
          <cell r="I2405" t="str">
            <v>Electrical &amp; communication aquipment BSTP</v>
          </cell>
          <cell r="J2405">
            <v>342.11</v>
          </cell>
          <cell r="K2405">
            <v>0</v>
          </cell>
          <cell r="L2405">
            <v>342.11</v>
          </cell>
        </row>
        <row r="2406">
          <cell r="E2406">
            <v>20075</v>
          </cell>
          <cell r="F2406" t="str">
            <v>Рация Motorola DP 1400</v>
          </cell>
          <cell r="G2406">
            <v>2022</v>
          </cell>
          <cell r="H2406">
            <v>44791</v>
          </cell>
          <cell r="I2406" t="str">
            <v>Electrical &amp; communication aquipment BSTP</v>
          </cell>
          <cell r="J2406">
            <v>342.11</v>
          </cell>
          <cell r="K2406">
            <v>0</v>
          </cell>
          <cell r="L2406">
            <v>342.11</v>
          </cell>
        </row>
        <row r="2407">
          <cell r="E2407">
            <v>20076</v>
          </cell>
          <cell r="F2407" t="str">
            <v>Рация Motorola DP 1400</v>
          </cell>
          <cell r="G2407">
            <v>2022</v>
          </cell>
          <cell r="H2407">
            <v>44791</v>
          </cell>
          <cell r="I2407" t="str">
            <v>Electrical &amp; communication aquipment BSTP</v>
          </cell>
          <cell r="J2407">
            <v>342.11</v>
          </cell>
          <cell r="K2407">
            <v>0</v>
          </cell>
          <cell r="L2407">
            <v>342.11</v>
          </cell>
        </row>
        <row r="2408">
          <cell r="E2408">
            <v>20077</v>
          </cell>
          <cell r="F2408" t="str">
            <v>Рация Motorola DP 1400</v>
          </cell>
          <cell r="G2408">
            <v>2022</v>
          </cell>
          <cell r="H2408">
            <v>44791</v>
          </cell>
          <cell r="I2408" t="str">
            <v>Electrical &amp; communication aquipment BSTP</v>
          </cell>
          <cell r="J2408">
            <v>342.11</v>
          </cell>
          <cell r="K2408">
            <v>0</v>
          </cell>
          <cell r="L2408">
            <v>342.11</v>
          </cell>
        </row>
        <row r="2409">
          <cell r="E2409">
            <v>20078</v>
          </cell>
          <cell r="F2409" t="str">
            <v>Рация Motorola DP 1400</v>
          </cell>
          <cell r="G2409">
            <v>2022</v>
          </cell>
          <cell r="H2409">
            <v>44791</v>
          </cell>
          <cell r="I2409" t="str">
            <v>Electrical &amp; communication aquipment BSTP</v>
          </cell>
          <cell r="J2409">
            <v>342.11</v>
          </cell>
          <cell r="K2409">
            <v>0</v>
          </cell>
          <cell r="L2409">
            <v>342.11</v>
          </cell>
        </row>
        <row r="2410">
          <cell r="E2410">
            <v>20079</v>
          </cell>
          <cell r="F2410" t="str">
            <v>Рация Motorola DP 1400</v>
          </cell>
          <cell r="G2410">
            <v>2022</v>
          </cell>
          <cell r="H2410">
            <v>44791</v>
          </cell>
          <cell r="I2410" t="str">
            <v>Electrical &amp; communication aquipment BSTP</v>
          </cell>
          <cell r="J2410">
            <v>342.11</v>
          </cell>
          <cell r="K2410">
            <v>0</v>
          </cell>
          <cell r="L2410">
            <v>342.11</v>
          </cell>
        </row>
        <row r="2411">
          <cell r="E2411">
            <v>20080</v>
          </cell>
          <cell r="F2411" t="str">
            <v>Рация Motorola DP 1400</v>
          </cell>
          <cell r="G2411">
            <v>2022</v>
          </cell>
          <cell r="H2411">
            <v>44791</v>
          </cell>
          <cell r="I2411" t="str">
            <v>Electrical &amp; communication aquipment BSTP</v>
          </cell>
          <cell r="J2411">
            <v>342.11</v>
          </cell>
          <cell r="K2411">
            <v>0</v>
          </cell>
          <cell r="L2411">
            <v>342.11</v>
          </cell>
        </row>
        <row r="2412">
          <cell r="E2412">
            <v>11448</v>
          </cell>
          <cell r="F2412" t="str">
            <v>Рация Motorola VZ-18</v>
          </cell>
          <cell r="G2412">
            <v>2021</v>
          </cell>
          <cell r="H2412">
            <v>44532</v>
          </cell>
          <cell r="I2412" t="str">
            <v>Electrical &amp; communication aquipment BSTP</v>
          </cell>
          <cell r="J2412">
            <v>194.05</v>
          </cell>
          <cell r="K2412">
            <v>0</v>
          </cell>
          <cell r="L2412">
            <v>194.05</v>
          </cell>
        </row>
        <row r="2413">
          <cell r="E2413">
            <v>11449</v>
          </cell>
          <cell r="F2413" t="str">
            <v>Рация Motorola VZ-18</v>
          </cell>
          <cell r="G2413">
            <v>2021</v>
          </cell>
          <cell r="H2413">
            <v>44532</v>
          </cell>
          <cell r="I2413" t="str">
            <v>Electrical &amp; communication aquipment BSTP</v>
          </cell>
          <cell r="J2413">
            <v>194.05</v>
          </cell>
          <cell r="K2413">
            <v>0</v>
          </cell>
          <cell r="L2413">
            <v>194.05</v>
          </cell>
        </row>
        <row r="2414">
          <cell r="E2414">
            <v>11450</v>
          </cell>
          <cell r="F2414" t="str">
            <v>Рация Motorola VZ-18</v>
          </cell>
          <cell r="G2414">
            <v>2021</v>
          </cell>
          <cell r="H2414">
            <v>44532</v>
          </cell>
          <cell r="I2414" t="str">
            <v>Electrical &amp; communication aquipment BSTP</v>
          </cell>
          <cell r="J2414">
            <v>194.05</v>
          </cell>
          <cell r="K2414">
            <v>0</v>
          </cell>
          <cell r="L2414">
            <v>194.05</v>
          </cell>
        </row>
        <row r="2415">
          <cell r="E2415">
            <v>11451</v>
          </cell>
          <cell r="F2415" t="str">
            <v>Рация Motorola VZ-18</v>
          </cell>
          <cell r="G2415">
            <v>2021</v>
          </cell>
          <cell r="H2415">
            <v>44532</v>
          </cell>
          <cell r="I2415" t="str">
            <v>Electrical &amp; communication aquipment BSTP</v>
          </cell>
          <cell r="J2415">
            <v>194.05</v>
          </cell>
          <cell r="K2415">
            <v>0</v>
          </cell>
          <cell r="L2415">
            <v>194.05</v>
          </cell>
        </row>
        <row r="2416">
          <cell r="E2416">
            <v>11452</v>
          </cell>
          <cell r="F2416" t="str">
            <v>Рация Motorola VZ-18</v>
          </cell>
          <cell r="G2416">
            <v>2021</v>
          </cell>
          <cell r="H2416">
            <v>44532</v>
          </cell>
          <cell r="I2416" t="str">
            <v>Electrical &amp; communication aquipment BSTP</v>
          </cell>
          <cell r="J2416">
            <v>194.05</v>
          </cell>
          <cell r="K2416">
            <v>0</v>
          </cell>
          <cell r="L2416">
            <v>194.05</v>
          </cell>
        </row>
        <row r="2417">
          <cell r="E2417">
            <v>11453</v>
          </cell>
          <cell r="F2417" t="str">
            <v>Рация Motorola VZ-18</v>
          </cell>
          <cell r="G2417">
            <v>2021</v>
          </cell>
          <cell r="H2417">
            <v>44532</v>
          </cell>
          <cell r="I2417" t="str">
            <v>Electrical &amp; communication aquipment BSTP</v>
          </cell>
          <cell r="J2417">
            <v>194.05</v>
          </cell>
          <cell r="K2417">
            <v>0</v>
          </cell>
          <cell r="L2417">
            <v>194.05</v>
          </cell>
        </row>
        <row r="2418">
          <cell r="E2418">
            <v>11454</v>
          </cell>
          <cell r="F2418" t="str">
            <v>Рация Motorola VZ-18</v>
          </cell>
          <cell r="G2418">
            <v>2021</v>
          </cell>
          <cell r="H2418">
            <v>44532</v>
          </cell>
          <cell r="I2418" t="str">
            <v>Electrical &amp; communication aquipment BSTP</v>
          </cell>
          <cell r="J2418">
            <v>194.05</v>
          </cell>
          <cell r="K2418">
            <v>0</v>
          </cell>
          <cell r="L2418">
            <v>194.05</v>
          </cell>
        </row>
        <row r="2419">
          <cell r="E2419">
            <v>11455</v>
          </cell>
          <cell r="F2419" t="str">
            <v>Рация Motorola VZ-18</v>
          </cell>
          <cell r="G2419">
            <v>2021</v>
          </cell>
          <cell r="H2419">
            <v>44532</v>
          </cell>
          <cell r="I2419" t="str">
            <v>Electrical &amp; communication aquipment BSTP</v>
          </cell>
          <cell r="J2419">
            <v>194.05</v>
          </cell>
          <cell r="K2419">
            <v>0</v>
          </cell>
          <cell r="L2419">
            <v>194.05</v>
          </cell>
        </row>
        <row r="2420">
          <cell r="E2420">
            <v>11456</v>
          </cell>
          <cell r="F2420" t="str">
            <v>Рация Motorola VZ-18</v>
          </cell>
          <cell r="G2420">
            <v>2021</v>
          </cell>
          <cell r="H2420">
            <v>44532</v>
          </cell>
          <cell r="I2420" t="str">
            <v>Electrical &amp; communication aquipment BSTP</v>
          </cell>
          <cell r="J2420">
            <v>194.05</v>
          </cell>
          <cell r="K2420">
            <v>0</v>
          </cell>
          <cell r="L2420">
            <v>194.05</v>
          </cell>
        </row>
        <row r="2421">
          <cell r="E2421">
            <v>11457</v>
          </cell>
          <cell r="F2421" t="str">
            <v>Рация Motorola VZ-18</v>
          </cell>
          <cell r="G2421">
            <v>2021</v>
          </cell>
          <cell r="H2421">
            <v>44532</v>
          </cell>
          <cell r="I2421" t="str">
            <v>Electrical &amp; communication aquipment BSTP</v>
          </cell>
          <cell r="J2421">
            <v>194.05</v>
          </cell>
          <cell r="K2421">
            <v>0</v>
          </cell>
          <cell r="L2421">
            <v>194.05</v>
          </cell>
        </row>
        <row r="2422">
          <cell r="E2422">
            <v>20026</v>
          </cell>
          <cell r="F2422" t="str">
            <v>Рация Motorola VZ-18</v>
          </cell>
          <cell r="G2422">
            <v>2022</v>
          </cell>
          <cell r="H2422">
            <v>44629</v>
          </cell>
          <cell r="I2422" t="str">
            <v>Electrical &amp; communication aquipment BSTP</v>
          </cell>
          <cell r="J2422">
            <v>103.5</v>
          </cell>
          <cell r="K2422">
            <v>0</v>
          </cell>
          <cell r="L2422">
            <v>103.5</v>
          </cell>
        </row>
        <row r="2423">
          <cell r="E2423">
            <v>20027</v>
          </cell>
          <cell r="F2423" t="str">
            <v>Рация Motorola VZ-18</v>
          </cell>
          <cell r="G2423">
            <v>2022</v>
          </cell>
          <cell r="H2423">
            <v>44629</v>
          </cell>
          <cell r="I2423" t="str">
            <v>Electrical &amp; communication aquipment BSTP</v>
          </cell>
          <cell r="J2423">
            <v>103.5</v>
          </cell>
          <cell r="K2423">
            <v>0</v>
          </cell>
          <cell r="L2423">
            <v>103.5</v>
          </cell>
        </row>
        <row r="2424">
          <cell r="E2424">
            <v>20028</v>
          </cell>
          <cell r="F2424" t="str">
            <v>Рация Motorola VZ-18</v>
          </cell>
          <cell r="G2424">
            <v>2022</v>
          </cell>
          <cell r="H2424">
            <v>44629</v>
          </cell>
          <cell r="I2424" t="str">
            <v>Electrical &amp; communication aquipment BSTP</v>
          </cell>
          <cell r="J2424">
            <v>103.49</v>
          </cell>
          <cell r="K2424">
            <v>0</v>
          </cell>
          <cell r="L2424">
            <v>103.49</v>
          </cell>
        </row>
        <row r="2425">
          <cell r="E2425">
            <v>11195</v>
          </cell>
          <cell r="F2425" t="str">
            <v>Рация Motorola VZ-18 DO-15</v>
          </cell>
          <cell r="G2425">
            <v>2020</v>
          </cell>
          <cell r="H2425">
            <v>43892</v>
          </cell>
          <cell r="I2425" t="str">
            <v>Electrical &amp; communication aquipment BSTP</v>
          </cell>
          <cell r="J2425">
            <v>56.6</v>
          </cell>
          <cell r="K2425">
            <v>0</v>
          </cell>
          <cell r="L2425">
            <v>56.6</v>
          </cell>
        </row>
        <row r="2426">
          <cell r="E2426">
            <v>11196</v>
          </cell>
          <cell r="F2426" t="str">
            <v>Рация Motorola VZ-18 DO-15</v>
          </cell>
          <cell r="G2426">
            <v>2020</v>
          </cell>
          <cell r="H2426">
            <v>43892</v>
          </cell>
          <cell r="I2426" t="str">
            <v>Electrical &amp; communication aquipment BSTP</v>
          </cell>
          <cell r="J2426">
            <v>56.6</v>
          </cell>
          <cell r="K2426">
            <v>0</v>
          </cell>
          <cell r="L2426">
            <v>56.6</v>
          </cell>
        </row>
        <row r="2427">
          <cell r="E2427">
            <v>11197</v>
          </cell>
          <cell r="F2427" t="str">
            <v>Рация Motorola VZ-18 DO-15</v>
          </cell>
          <cell r="G2427">
            <v>2020</v>
          </cell>
          <cell r="H2427">
            <v>43892</v>
          </cell>
          <cell r="I2427" t="str">
            <v>Electrical &amp; communication aquipment BSTP</v>
          </cell>
          <cell r="J2427">
            <v>56.6</v>
          </cell>
          <cell r="K2427">
            <v>0</v>
          </cell>
          <cell r="L2427">
            <v>56.6</v>
          </cell>
        </row>
        <row r="2428">
          <cell r="E2428">
            <v>11198</v>
          </cell>
          <cell r="F2428" t="str">
            <v>Рация Motorola VZ-18 DO-15</v>
          </cell>
          <cell r="G2428">
            <v>2020</v>
          </cell>
          <cell r="H2428">
            <v>43892</v>
          </cell>
          <cell r="I2428" t="str">
            <v>Electrical &amp; communication aquipment BSTP</v>
          </cell>
          <cell r="J2428">
            <v>56.6</v>
          </cell>
          <cell r="K2428">
            <v>0</v>
          </cell>
          <cell r="L2428">
            <v>56.6</v>
          </cell>
        </row>
        <row r="2429">
          <cell r="E2429">
            <v>11199</v>
          </cell>
          <cell r="F2429" t="str">
            <v>Рация Motorola VZ-18 DO-15</v>
          </cell>
          <cell r="G2429">
            <v>2020</v>
          </cell>
          <cell r="H2429">
            <v>43892</v>
          </cell>
          <cell r="I2429" t="str">
            <v>Electrical &amp; communication aquipment BSTP</v>
          </cell>
          <cell r="J2429">
            <v>56.6</v>
          </cell>
          <cell r="K2429">
            <v>0</v>
          </cell>
          <cell r="L2429">
            <v>56.6</v>
          </cell>
        </row>
        <row r="2430">
          <cell r="E2430">
            <v>11200</v>
          </cell>
          <cell r="F2430" t="str">
            <v>Рация Motorola VZ-18 DO-15</v>
          </cell>
          <cell r="G2430">
            <v>2020</v>
          </cell>
          <cell r="H2430">
            <v>43892</v>
          </cell>
          <cell r="I2430" t="str">
            <v>Electrical &amp; communication aquipment BSTP</v>
          </cell>
          <cell r="J2430">
            <v>56.6</v>
          </cell>
          <cell r="K2430">
            <v>0</v>
          </cell>
          <cell r="L2430">
            <v>56.6</v>
          </cell>
        </row>
        <row r="2431">
          <cell r="E2431">
            <v>11201</v>
          </cell>
          <cell r="F2431" t="str">
            <v>Рация Motorola VZ-18 DO-15</v>
          </cell>
          <cell r="G2431">
            <v>2020</v>
          </cell>
          <cell r="H2431">
            <v>43892</v>
          </cell>
          <cell r="I2431" t="str">
            <v>Electrical &amp; communication aquipment BSTP</v>
          </cell>
          <cell r="J2431">
            <v>56.6</v>
          </cell>
          <cell r="K2431">
            <v>0</v>
          </cell>
          <cell r="L2431">
            <v>56.6</v>
          </cell>
        </row>
        <row r="2432">
          <cell r="E2432">
            <v>11202</v>
          </cell>
          <cell r="F2432" t="str">
            <v>Рация Motorola VZ-18 DO-15</v>
          </cell>
          <cell r="G2432">
            <v>2020</v>
          </cell>
          <cell r="H2432">
            <v>43892</v>
          </cell>
          <cell r="I2432" t="str">
            <v>Electrical &amp; communication aquipment BSTP</v>
          </cell>
          <cell r="J2432">
            <v>56.6</v>
          </cell>
          <cell r="K2432">
            <v>0</v>
          </cell>
          <cell r="L2432">
            <v>56.6</v>
          </cell>
        </row>
        <row r="2433">
          <cell r="E2433">
            <v>11203</v>
          </cell>
          <cell r="F2433" t="str">
            <v>Рация Motorola VZ-18 DO-15</v>
          </cell>
          <cell r="G2433">
            <v>2020</v>
          </cell>
          <cell r="H2433">
            <v>43892</v>
          </cell>
          <cell r="I2433" t="str">
            <v>Electrical &amp; communication aquipment BSTP</v>
          </cell>
          <cell r="J2433">
            <v>56.6</v>
          </cell>
          <cell r="K2433">
            <v>0</v>
          </cell>
          <cell r="L2433">
            <v>56.6</v>
          </cell>
        </row>
        <row r="2434">
          <cell r="E2434">
            <v>11204</v>
          </cell>
          <cell r="F2434" t="str">
            <v>Рация Motorola VZ-18 DO-15</v>
          </cell>
          <cell r="G2434">
            <v>2020</v>
          </cell>
          <cell r="H2434">
            <v>43892</v>
          </cell>
          <cell r="I2434" t="str">
            <v>Electrical &amp; communication aquipment BSTP</v>
          </cell>
          <cell r="J2434">
            <v>56.6</v>
          </cell>
          <cell r="K2434">
            <v>0</v>
          </cell>
          <cell r="L2434">
            <v>56.6</v>
          </cell>
        </row>
        <row r="2435">
          <cell r="E2435">
            <v>11205</v>
          </cell>
          <cell r="F2435" t="str">
            <v>Рация Motorola VZ-18 DO-15</v>
          </cell>
          <cell r="G2435">
            <v>2020</v>
          </cell>
          <cell r="H2435">
            <v>43892</v>
          </cell>
          <cell r="I2435" t="str">
            <v>Electrical &amp; communication aquipment BSTP</v>
          </cell>
          <cell r="J2435">
            <v>56.6</v>
          </cell>
          <cell r="K2435">
            <v>0</v>
          </cell>
          <cell r="L2435">
            <v>56.6</v>
          </cell>
        </row>
        <row r="2436">
          <cell r="E2436">
            <v>11206</v>
          </cell>
          <cell r="F2436" t="str">
            <v>Рация Motorola VZ-18 DO-15</v>
          </cell>
          <cell r="G2436">
            <v>2020</v>
          </cell>
          <cell r="H2436">
            <v>43892</v>
          </cell>
          <cell r="I2436" t="str">
            <v>Electrical &amp; communication aquipment BSTP</v>
          </cell>
          <cell r="J2436">
            <v>56.6</v>
          </cell>
          <cell r="K2436">
            <v>0</v>
          </cell>
          <cell r="L2436">
            <v>56.6</v>
          </cell>
        </row>
        <row r="2437">
          <cell r="E2437">
            <v>20064</v>
          </cell>
          <cell r="F2437" t="str">
            <v>Система наружного освещении на причалах №6,7,8.9.</v>
          </cell>
          <cell r="G2437">
            <v>2022</v>
          </cell>
          <cell r="H2437">
            <v>44680</v>
          </cell>
          <cell r="I2437" t="str">
            <v>Electrical &amp; communication aquipment BSTP</v>
          </cell>
          <cell r="J2437">
            <v>137046.90720128952</v>
          </cell>
          <cell r="K2437">
            <v>0</v>
          </cell>
          <cell r="L2437">
            <v>137046.90720128952</v>
          </cell>
        </row>
        <row r="2438">
          <cell r="E2438">
            <v>11326</v>
          </cell>
          <cell r="F2438" t="str">
            <v>Электро плита бытовая  кухонная</v>
          </cell>
          <cell r="G2438">
            <v>2020</v>
          </cell>
          <cell r="H2438">
            <v>44196</v>
          </cell>
          <cell r="I2438" t="str">
            <v>Household appliance</v>
          </cell>
          <cell r="J2438">
            <v>236.6</v>
          </cell>
          <cell r="K2438">
            <v>0</v>
          </cell>
          <cell r="L2438">
            <v>236.6</v>
          </cell>
        </row>
        <row r="2439">
          <cell r="E2439">
            <v>11211</v>
          </cell>
          <cell r="F2439" t="str">
            <v>Эхолот OHMEX Sonarmite BTX комплектов</v>
          </cell>
          <cell r="G2439">
            <v>2020</v>
          </cell>
          <cell r="H2439">
            <v>43921</v>
          </cell>
          <cell r="I2439" t="str">
            <v>Electrical &amp; communication aquipment BSTP</v>
          </cell>
          <cell r="J2439">
            <v>3529.07</v>
          </cell>
          <cell r="K2439">
            <v>0</v>
          </cell>
          <cell r="L2439">
            <v>3529.07</v>
          </cell>
        </row>
        <row r="2440">
          <cell r="E2440">
            <v>11072</v>
          </cell>
          <cell r="F2440" t="str">
            <v>AVAYA IP phone 9641GS</v>
          </cell>
          <cell r="G2440">
            <v>2019</v>
          </cell>
          <cell r="H2440">
            <v>43738</v>
          </cell>
          <cell r="I2440" t="str">
            <v>Electronic equipment BSTP</v>
          </cell>
          <cell r="J2440">
            <v>207.93</v>
          </cell>
          <cell r="K2440">
            <v>0</v>
          </cell>
          <cell r="L2440">
            <v>207.93</v>
          </cell>
        </row>
        <row r="2441">
          <cell r="E2441">
            <v>11073</v>
          </cell>
          <cell r="F2441" t="str">
            <v>AVAYA IP phone 9641GS</v>
          </cell>
          <cell r="G2441">
            <v>2019</v>
          </cell>
          <cell r="H2441">
            <v>43738</v>
          </cell>
          <cell r="I2441" t="str">
            <v>Electronic equipment BSTP</v>
          </cell>
          <cell r="J2441">
            <v>207.93</v>
          </cell>
          <cell r="K2441">
            <v>0</v>
          </cell>
          <cell r="L2441">
            <v>207.93</v>
          </cell>
        </row>
        <row r="2442">
          <cell r="E2442">
            <v>11074</v>
          </cell>
          <cell r="F2442" t="str">
            <v>AVAYA IP phone 9641GS</v>
          </cell>
          <cell r="G2442">
            <v>2019</v>
          </cell>
          <cell r="H2442">
            <v>43738</v>
          </cell>
          <cell r="I2442" t="str">
            <v>Electronic equipment BSTP</v>
          </cell>
          <cell r="J2442">
            <v>207.93</v>
          </cell>
          <cell r="K2442">
            <v>0</v>
          </cell>
          <cell r="L2442">
            <v>207.93</v>
          </cell>
        </row>
        <row r="2443">
          <cell r="E2443">
            <v>11075</v>
          </cell>
          <cell r="F2443" t="str">
            <v>AVAYA IP phone 9641GS</v>
          </cell>
          <cell r="G2443">
            <v>2019</v>
          </cell>
          <cell r="H2443">
            <v>43738</v>
          </cell>
          <cell r="I2443" t="str">
            <v>Electronic equipment BSTP</v>
          </cell>
          <cell r="J2443">
            <v>207.93</v>
          </cell>
          <cell r="K2443">
            <v>0</v>
          </cell>
          <cell r="L2443">
            <v>207.93</v>
          </cell>
        </row>
        <row r="2444">
          <cell r="E2444">
            <v>20020</v>
          </cell>
          <cell r="F2444" t="str">
            <v>AVAYA IP phone 98611G GLOB</v>
          </cell>
          <cell r="G2444">
            <v>2022</v>
          </cell>
          <cell r="H2444">
            <v>44629</v>
          </cell>
          <cell r="I2444" t="str">
            <v>Electronic equipment BSTP</v>
          </cell>
          <cell r="J2444">
            <v>277.24</v>
          </cell>
          <cell r="K2444">
            <v>0</v>
          </cell>
          <cell r="L2444">
            <v>277.24</v>
          </cell>
        </row>
        <row r="2445">
          <cell r="E2445">
            <v>20021</v>
          </cell>
          <cell r="F2445" t="str">
            <v>AVAYA IP phone 98611G GLOB</v>
          </cell>
          <cell r="G2445">
            <v>2022</v>
          </cell>
          <cell r="H2445">
            <v>44629</v>
          </cell>
          <cell r="I2445" t="str">
            <v>Electronic equipment BSTP</v>
          </cell>
          <cell r="J2445">
            <v>277.24</v>
          </cell>
          <cell r="K2445">
            <v>0</v>
          </cell>
          <cell r="L2445">
            <v>277.24</v>
          </cell>
        </row>
        <row r="2446">
          <cell r="E2446">
            <v>20022</v>
          </cell>
          <cell r="F2446" t="str">
            <v>AVAYA IP phone 98611G GLOB</v>
          </cell>
          <cell r="G2446">
            <v>2022</v>
          </cell>
          <cell r="H2446">
            <v>44629</v>
          </cell>
          <cell r="I2446" t="str">
            <v>Electronic equipment BSTP</v>
          </cell>
          <cell r="J2446">
            <v>277.24</v>
          </cell>
          <cell r="K2446">
            <v>0</v>
          </cell>
          <cell r="L2446">
            <v>277.24</v>
          </cell>
        </row>
        <row r="2447">
          <cell r="E2447">
            <v>20023</v>
          </cell>
          <cell r="F2447" t="str">
            <v>AVAYA IP phone 98611G GLOB</v>
          </cell>
          <cell r="G2447">
            <v>2022</v>
          </cell>
          <cell r="H2447">
            <v>44629</v>
          </cell>
          <cell r="I2447" t="str">
            <v>Electronic equipment BSTP</v>
          </cell>
          <cell r="J2447">
            <v>277.24</v>
          </cell>
          <cell r="K2447">
            <v>0</v>
          </cell>
          <cell r="L2447">
            <v>277.24</v>
          </cell>
        </row>
        <row r="2448">
          <cell r="E2448">
            <v>11061</v>
          </cell>
          <cell r="F2448" t="str">
            <v>AVAYA IP phone1608</v>
          </cell>
          <cell r="G2448">
            <v>2019</v>
          </cell>
          <cell r="H2448">
            <v>43738</v>
          </cell>
          <cell r="I2448" t="str">
            <v>Electronic equipment BSTP</v>
          </cell>
          <cell r="J2448">
            <v>57.79</v>
          </cell>
          <cell r="K2448">
            <v>0</v>
          </cell>
          <cell r="L2448">
            <v>57.79</v>
          </cell>
        </row>
        <row r="2449">
          <cell r="E2449">
            <v>11076</v>
          </cell>
          <cell r="F2449" t="str">
            <v>Аккумуляторная батарея  APC smart UPS RT 192V Battery pack</v>
          </cell>
          <cell r="G2449">
            <v>2019</v>
          </cell>
          <cell r="H2449">
            <v>43738</v>
          </cell>
          <cell r="I2449" t="str">
            <v>Electronic equipment BSTP</v>
          </cell>
          <cell r="J2449">
            <v>459.65</v>
          </cell>
          <cell r="K2449">
            <v>0</v>
          </cell>
          <cell r="L2449">
            <v>459.65</v>
          </cell>
        </row>
        <row r="2450">
          <cell r="E2450">
            <v>11077</v>
          </cell>
          <cell r="F2450" t="str">
            <v>Аккумуляторная батарея  APC smart UPS RT 192V Battery pack</v>
          </cell>
          <cell r="G2450">
            <v>2019</v>
          </cell>
          <cell r="H2450">
            <v>43738</v>
          </cell>
          <cell r="I2450" t="str">
            <v>Electronic equipment BSTP</v>
          </cell>
          <cell r="J2450">
            <v>459.65</v>
          </cell>
          <cell r="K2450">
            <v>0</v>
          </cell>
          <cell r="L2450">
            <v>459.65</v>
          </cell>
        </row>
        <row r="2451">
          <cell r="E2451">
            <v>11078</v>
          </cell>
          <cell r="F2451" t="str">
            <v>Аккумуляторная батарея  APC smart UPS RT 192V Battery pack</v>
          </cell>
          <cell r="G2451">
            <v>2019</v>
          </cell>
          <cell r="H2451">
            <v>43738</v>
          </cell>
          <cell r="I2451" t="str">
            <v>Electronic equipment BSTP</v>
          </cell>
          <cell r="J2451">
            <v>459.65</v>
          </cell>
          <cell r="K2451">
            <v>0</v>
          </cell>
          <cell r="L2451">
            <v>459.65</v>
          </cell>
        </row>
        <row r="2452">
          <cell r="E2452">
            <v>11079</v>
          </cell>
          <cell r="F2452" t="str">
            <v>Аккумуляторная батарея  APC smart UPS RT 192V Battery pack</v>
          </cell>
          <cell r="G2452">
            <v>2019</v>
          </cell>
          <cell r="H2452">
            <v>43738</v>
          </cell>
          <cell r="I2452" t="str">
            <v>Electronic equipment BSTP</v>
          </cell>
          <cell r="J2452">
            <v>459.65</v>
          </cell>
          <cell r="K2452">
            <v>0</v>
          </cell>
          <cell r="L2452">
            <v>459.65</v>
          </cell>
        </row>
        <row r="2453">
          <cell r="E2453">
            <v>11080</v>
          </cell>
          <cell r="F2453" t="str">
            <v>Аудио система</v>
          </cell>
          <cell r="G2453">
            <v>2019</v>
          </cell>
          <cell r="H2453">
            <v>43767</v>
          </cell>
          <cell r="I2453" t="str">
            <v>Electronic equipment BSTP</v>
          </cell>
          <cell r="J2453">
            <v>43.95</v>
          </cell>
          <cell r="K2453">
            <v>0</v>
          </cell>
          <cell r="L2453">
            <v>43.95</v>
          </cell>
        </row>
        <row r="2454">
          <cell r="E2454">
            <v>11522</v>
          </cell>
          <cell r="F2454" t="str">
            <v>Декодер NVD0105DH-4k</v>
          </cell>
          <cell r="G2454">
            <v>2021</v>
          </cell>
          <cell r="H2454">
            <v>44561</v>
          </cell>
          <cell r="I2454" t="str">
            <v>Electronic equipment BSTP</v>
          </cell>
          <cell r="J2454">
            <v>962.99</v>
          </cell>
          <cell r="K2454">
            <v>0</v>
          </cell>
          <cell r="L2454">
            <v>962.99</v>
          </cell>
        </row>
        <row r="2455">
          <cell r="E2455">
            <v>20024</v>
          </cell>
          <cell r="F2455" t="str">
            <v>Компьютер  СБ Ventury9A2431</v>
          </cell>
          <cell r="G2455">
            <v>2022</v>
          </cell>
          <cell r="H2455">
            <v>44629</v>
          </cell>
          <cell r="I2455" t="str">
            <v>Electronic equipment BSTP</v>
          </cell>
          <cell r="J2455">
            <v>752.5</v>
          </cell>
          <cell r="K2455">
            <v>0</v>
          </cell>
          <cell r="L2455">
            <v>752.5</v>
          </cell>
        </row>
        <row r="2456">
          <cell r="E2456">
            <v>11488</v>
          </cell>
          <cell r="F2456" t="str">
            <v>Компютер DELL OptiPlex7780 ALL-in-One 10 generation Intel generation Intel core i7-10700 8 core16mb</v>
          </cell>
          <cell r="G2456">
            <v>2021</v>
          </cell>
          <cell r="H2456">
            <v>44533</v>
          </cell>
          <cell r="I2456" t="str">
            <v>Electronic equipment BSTP</v>
          </cell>
          <cell r="J2456">
            <v>1838.79</v>
          </cell>
          <cell r="K2456">
            <v>0</v>
          </cell>
          <cell r="L2456">
            <v>1838.79</v>
          </cell>
        </row>
        <row r="2457">
          <cell r="E2457">
            <v>11489</v>
          </cell>
          <cell r="F2457" t="str">
            <v>Компютер DELL OptiPlex7780 ALL-in-One 10 generation Intel generation Intel core i7-10700 8 core16mb</v>
          </cell>
          <cell r="G2457">
            <v>2021</v>
          </cell>
          <cell r="H2457">
            <v>44533</v>
          </cell>
          <cell r="I2457" t="str">
            <v>Electronic equipment BSTP</v>
          </cell>
          <cell r="J2457">
            <v>1838.79</v>
          </cell>
          <cell r="K2457">
            <v>0</v>
          </cell>
          <cell r="L2457">
            <v>1838.79</v>
          </cell>
        </row>
        <row r="2458">
          <cell r="E2458">
            <v>11490</v>
          </cell>
          <cell r="F2458" t="str">
            <v>Компютер DELL OptiPlex7780 ALL-in-One 10 generation Intel generation Intel core i7-10700 8 core16mb</v>
          </cell>
          <cell r="G2458">
            <v>2021</v>
          </cell>
          <cell r="H2458">
            <v>44533</v>
          </cell>
          <cell r="I2458" t="str">
            <v>Electronic equipment BSTP</v>
          </cell>
          <cell r="J2458">
            <v>1838.79</v>
          </cell>
          <cell r="K2458">
            <v>0</v>
          </cell>
          <cell r="L2458">
            <v>1838.79</v>
          </cell>
        </row>
        <row r="2459">
          <cell r="E2459">
            <v>11479</v>
          </cell>
          <cell r="F2459" t="str">
            <v>Компютер Ventury 20A04497</v>
          </cell>
          <cell r="G2459">
            <v>2021</v>
          </cell>
          <cell r="H2459">
            <v>44533</v>
          </cell>
          <cell r="I2459" t="str">
            <v>Electronic equipment BSTP</v>
          </cell>
          <cell r="J2459">
            <v>371.12</v>
          </cell>
          <cell r="K2459">
            <v>0</v>
          </cell>
          <cell r="L2459">
            <v>371.12</v>
          </cell>
        </row>
        <row r="2460">
          <cell r="E2460">
            <v>11483</v>
          </cell>
          <cell r="F2460" t="str">
            <v>Компютер Ventury 20A04498</v>
          </cell>
          <cell r="G2460">
            <v>2021</v>
          </cell>
          <cell r="H2460">
            <v>44533</v>
          </cell>
          <cell r="I2460" t="str">
            <v>Electronic equipment BSTP</v>
          </cell>
          <cell r="J2460">
            <v>371.12</v>
          </cell>
          <cell r="K2460">
            <v>0</v>
          </cell>
          <cell r="L2460">
            <v>371.12</v>
          </cell>
        </row>
        <row r="2461">
          <cell r="E2461">
            <v>11480</v>
          </cell>
          <cell r="F2461" t="str">
            <v>Компютер Ventury 20A04499</v>
          </cell>
          <cell r="G2461">
            <v>2021</v>
          </cell>
          <cell r="H2461">
            <v>44533</v>
          </cell>
          <cell r="I2461" t="str">
            <v>Electronic equipment BSTP</v>
          </cell>
          <cell r="J2461">
            <v>371.12</v>
          </cell>
          <cell r="K2461">
            <v>0</v>
          </cell>
          <cell r="L2461">
            <v>371.12</v>
          </cell>
        </row>
        <row r="2462">
          <cell r="E2462">
            <v>11481</v>
          </cell>
          <cell r="F2462" t="str">
            <v>Компютер Ventury 20A0500</v>
          </cell>
          <cell r="G2462">
            <v>2021</v>
          </cell>
          <cell r="H2462">
            <v>44533</v>
          </cell>
          <cell r="I2462" t="str">
            <v>Electronic equipment BSTP</v>
          </cell>
          <cell r="J2462">
            <v>371.12</v>
          </cell>
          <cell r="K2462">
            <v>0</v>
          </cell>
          <cell r="L2462">
            <v>371.12</v>
          </cell>
        </row>
        <row r="2463">
          <cell r="E2463">
            <v>11482</v>
          </cell>
          <cell r="F2463" t="str">
            <v>Компютер Ventury 20A0501</v>
          </cell>
          <cell r="G2463">
            <v>2021</v>
          </cell>
          <cell r="H2463">
            <v>44533</v>
          </cell>
          <cell r="I2463" t="str">
            <v>Electronic equipment BSTP</v>
          </cell>
          <cell r="J2463">
            <v>371.12</v>
          </cell>
          <cell r="K2463">
            <v>0</v>
          </cell>
          <cell r="L2463">
            <v>371.12</v>
          </cell>
        </row>
        <row r="2464">
          <cell r="E2464">
            <v>11484</v>
          </cell>
          <cell r="F2464" t="str">
            <v>Компютер Ventury 20A0502</v>
          </cell>
          <cell r="G2464">
            <v>2021</v>
          </cell>
          <cell r="H2464">
            <v>44533</v>
          </cell>
          <cell r="I2464" t="str">
            <v>Electronic equipment BSTP</v>
          </cell>
          <cell r="J2464">
            <v>371.12</v>
          </cell>
          <cell r="K2464">
            <v>0</v>
          </cell>
          <cell r="L2464">
            <v>371.12</v>
          </cell>
        </row>
        <row r="2465">
          <cell r="E2465">
            <v>11485</v>
          </cell>
          <cell r="F2465" t="str">
            <v>Компютер Ventury 20A0503</v>
          </cell>
          <cell r="G2465">
            <v>2021</v>
          </cell>
          <cell r="H2465">
            <v>44533</v>
          </cell>
          <cell r="I2465" t="str">
            <v>Electronic equipment BSTP</v>
          </cell>
          <cell r="J2465">
            <v>371.12</v>
          </cell>
          <cell r="K2465">
            <v>0</v>
          </cell>
          <cell r="L2465">
            <v>371.12</v>
          </cell>
        </row>
        <row r="2466">
          <cell r="E2466">
            <v>11486</v>
          </cell>
          <cell r="F2466" t="str">
            <v>Компютер Ventury 20A0504</v>
          </cell>
          <cell r="G2466">
            <v>2021</v>
          </cell>
          <cell r="H2466">
            <v>44533</v>
          </cell>
          <cell r="I2466" t="str">
            <v>Electronic equipment BSTP</v>
          </cell>
          <cell r="J2466">
            <v>371.12</v>
          </cell>
          <cell r="K2466">
            <v>0</v>
          </cell>
          <cell r="L2466">
            <v>371.12</v>
          </cell>
        </row>
        <row r="2467">
          <cell r="E2467">
            <v>11487</v>
          </cell>
          <cell r="F2467" t="str">
            <v>Компютер Ventury 20A0505</v>
          </cell>
          <cell r="G2467">
            <v>2021</v>
          </cell>
          <cell r="H2467">
            <v>44533</v>
          </cell>
          <cell r="I2467" t="str">
            <v>Electronic equipment BSTP</v>
          </cell>
          <cell r="J2467">
            <v>371.13</v>
          </cell>
          <cell r="K2467">
            <v>0</v>
          </cell>
          <cell r="L2467">
            <v>371.13</v>
          </cell>
        </row>
        <row r="2468">
          <cell r="E2468">
            <v>11458</v>
          </cell>
          <cell r="F2468" t="str">
            <v>Компютер Ventury 21A0224</v>
          </cell>
          <cell r="G2468">
            <v>2021</v>
          </cell>
          <cell r="H2468">
            <v>44533</v>
          </cell>
          <cell r="I2468" t="str">
            <v>Electronic equipment BSTP</v>
          </cell>
          <cell r="J2468">
            <v>397.55</v>
          </cell>
          <cell r="K2468">
            <v>0</v>
          </cell>
          <cell r="L2468">
            <v>397.55</v>
          </cell>
        </row>
        <row r="2469">
          <cell r="E2469">
            <v>11459</v>
          </cell>
          <cell r="F2469" t="str">
            <v>Компютер Ventury 21A0224</v>
          </cell>
          <cell r="G2469">
            <v>2021</v>
          </cell>
          <cell r="H2469">
            <v>44533</v>
          </cell>
          <cell r="I2469" t="str">
            <v>Electronic equipment BSTP</v>
          </cell>
          <cell r="J2469">
            <v>397.55</v>
          </cell>
          <cell r="K2469">
            <v>0</v>
          </cell>
          <cell r="L2469">
            <v>397.55</v>
          </cell>
        </row>
        <row r="2470">
          <cell r="E2470">
            <v>11460</v>
          </cell>
          <cell r="F2470" t="str">
            <v>Компютер Ventury 21A0224</v>
          </cell>
          <cell r="G2470">
            <v>2021</v>
          </cell>
          <cell r="H2470">
            <v>44533</v>
          </cell>
          <cell r="I2470" t="str">
            <v>Electronic equipment BSTP</v>
          </cell>
          <cell r="J2470">
            <v>397.55</v>
          </cell>
          <cell r="K2470">
            <v>0</v>
          </cell>
          <cell r="L2470">
            <v>397.55</v>
          </cell>
        </row>
        <row r="2471">
          <cell r="E2471">
            <v>11461</v>
          </cell>
          <cell r="F2471" t="str">
            <v>Компютер Ventury 21A0224</v>
          </cell>
          <cell r="G2471">
            <v>2021</v>
          </cell>
          <cell r="H2471">
            <v>44533</v>
          </cell>
          <cell r="I2471" t="str">
            <v>Electronic equipment BSTP</v>
          </cell>
          <cell r="J2471">
            <v>397.55</v>
          </cell>
          <cell r="K2471">
            <v>0</v>
          </cell>
          <cell r="L2471">
            <v>397.55</v>
          </cell>
        </row>
        <row r="2472">
          <cell r="E2472">
            <v>11462</v>
          </cell>
          <cell r="F2472" t="str">
            <v>Компютер Ventury 21A0224</v>
          </cell>
          <cell r="G2472">
            <v>2021</v>
          </cell>
          <cell r="H2472">
            <v>44533</v>
          </cell>
          <cell r="I2472" t="str">
            <v>Electronic equipment BSTP</v>
          </cell>
          <cell r="J2472">
            <v>397.56</v>
          </cell>
          <cell r="K2472">
            <v>0</v>
          </cell>
          <cell r="L2472">
            <v>397.56</v>
          </cell>
        </row>
        <row r="2473">
          <cell r="E2473">
            <v>11512</v>
          </cell>
          <cell r="F2473" t="str">
            <v>Компютер Ventury 21A0654</v>
          </cell>
          <cell r="G2473">
            <v>2021</v>
          </cell>
          <cell r="H2473">
            <v>44533</v>
          </cell>
          <cell r="I2473" t="str">
            <v>Electronic equipment BSTP</v>
          </cell>
          <cell r="J2473">
            <v>882.4</v>
          </cell>
          <cell r="K2473">
            <v>0</v>
          </cell>
          <cell r="L2473">
            <v>882.4</v>
          </cell>
        </row>
        <row r="2474">
          <cell r="E2474">
            <v>11513</v>
          </cell>
          <cell r="F2474" t="str">
            <v>Компютер Ventury 21A0655</v>
          </cell>
          <cell r="G2474">
            <v>2021</v>
          </cell>
          <cell r="H2474">
            <v>44533</v>
          </cell>
          <cell r="I2474" t="str">
            <v>Electronic equipment BSTP</v>
          </cell>
          <cell r="J2474">
            <v>882.4</v>
          </cell>
          <cell r="K2474">
            <v>0</v>
          </cell>
          <cell r="L2474">
            <v>882.4</v>
          </cell>
        </row>
        <row r="2475">
          <cell r="E2475">
            <v>11518</v>
          </cell>
          <cell r="F2475" t="str">
            <v>Компютер Ventury 21A0656</v>
          </cell>
          <cell r="G2475">
            <v>2021</v>
          </cell>
          <cell r="H2475">
            <v>44533</v>
          </cell>
          <cell r="I2475" t="str">
            <v>Electronic equipment BSTP</v>
          </cell>
          <cell r="J2475">
            <v>882.4</v>
          </cell>
          <cell r="K2475">
            <v>0</v>
          </cell>
          <cell r="L2475">
            <v>882.4</v>
          </cell>
        </row>
        <row r="2476">
          <cell r="E2476">
            <v>11508</v>
          </cell>
          <cell r="F2476" t="str">
            <v>Компютер Ventury 21A0657</v>
          </cell>
          <cell r="G2476">
            <v>2021</v>
          </cell>
          <cell r="H2476">
            <v>44533</v>
          </cell>
          <cell r="I2476" t="str">
            <v>Electronic equipment BSTP</v>
          </cell>
          <cell r="J2476">
            <v>882.4</v>
          </cell>
          <cell r="K2476">
            <v>0</v>
          </cell>
          <cell r="L2476">
            <v>882.4</v>
          </cell>
        </row>
        <row r="2477">
          <cell r="E2477">
            <v>11509</v>
          </cell>
          <cell r="F2477" t="str">
            <v>Компютер Ventury 21A0658</v>
          </cell>
          <cell r="G2477">
            <v>2021</v>
          </cell>
          <cell r="H2477">
            <v>44533</v>
          </cell>
          <cell r="I2477" t="str">
            <v>Electronic equipment BSTP</v>
          </cell>
          <cell r="J2477">
            <v>882.4</v>
          </cell>
          <cell r="K2477">
            <v>0</v>
          </cell>
          <cell r="L2477">
            <v>882.4</v>
          </cell>
        </row>
        <row r="2478">
          <cell r="E2478">
            <v>11510</v>
          </cell>
          <cell r="F2478" t="str">
            <v>Компютер Ventury 21A0659</v>
          </cell>
          <cell r="G2478">
            <v>2021</v>
          </cell>
          <cell r="H2478">
            <v>44533</v>
          </cell>
          <cell r="I2478" t="str">
            <v>Electronic equipment BSTP</v>
          </cell>
          <cell r="J2478">
            <v>882.4</v>
          </cell>
          <cell r="K2478">
            <v>0</v>
          </cell>
          <cell r="L2478">
            <v>882.4</v>
          </cell>
        </row>
        <row r="2479">
          <cell r="E2479">
            <v>11516</v>
          </cell>
          <cell r="F2479" t="str">
            <v>Компютер Ventury 21A0660</v>
          </cell>
          <cell r="G2479">
            <v>2021</v>
          </cell>
          <cell r="H2479">
            <v>44533</v>
          </cell>
          <cell r="I2479" t="str">
            <v>Electronic equipment BSTP</v>
          </cell>
          <cell r="J2479">
            <v>882.4</v>
          </cell>
          <cell r="K2479">
            <v>0</v>
          </cell>
          <cell r="L2479">
            <v>882.4</v>
          </cell>
        </row>
        <row r="2480">
          <cell r="E2480">
            <v>11507</v>
          </cell>
          <cell r="F2480" t="str">
            <v>Компютер Ventury 21A0661</v>
          </cell>
          <cell r="G2480">
            <v>2021</v>
          </cell>
          <cell r="H2480">
            <v>44533</v>
          </cell>
          <cell r="I2480" t="str">
            <v>Electronic equipment BSTP</v>
          </cell>
          <cell r="J2480">
            <v>882.4</v>
          </cell>
          <cell r="K2480">
            <v>0</v>
          </cell>
          <cell r="L2480">
            <v>882.4</v>
          </cell>
        </row>
        <row r="2481">
          <cell r="E2481">
            <v>11519</v>
          </cell>
          <cell r="F2481" t="str">
            <v>Компютер Ventury 21A0662</v>
          </cell>
          <cell r="G2481">
            <v>2021</v>
          </cell>
          <cell r="H2481">
            <v>44533</v>
          </cell>
          <cell r="I2481" t="str">
            <v>Electronic equipment BSTP</v>
          </cell>
          <cell r="J2481">
            <v>882.4</v>
          </cell>
          <cell r="K2481">
            <v>0</v>
          </cell>
          <cell r="L2481">
            <v>882.4</v>
          </cell>
        </row>
        <row r="2482">
          <cell r="E2482">
            <v>11517</v>
          </cell>
          <cell r="F2482" t="str">
            <v>Компютер Ventury 21A0663</v>
          </cell>
          <cell r="G2482">
            <v>2021</v>
          </cell>
          <cell r="H2482">
            <v>44533</v>
          </cell>
          <cell r="I2482" t="str">
            <v>Electronic equipment BSTP</v>
          </cell>
          <cell r="J2482">
            <v>882.4</v>
          </cell>
          <cell r="K2482">
            <v>0</v>
          </cell>
          <cell r="L2482">
            <v>882.4</v>
          </cell>
        </row>
        <row r="2483">
          <cell r="E2483">
            <v>11520</v>
          </cell>
          <cell r="F2483" t="str">
            <v>Компютер Ventury 21A0664</v>
          </cell>
          <cell r="G2483">
            <v>2021</v>
          </cell>
          <cell r="H2483">
            <v>44533</v>
          </cell>
          <cell r="I2483" t="str">
            <v>Electronic equipment BSTP</v>
          </cell>
          <cell r="J2483">
            <v>882.38</v>
          </cell>
          <cell r="K2483">
            <v>0</v>
          </cell>
          <cell r="L2483">
            <v>882.38</v>
          </cell>
        </row>
        <row r="2484">
          <cell r="E2484">
            <v>11514</v>
          </cell>
          <cell r="F2484" t="str">
            <v>Компютер Ventury 21A0665</v>
          </cell>
          <cell r="G2484">
            <v>2021</v>
          </cell>
          <cell r="H2484">
            <v>44533</v>
          </cell>
          <cell r="I2484" t="str">
            <v>Electronic equipment BSTP</v>
          </cell>
          <cell r="J2484">
            <v>882.4</v>
          </cell>
          <cell r="K2484">
            <v>0</v>
          </cell>
          <cell r="L2484">
            <v>882.4</v>
          </cell>
        </row>
        <row r="2485">
          <cell r="E2485">
            <v>11515</v>
          </cell>
          <cell r="F2485" t="str">
            <v>Компютер Ventury 21A0666</v>
          </cell>
          <cell r="G2485">
            <v>2021</v>
          </cell>
          <cell r="H2485">
            <v>44533</v>
          </cell>
          <cell r="I2485" t="str">
            <v>Electronic equipment BSTP</v>
          </cell>
          <cell r="J2485">
            <v>882.4</v>
          </cell>
          <cell r="K2485" t="str">
            <v>Списание</v>
          </cell>
          <cell r="L2485">
            <v>0</v>
          </cell>
        </row>
        <row r="2486">
          <cell r="E2486">
            <v>11511</v>
          </cell>
          <cell r="F2486" t="str">
            <v>Компютер Ventury 21A0667</v>
          </cell>
          <cell r="G2486">
            <v>2021</v>
          </cell>
          <cell r="H2486">
            <v>44533</v>
          </cell>
          <cell r="I2486" t="str">
            <v>Electronic equipment BSTP</v>
          </cell>
          <cell r="J2486">
            <v>882.4</v>
          </cell>
          <cell r="K2486">
            <v>0</v>
          </cell>
          <cell r="L2486">
            <v>882.4</v>
          </cell>
        </row>
        <row r="2487">
          <cell r="E2487">
            <v>11053</v>
          </cell>
          <cell r="F2487" t="str">
            <v>Ксерокс Canon iR DADF ABI iR2520</v>
          </cell>
          <cell r="G2487">
            <v>2019</v>
          </cell>
          <cell r="H2487">
            <v>43699</v>
          </cell>
          <cell r="I2487" t="str">
            <v>Electronic equipment BSTP</v>
          </cell>
          <cell r="J2487">
            <v>217.56</v>
          </cell>
          <cell r="K2487">
            <v>0</v>
          </cell>
          <cell r="L2487">
            <v>217.56</v>
          </cell>
        </row>
        <row r="2488">
          <cell r="E2488">
            <v>11054</v>
          </cell>
          <cell r="F2488" t="str">
            <v>Ксерокс Canon iR DADF ABI iR2520</v>
          </cell>
          <cell r="G2488">
            <v>2019</v>
          </cell>
          <cell r="H2488">
            <v>43699</v>
          </cell>
          <cell r="I2488" t="str">
            <v>Electronic equipment BSTP</v>
          </cell>
          <cell r="J2488">
            <v>217.56</v>
          </cell>
          <cell r="K2488" t="str">
            <v>Списание</v>
          </cell>
          <cell r="L2488">
            <v>0</v>
          </cell>
        </row>
        <row r="2489">
          <cell r="E2489">
            <v>11055</v>
          </cell>
          <cell r="F2489" t="str">
            <v>Ксерокс Canon iR DADF ABI iR2520</v>
          </cell>
          <cell r="G2489">
            <v>2019</v>
          </cell>
          <cell r="H2489">
            <v>43699</v>
          </cell>
          <cell r="I2489" t="str">
            <v>Electronic equipment BSTP</v>
          </cell>
          <cell r="J2489">
            <v>217.56</v>
          </cell>
          <cell r="K2489">
            <v>0</v>
          </cell>
          <cell r="L2489">
            <v>217.56</v>
          </cell>
        </row>
        <row r="2490">
          <cell r="E2490">
            <v>11494</v>
          </cell>
          <cell r="F2490" t="str">
            <v>Лазерный принтер HP MEP 137NW/4ZB4A</v>
          </cell>
          <cell r="G2490">
            <v>2021</v>
          </cell>
          <cell r="H2490">
            <v>44533</v>
          </cell>
          <cell r="I2490" t="str">
            <v>Electronic equipment BSTP</v>
          </cell>
          <cell r="J2490">
            <v>439.18</v>
          </cell>
          <cell r="K2490">
            <v>0</v>
          </cell>
          <cell r="L2490">
            <v>439.18</v>
          </cell>
        </row>
        <row r="2491">
          <cell r="E2491">
            <v>11499</v>
          </cell>
          <cell r="F2491" t="str">
            <v>Лазерый принтер HP MFP 137 fnw Printer 4ZB84A</v>
          </cell>
          <cell r="G2491">
            <v>2021</v>
          </cell>
          <cell r="H2491">
            <v>44536</v>
          </cell>
          <cell r="I2491" t="str">
            <v>Electronic equipment BSTP</v>
          </cell>
          <cell r="J2491">
            <v>438.71</v>
          </cell>
          <cell r="K2491">
            <v>0</v>
          </cell>
          <cell r="L2491">
            <v>438.71</v>
          </cell>
        </row>
        <row r="2492">
          <cell r="E2492">
            <v>11500</v>
          </cell>
          <cell r="F2492" t="str">
            <v>Лазерый принтер HP MFP 137 fnw Printer 4ZB84A</v>
          </cell>
          <cell r="G2492">
            <v>2021</v>
          </cell>
          <cell r="H2492">
            <v>44536</v>
          </cell>
          <cell r="I2492" t="str">
            <v>Electronic equipment BSTP</v>
          </cell>
          <cell r="J2492">
            <v>438.71</v>
          </cell>
          <cell r="K2492">
            <v>0</v>
          </cell>
          <cell r="L2492">
            <v>438.71</v>
          </cell>
        </row>
        <row r="2493">
          <cell r="E2493">
            <v>11501</v>
          </cell>
          <cell r="F2493" t="str">
            <v>Лазерый принтер HP MFP 137 fnw Printer 4ZB84A</v>
          </cell>
          <cell r="G2493">
            <v>2021</v>
          </cell>
          <cell r="H2493">
            <v>44536</v>
          </cell>
          <cell r="I2493" t="str">
            <v>Electronic equipment BSTP</v>
          </cell>
          <cell r="J2493">
            <v>438.71</v>
          </cell>
          <cell r="K2493">
            <v>0</v>
          </cell>
          <cell r="L2493">
            <v>438.71</v>
          </cell>
        </row>
        <row r="2494">
          <cell r="E2494">
            <v>11502</v>
          </cell>
          <cell r="F2494" t="str">
            <v>Лазерый принтер HP MFP 137 fnw Printer 4ZB84A</v>
          </cell>
          <cell r="G2494">
            <v>2021</v>
          </cell>
          <cell r="H2494">
            <v>44536</v>
          </cell>
          <cell r="I2494" t="str">
            <v>Electronic equipment BSTP</v>
          </cell>
          <cell r="J2494">
            <v>438.71</v>
          </cell>
          <cell r="K2494">
            <v>0</v>
          </cell>
          <cell r="L2494">
            <v>438.71</v>
          </cell>
        </row>
        <row r="2495">
          <cell r="E2495">
            <v>11503</v>
          </cell>
          <cell r="F2495" t="str">
            <v>Лазерый принтер HP MFP 137 fnw Printer 4ZB84A</v>
          </cell>
          <cell r="G2495">
            <v>2021</v>
          </cell>
          <cell r="H2495">
            <v>44536</v>
          </cell>
          <cell r="I2495" t="str">
            <v>Electronic equipment BSTP</v>
          </cell>
          <cell r="J2495">
            <v>438.71</v>
          </cell>
          <cell r="K2495">
            <v>0</v>
          </cell>
          <cell r="L2495">
            <v>438.71</v>
          </cell>
        </row>
        <row r="2496">
          <cell r="E2496">
            <v>11504</v>
          </cell>
          <cell r="F2496" t="str">
            <v>Лазерый принтер HP MFP 137 fnw Printer 4ZB84A</v>
          </cell>
          <cell r="G2496">
            <v>2021</v>
          </cell>
          <cell r="H2496">
            <v>44536</v>
          </cell>
          <cell r="I2496" t="str">
            <v>Electronic equipment BSTP</v>
          </cell>
          <cell r="J2496">
            <v>438.71</v>
          </cell>
          <cell r="K2496">
            <v>0</v>
          </cell>
          <cell r="L2496">
            <v>438.71</v>
          </cell>
        </row>
        <row r="2497">
          <cell r="E2497">
            <v>11505</v>
          </cell>
          <cell r="F2497" t="str">
            <v>Лазерый принтер HP MFP 137 fnw Printer 4ZB84A</v>
          </cell>
          <cell r="G2497">
            <v>2021</v>
          </cell>
          <cell r="H2497">
            <v>44536</v>
          </cell>
          <cell r="I2497" t="str">
            <v>Electronic equipment BSTP</v>
          </cell>
          <cell r="J2497">
            <v>438.71</v>
          </cell>
          <cell r="K2497">
            <v>0</v>
          </cell>
          <cell r="L2497">
            <v>438.71</v>
          </cell>
        </row>
        <row r="2498">
          <cell r="E2498">
            <v>11506</v>
          </cell>
          <cell r="F2498" t="str">
            <v>Лазерый принтер HP MFP 137 fnw Printer 4ZB84A</v>
          </cell>
          <cell r="G2498">
            <v>2021</v>
          </cell>
          <cell r="H2498">
            <v>44536</v>
          </cell>
          <cell r="I2498" t="str">
            <v>Electronic equipment BSTP</v>
          </cell>
          <cell r="J2498">
            <v>438.71</v>
          </cell>
          <cell r="K2498">
            <v>0</v>
          </cell>
          <cell r="L2498">
            <v>438.71</v>
          </cell>
        </row>
        <row r="2499">
          <cell r="E2499">
            <v>20065</v>
          </cell>
          <cell r="F2499" t="str">
            <v>Межсетевой экран18xGE RJ45 (including 1x  MGMT port, 1 X HA port, 16xswitch ports)</v>
          </cell>
          <cell r="G2499">
            <v>2022</v>
          </cell>
          <cell r="H2499">
            <v>44671</v>
          </cell>
          <cell r="I2499" t="str">
            <v>Electronic equipment BSTP</v>
          </cell>
          <cell r="J2499">
            <v>4770.09</v>
          </cell>
          <cell r="K2499">
            <v>0</v>
          </cell>
          <cell r="L2499">
            <v>4770.09</v>
          </cell>
        </row>
        <row r="2500">
          <cell r="E2500">
            <v>11495</v>
          </cell>
          <cell r="F2500" t="str">
            <v>Многофункциональный принтер HP laser MFP 137 fnw Printer 4ZB84A</v>
          </cell>
          <cell r="G2500">
            <v>2021</v>
          </cell>
          <cell r="H2500">
            <v>44536</v>
          </cell>
          <cell r="I2500" t="str">
            <v>Electronic equipment BSTP</v>
          </cell>
          <cell r="J2500">
            <v>438.71</v>
          </cell>
          <cell r="K2500">
            <v>0</v>
          </cell>
          <cell r="L2500">
            <v>438.71</v>
          </cell>
        </row>
        <row r="2501">
          <cell r="E2501">
            <v>11496</v>
          </cell>
          <cell r="F2501" t="str">
            <v>Многофункциональный принтер HP laser MFP 137 fnw Printer 4ZB84A</v>
          </cell>
          <cell r="G2501">
            <v>2021</v>
          </cell>
          <cell r="H2501">
            <v>44536</v>
          </cell>
          <cell r="I2501" t="str">
            <v>Electronic equipment BSTP</v>
          </cell>
          <cell r="J2501">
            <v>438.71</v>
          </cell>
          <cell r="K2501">
            <v>0</v>
          </cell>
          <cell r="L2501">
            <v>438.71</v>
          </cell>
        </row>
        <row r="2502">
          <cell r="E2502">
            <v>11497</v>
          </cell>
          <cell r="F2502" t="str">
            <v>Многофункциональный принтер HP laser MFP 137 fnw Printer 4ZB84A</v>
          </cell>
          <cell r="G2502">
            <v>2021</v>
          </cell>
          <cell r="H2502">
            <v>44536</v>
          </cell>
          <cell r="I2502" t="str">
            <v>Electronic equipment BSTP</v>
          </cell>
          <cell r="J2502">
            <v>438.71</v>
          </cell>
          <cell r="K2502">
            <v>0</v>
          </cell>
          <cell r="L2502">
            <v>438.71</v>
          </cell>
        </row>
        <row r="2503">
          <cell r="E2503">
            <v>11498</v>
          </cell>
          <cell r="F2503" t="str">
            <v>Многофункциональный принтер HP laser MFP 137 fnw Printer 4ZB84A</v>
          </cell>
          <cell r="G2503">
            <v>2021</v>
          </cell>
          <cell r="H2503">
            <v>44536</v>
          </cell>
          <cell r="I2503" t="str">
            <v>Electronic equipment BSTP</v>
          </cell>
          <cell r="J2503">
            <v>438.71</v>
          </cell>
          <cell r="K2503">
            <v>0</v>
          </cell>
          <cell r="L2503">
            <v>438.71</v>
          </cell>
        </row>
        <row r="2504">
          <cell r="E2504">
            <v>20081</v>
          </cell>
          <cell r="F2504" t="str">
            <v>Мобильный телефон Nokia - 105</v>
          </cell>
          <cell r="G2504">
            <v>2022</v>
          </cell>
          <cell r="H2504">
            <v>44774</v>
          </cell>
          <cell r="I2504" t="str">
            <v>Electronic equipment BSTP</v>
          </cell>
          <cell r="J2504">
            <v>28.98</v>
          </cell>
          <cell r="K2504">
            <v>0</v>
          </cell>
          <cell r="L2504">
            <v>28.98</v>
          </cell>
        </row>
        <row r="2505">
          <cell r="E2505">
            <v>11290</v>
          </cell>
          <cell r="F2505" t="str">
            <v>Мобильный телефон Nokia - 125</v>
          </cell>
          <cell r="G2505">
            <v>2020</v>
          </cell>
          <cell r="H2505">
            <v>44047</v>
          </cell>
          <cell r="I2505" t="str">
            <v>Electronic equipment BSTP</v>
          </cell>
          <cell r="J2505">
            <v>16.96</v>
          </cell>
          <cell r="K2505">
            <v>0</v>
          </cell>
          <cell r="L2505">
            <v>16.96</v>
          </cell>
        </row>
        <row r="2506">
          <cell r="E2506">
            <v>11291</v>
          </cell>
          <cell r="F2506" t="str">
            <v>Мобильный телефон Nokia - 125</v>
          </cell>
          <cell r="G2506">
            <v>2020</v>
          </cell>
          <cell r="H2506">
            <v>44047</v>
          </cell>
          <cell r="I2506" t="str">
            <v>Electronic equipment BSTP</v>
          </cell>
          <cell r="J2506">
            <v>16.96</v>
          </cell>
          <cell r="K2506">
            <v>0</v>
          </cell>
          <cell r="L2506">
            <v>16.96</v>
          </cell>
        </row>
        <row r="2507">
          <cell r="E2507">
            <v>11292</v>
          </cell>
          <cell r="F2507" t="str">
            <v>Мобильный телефон Nokia - 125</v>
          </cell>
          <cell r="G2507">
            <v>2020</v>
          </cell>
          <cell r="H2507">
            <v>44047</v>
          </cell>
          <cell r="I2507" t="str">
            <v>Electronic equipment BSTP</v>
          </cell>
          <cell r="J2507">
            <v>16.96</v>
          </cell>
          <cell r="K2507">
            <v>0</v>
          </cell>
          <cell r="L2507">
            <v>16.96</v>
          </cell>
        </row>
        <row r="2508">
          <cell r="E2508">
            <v>11468</v>
          </cell>
          <cell r="F2508" t="str">
            <v>Монитор  24 дюймов Samsung LS24D300SI</v>
          </cell>
          <cell r="G2508">
            <v>2021</v>
          </cell>
          <cell r="H2508">
            <v>44533</v>
          </cell>
          <cell r="I2508" t="str">
            <v>Electronic equipment BSTP</v>
          </cell>
          <cell r="J2508">
            <v>111.58</v>
          </cell>
          <cell r="K2508">
            <v>0</v>
          </cell>
          <cell r="L2508">
            <v>111.58</v>
          </cell>
        </row>
        <row r="2509">
          <cell r="E2509">
            <v>11469</v>
          </cell>
          <cell r="F2509" t="str">
            <v>Монитор  24 дюймов Samsung LS24D300SI</v>
          </cell>
          <cell r="G2509">
            <v>2021</v>
          </cell>
          <cell r="H2509">
            <v>44533</v>
          </cell>
          <cell r="I2509" t="str">
            <v>Electronic equipment BSTP</v>
          </cell>
          <cell r="J2509">
            <v>111.58</v>
          </cell>
          <cell r="K2509">
            <v>0</v>
          </cell>
          <cell r="L2509">
            <v>111.58</v>
          </cell>
        </row>
        <row r="2510">
          <cell r="E2510">
            <v>11470</v>
          </cell>
          <cell r="F2510" t="str">
            <v>Монитор  24 дюймов Samsung LS24D300SI</v>
          </cell>
          <cell r="G2510">
            <v>2021</v>
          </cell>
          <cell r="H2510">
            <v>44533</v>
          </cell>
          <cell r="I2510" t="str">
            <v>Electronic equipment BSTP</v>
          </cell>
          <cell r="J2510">
            <v>111.58</v>
          </cell>
          <cell r="K2510">
            <v>0</v>
          </cell>
          <cell r="L2510">
            <v>111.58</v>
          </cell>
        </row>
        <row r="2511">
          <cell r="E2511">
            <v>11471</v>
          </cell>
          <cell r="F2511" t="str">
            <v>Монитор  24 дюймов Samsung LS24D300SI</v>
          </cell>
          <cell r="G2511">
            <v>2021</v>
          </cell>
          <cell r="H2511">
            <v>44533</v>
          </cell>
          <cell r="I2511" t="str">
            <v>Electronic equipment BSTP</v>
          </cell>
          <cell r="J2511">
            <v>111.58</v>
          </cell>
          <cell r="K2511">
            <v>0</v>
          </cell>
          <cell r="L2511">
            <v>111.58</v>
          </cell>
        </row>
        <row r="2512">
          <cell r="E2512">
            <v>11472</v>
          </cell>
          <cell r="F2512" t="str">
            <v>Монитор  24 дюймов Samsung LS24D300SI</v>
          </cell>
          <cell r="G2512">
            <v>2021</v>
          </cell>
          <cell r="H2512">
            <v>44533</v>
          </cell>
          <cell r="I2512" t="str">
            <v>Electronic equipment BSTP</v>
          </cell>
          <cell r="J2512">
            <v>111.58</v>
          </cell>
          <cell r="K2512">
            <v>0</v>
          </cell>
          <cell r="L2512">
            <v>111.58</v>
          </cell>
        </row>
        <row r="2513">
          <cell r="E2513">
            <v>11473</v>
          </cell>
          <cell r="F2513" t="str">
            <v>Монитор  24 дюймов Samsung LS24D300SI</v>
          </cell>
          <cell r="G2513">
            <v>2021</v>
          </cell>
          <cell r="H2513">
            <v>44533</v>
          </cell>
          <cell r="I2513" t="str">
            <v>Electronic equipment BSTP</v>
          </cell>
          <cell r="J2513">
            <v>111.58</v>
          </cell>
          <cell r="K2513" t="str">
            <v>Списание</v>
          </cell>
          <cell r="L2513">
            <v>0</v>
          </cell>
        </row>
        <row r="2514">
          <cell r="E2514">
            <v>11474</v>
          </cell>
          <cell r="F2514" t="str">
            <v>Монитор  24 дюймов Samsung LS24D300SI</v>
          </cell>
          <cell r="G2514">
            <v>2021</v>
          </cell>
          <cell r="H2514">
            <v>44533</v>
          </cell>
          <cell r="I2514" t="str">
            <v>Electronic equipment BSTP</v>
          </cell>
          <cell r="J2514">
            <v>111.58</v>
          </cell>
          <cell r="K2514">
            <v>0</v>
          </cell>
          <cell r="L2514">
            <v>111.58</v>
          </cell>
        </row>
        <row r="2515">
          <cell r="E2515">
            <v>11475</v>
          </cell>
          <cell r="F2515" t="str">
            <v>Монитор  24 дюймов Samsung LS24D300SI</v>
          </cell>
          <cell r="G2515">
            <v>2021</v>
          </cell>
          <cell r="H2515">
            <v>44533</v>
          </cell>
          <cell r="I2515" t="str">
            <v>Electronic equipment BSTP</v>
          </cell>
          <cell r="J2515">
            <v>111.58</v>
          </cell>
          <cell r="K2515">
            <v>0</v>
          </cell>
          <cell r="L2515">
            <v>111.58</v>
          </cell>
        </row>
        <row r="2516">
          <cell r="E2516">
            <v>11476</v>
          </cell>
          <cell r="F2516" t="str">
            <v>Монитор  24 дюймов Samsung LS24D300SI</v>
          </cell>
          <cell r="G2516">
            <v>2021</v>
          </cell>
          <cell r="H2516">
            <v>44533</v>
          </cell>
          <cell r="I2516" t="str">
            <v>Electronic equipment BSTP</v>
          </cell>
          <cell r="J2516">
            <v>111.58</v>
          </cell>
          <cell r="K2516">
            <v>0</v>
          </cell>
          <cell r="L2516">
            <v>111.58</v>
          </cell>
        </row>
        <row r="2517">
          <cell r="E2517">
            <v>11477</v>
          </cell>
          <cell r="F2517" t="str">
            <v>Монитор  24 дюймов Samsung LS24D300SI</v>
          </cell>
          <cell r="G2517">
            <v>2021</v>
          </cell>
          <cell r="H2517">
            <v>44533</v>
          </cell>
          <cell r="I2517" t="str">
            <v>Electronic equipment BSTP</v>
          </cell>
          <cell r="J2517">
            <v>111.58</v>
          </cell>
          <cell r="K2517">
            <v>0</v>
          </cell>
          <cell r="L2517">
            <v>111.58</v>
          </cell>
        </row>
        <row r="2518">
          <cell r="E2518">
            <v>11238</v>
          </cell>
          <cell r="F2518" t="str">
            <v>Монитор  3WL48AA HP 27 FHD 1920x1080</v>
          </cell>
          <cell r="G2518">
            <v>2020</v>
          </cell>
          <cell r="H2518">
            <v>43993</v>
          </cell>
          <cell r="I2518" t="str">
            <v>Electronic equipment BSTP</v>
          </cell>
          <cell r="J2518">
            <v>119.39</v>
          </cell>
          <cell r="K2518">
            <v>0</v>
          </cell>
          <cell r="L2518">
            <v>119.39</v>
          </cell>
        </row>
        <row r="2519">
          <cell r="E2519">
            <v>11239</v>
          </cell>
          <cell r="F2519" t="str">
            <v>Монитор  3WL48AA HP 27 FHD 1920x1080</v>
          </cell>
          <cell r="G2519">
            <v>2020</v>
          </cell>
          <cell r="H2519">
            <v>43993</v>
          </cell>
          <cell r="I2519" t="str">
            <v>Electronic equipment BSTP</v>
          </cell>
          <cell r="J2519">
            <v>119.39</v>
          </cell>
          <cell r="K2519">
            <v>0</v>
          </cell>
          <cell r="L2519">
            <v>119.39</v>
          </cell>
        </row>
        <row r="2520">
          <cell r="E2520">
            <v>11320</v>
          </cell>
          <cell r="F2520" t="str">
            <v>Монитор  3WL48AA HP 27 FHD 1920x1080</v>
          </cell>
          <cell r="G2520">
            <v>2020</v>
          </cell>
          <cell r="H2520">
            <v>43993</v>
          </cell>
          <cell r="I2520" t="str">
            <v>Electronic equipment BSTP</v>
          </cell>
          <cell r="J2520">
            <v>119.39</v>
          </cell>
          <cell r="K2520">
            <v>0</v>
          </cell>
          <cell r="L2520">
            <v>119.39</v>
          </cell>
        </row>
        <row r="2521">
          <cell r="E2521">
            <v>11304</v>
          </cell>
          <cell r="F2521" t="str">
            <v>Монитор  Samsung QM49R  (для видеонаблюдения)</v>
          </cell>
          <cell r="G2521">
            <v>2020</v>
          </cell>
          <cell r="H2521">
            <v>44140</v>
          </cell>
          <cell r="I2521" t="str">
            <v>Electronic equipment BSTP</v>
          </cell>
          <cell r="J2521">
            <v>1105.92</v>
          </cell>
          <cell r="K2521">
            <v>0</v>
          </cell>
          <cell r="L2521">
            <v>1105.92</v>
          </cell>
        </row>
        <row r="2522">
          <cell r="E2522">
            <v>11305</v>
          </cell>
          <cell r="F2522" t="str">
            <v>Монитор  Samsung QM49R  (для видеонаблюдения)</v>
          </cell>
          <cell r="G2522">
            <v>2020</v>
          </cell>
          <cell r="H2522">
            <v>44140</v>
          </cell>
          <cell r="I2522" t="str">
            <v>Electronic equipment BSTP</v>
          </cell>
          <cell r="J2522">
            <v>1105.92</v>
          </cell>
          <cell r="K2522">
            <v>0</v>
          </cell>
          <cell r="L2522">
            <v>1105.92</v>
          </cell>
        </row>
        <row r="2523">
          <cell r="E2523">
            <v>11306</v>
          </cell>
          <cell r="F2523" t="str">
            <v>Монитор  Samsung QM49R  (для видеонаблюдения)</v>
          </cell>
          <cell r="G2523">
            <v>2020</v>
          </cell>
          <cell r="H2523">
            <v>44140</v>
          </cell>
          <cell r="I2523" t="str">
            <v>Electronic equipment BSTP</v>
          </cell>
          <cell r="J2523">
            <v>1105.92</v>
          </cell>
          <cell r="K2523">
            <v>0</v>
          </cell>
          <cell r="L2523">
            <v>1105.92</v>
          </cell>
        </row>
        <row r="2524">
          <cell r="E2524">
            <v>11307</v>
          </cell>
          <cell r="F2524" t="str">
            <v>Монитор  Samsung QM49R  (для видеонаблюдения)</v>
          </cell>
          <cell r="G2524">
            <v>2020</v>
          </cell>
          <cell r="H2524">
            <v>44140</v>
          </cell>
          <cell r="I2524" t="str">
            <v>Electronic equipment BSTP</v>
          </cell>
          <cell r="J2524">
            <v>1105.92</v>
          </cell>
          <cell r="K2524">
            <v>0</v>
          </cell>
          <cell r="L2524">
            <v>1105.92</v>
          </cell>
        </row>
        <row r="2525">
          <cell r="E2525">
            <v>11308</v>
          </cell>
          <cell r="F2525" t="str">
            <v>Монитор  Samsung QM49R  (для видеонаблюдения)</v>
          </cell>
          <cell r="G2525">
            <v>2020</v>
          </cell>
          <cell r="H2525">
            <v>44140</v>
          </cell>
          <cell r="I2525" t="str">
            <v>Electronic equipment BSTP</v>
          </cell>
          <cell r="J2525">
            <v>1105.92</v>
          </cell>
          <cell r="K2525">
            <v>0</v>
          </cell>
          <cell r="L2525">
            <v>1105.92</v>
          </cell>
        </row>
        <row r="2526">
          <cell r="E2526">
            <v>11309</v>
          </cell>
          <cell r="F2526" t="str">
            <v>Монитор  Samsung QM49R  (для видеонаблюдения)</v>
          </cell>
          <cell r="G2526">
            <v>2020</v>
          </cell>
          <cell r="H2526">
            <v>44140</v>
          </cell>
          <cell r="I2526" t="str">
            <v>Electronic equipment BSTP</v>
          </cell>
          <cell r="J2526">
            <v>1105.92</v>
          </cell>
          <cell r="K2526">
            <v>0</v>
          </cell>
          <cell r="L2526">
            <v>1105.92</v>
          </cell>
        </row>
        <row r="2527">
          <cell r="E2527">
            <v>11310</v>
          </cell>
          <cell r="F2527" t="str">
            <v>Монитор  Samsung QM49R  (для видеонаблюдения)</v>
          </cell>
          <cell r="G2527">
            <v>2020</v>
          </cell>
          <cell r="H2527">
            <v>44140</v>
          </cell>
          <cell r="I2527" t="str">
            <v>Electronic equipment BSTP</v>
          </cell>
          <cell r="J2527">
            <v>1105.92</v>
          </cell>
          <cell r="K2527">
            <v>0</v>
          </cell>
          <cell r="L2527">
            <v>1105.92</v>
          </cell>
        </row>
        <row r="2528">
          <cell r="E2528">
            <v>11311</v>
          </cell>
          <cell r="F2528" t="str">
            <v>Монитор  Samsung QM49R  (для видеонаблюдения)</v>
          </cell>
          <cell r="G2528">
            <v>2020</v>
          </cell>
          <cell r="H2528">
            <v>44140</v>
          </cell>
          <cell r="I2528" t="str">
            <v>Electronic equipment BSTP</v>
          </cell>
          <cell r="J2528">
            <v>1105.92</v>
          </cell>
          <cell r="K2528">
            <v>0</v>
          </cell>
          <cell r="L2528">
            <v>1105.92</v>
          </cell>
        </row>
        <row r="2529">
          <cell r="E2529">
            <v>11312</v>
          </cell>
          <cell r="F2529" t="str">
            <v>Монитор  Samsung QM49R  (для видеонаблюдения)</v>
          </cell>
          <cell r="G2529">
            <v>2020</v>
          </cell>
          <cell r="H2529">
            <v>44140</v>
          </cell>
          <cell r="I2529" t="str">
            <v>Electronic equipment BSTP</v>
          </cell>
          <cell r="J2529">
            <v>1105.9000000000001</v>
          </cell>
          <cell r="K2529">
            <v>0</v>
          </cell>
          <cell r="L2529">
            <v>1105.9000000000001</v>
          </cell>
        </row>
        <row r="2530">
          <cell r="E2530">
            <v>11303</v>
          </cell>
          <cell r="F2530" t="str">
            <v>Монитор  Samsung QM49R (для видеонаблюдения)</v>
          </cell>
          <cell r="G2530">
            <v>2020</v>
          </cell>
          <cell r="H2530">
            <v>44140</v>
          </cell>
          <cell r="I2530" t="str">
            <v>Electronic equipment BSTP</v>
          </cell>
          <cell r="J2530">
            <v>1105.92</v>
          </cell>
          <cell r="K2530">
            <v>0</v>
          </cell>
          <cell r="L2530">
            <v>1105.92</v>
          </cell>
        </row>
        <row r="2531">
          <cell r="E2531">
            <v>11142</v>
          </cell>
          <cell r="F2531" t="str">
            <v>Монитор Samsung 24 sd300</v>
          </cell>
          <cell r="G2531">
            <v>2020</v>
          </cell>
          <cell r="H2531">
            <v>43881</v>
          </cell>
          <cell r="I2531" t="str">
            <v>Electronic equipment BSTP</v>
          </cell>
          <cell r="J2531">
            <v>62.47</v>
          </cell>
          <cell r="K2531">
            <v>0</v>
          </cell>
          <cell r="L2531">
            <v>62.47</v>
          </cell>
        </row>
        <row r="2532">
          <cell r="E2532">
            <v>11143</v>
          </cell>
          <cell r="F2532" t="str">
            <v>Монитор Samsung 24 sd300</v>
          </cell>
          <cell r="G2532">
            <v>2020</v>
          </cell>
          <cell r="H2532">
            <v>43881</v>
          </cell>
          <cell r="I2532" t="str">
            <v>Electronic equipment BSTP</v>
          </cell>
          <cell r="J2532">
            <v>62.47</v>
          </cell>
          <cell r="K2532">
            <v>0</v>
          </cell>
          <cell r="L2532">
            <v>62.47</v>
          </cell>
        </row>
        <row r="2533">
          <cell r="E2533">
            <v>11144</v>
          </cell>
          <cell r="F2533" t="str">
            <v>Монитор Samsung 24 sd300</v>
          </cell>
          <cell r="G2533">
            <v>2020</v>
          </cell>
          <cell r="H2533">
            <v>43881</v>
          </cell>
          <cell r="I2533" t="str">
            <v>Electronic equipment BSTP</v>
          </cell>
          <cell r="J2533">
            <v>62.47</v>
          </cell>
          <cell r="K2533">
            <v>0</v>
          </cell>
          <cell r="L2533">
            <v>62.47</v>
          </cell>
        </row>
        <row r="2534">
          <cell r="E2534">
            <v>11145</v>
          </cell>
          <cell r="F2534" t="str">
            <v>Монитор Samsung 24 sd300</v>
          </cell>
          <cell r="G2534">
            <v>2020</v>
          </cell>
          <cell r="H2534">
            <v>43881</v>
          </cell>
          <cell r="I2534" t="str">
            <v>Electronic equipment BSTP</v>
          </cell>
          <cell r="J2534">
            <v>62.47</v>
          </cell>
          <cell r="K2534">
            <v>0</v>
          </cell>
          <cell r="L2534">
            <v>62.47</v>
          </cell>
        </row>
        <row r="2535">
          <cell r="E2535">
            <v>11146</v>
          </cell>
          <cell r="F2535" t="str">
            <v>Монитор Samsung 24 sd300</v>
          </cell>
          <cell r="G2535">
            <v>2020</v>
          </cell>
          <cell r="H2535">
            <v>43881</v>
          </cell>
          <cell r="I2535" t="str">
            <v>Electronic equipment BSTP</v>
          </cell>
          <cell r="J2535">
            <v>62.47</v>
          </cell>
          <cell r="K2535">
            <v>0</v>
          </cell>
          <cell r="L2535">
            <v>62.47</v>
          </cell>
        </row>
        <row r="2536">
          <cell r="E2536">
            <v>11147</v>
          </cell>
          <cell r="F2536" t="str">
            <v>Монитор Samsung 24 sd300</v>
          </cell>
          <cell r="G2536">
            <v>2020</v>
          </cell>
          <cell r="H2536">
            <v>43881</v>
          </cell>
          <cell r="I2536" t="str">
            <v>Electronic equipment BSTP</v>
          </cell>
          <cell r="J2536">
            <v>62.47</v>
          </cell>
          <cell r="K2536">
            <v>0</v>
          </cell>
          <cell r="L2536">
            <v>62.47</v>
          </cell>
        </row>
        <row r="2537">
          <cell r="E2537">
            <v>11148</v>
          </cell>
          <cell r="F2537" t="str">
            <v>Монитор Samsung 24 sd300</v>
          </cell>
          <cell r="G2537">
            <v>2020</v>
          </cell>
          <cell r="H2537">
            <v>43881</v>
          </cell>
          <cell r="I2537" t="str">
            <v>Electronic equipment BSTP</v>
          </cell>
          <cell r="J2537">
            <v>62.47</v>
          </cell>
          <cell r="K2537">
            <v>0</v>
          </cell>
          <cell r="L2537">
            <v>62.47</v>
          </cell>
        </row>
        <row r="2538">
          <cell r="E2538">
            <v>11149</v>
          </cell>
          <cell r="F2538" t="str">
            <v>Монитор Samsung 24 sd300</v>
          </cell>
          <cell r="G2538">
            <v>2020</v>
          </cell>
          <cell r="H2538">
            <v>43881</v>
          </cell>
          <cell r="I2538" t="str">
            <v>Electronic equipment BSTP</v>
          </cell>
          <cell r="J2538">
            <v>62.47</v>
          </cell>
          <cell r="K2538">
            <v>0</v>
          </cell>
          <cell r="L2538">
            <v>62.47</v>
          </cell>
        </row>
        <row r="2539">
          <cell r="E2539">
            <v>11150</v>
          </cell>
          <cell r="F2539" t="str">
            <v>Монитор Samsung 24 sd300</v>
          </cell>
          <cell r="G2539">
            <v>2020</v>
          </cell>
          <cell r="H2539">
            <v>43881</v>
          </cell>
          <cell r="I2539" t="str">
            <v>Electronic equipment BSTP</v>
          </cell>
          <cell r="J2539">
            <v>62.47</v>
          </cell>
          <cell r="K2539">
            <v>0</v>
          </cell>
          <cell r="L2539">
            <v>62.47</v>
          </cell>
        </row>
        <row r="2540">
          <cell r="E2540">
            <v>11151</v>
          </cell>
          <cell r="F2540" t="str">
            <v>Монитор Samsung 24 sd300</v>
          </cell>
          <cell r="G2540">
            <v>2020</v>
          </cell>
          <cell r="H2540">
            <v>43881</v>
          </cell>
          <cell r="I2540" t="str">
            <v>Electronic equipment BSTP</v>
          </cell>
          <cell r="J2540">
            <v>62.47</v>
          </cell>
          <cell r="K2540">
            <v>0</v>
          </cell>
          <cell r="L2540">
            <v>62.47</v>
          </cell>
        </row>
        <row r="2541">
          <cell r="E2541">
            <v>11152</v>
          </cell>
          <cell r="F2541" t="str">
            <v>Монитор Samsung 24 sd300</v>
          </cell>
          <cell r="G2541">
            <v>2020</v>
          </cell>
          <cell r="H2541">
            <v>43881</v>
          </cell>
          <cell r="I2541" t="str">
            <v>Electronic equipment BSTP</v>
          </cell>
          <cell r="J2541">
            <v>62.47</v>
          </cell>
          <cell r="K2541">
            <v>0</v>
          </cell>
          <cell r="L2541">
            <v>62.47</v>
          </cell>
        </row>
        <row r="2542">
          <cell r="E2542">
            <v>11153</v>
          </cell>
          <cell r="F2542" t="str">
            <v>Монитор Samsung 24 sd300</v>
          </cell>
          <cell r="G2542">
            <v>2020</v>
          </cell>
          <cell r="H2542">
            <v>43881</v>
          </cell>
          <cell r="I2542" t="str">
            <v>Electronic equipment BSTP</v>
          </cell>
          <cell r="J2542">
            <v>62.47</v>
          </cell>
          <cell r="K2542">
            <v>0</v>
          </cell>
          <cell r="L2542">
            <v>62.47</v>
          </cell>
        </row>
        <row r="2543">
          <cell r="E2543">
            <v>11154</v>
          </cell>
          <cell r="F2543" t="str">
            <v>Монитор Samsung 24 sd300</v>
          </cell>
          <cell r="G2543">
            <v>2020</v>
          </cell>
          <cell r="H2543">
            <v>43881</v>
          </cell>
          <cell r="I2543" t="str">
            <v>Electronic equipment BSTP</v>
          </cell>
          <cell r="J2543">
            <v>62.47</v>
          </cell>
          <cell r="K2543">
            <v>0</v>
          </cell>
          <cell r="L2543">
            <v>62.47</v>
          </cell>
        </row>
        <row r="2544">
          <cell r="E2544">
            <v>11155</v>
          </cell>
          <cell r="F2544" t="str">
            <v>Монитор Samsung 24 sd300</v>
          </cell>
          <cell r="G2544">
            <v>2020</v>
          </cell>
          <cell r="H2544">
            <v>43881</v>
          </cell>
          <cell r="I2544" t="str">
            <v>Electronic equipment BSTP</v>
          </cell>
          <cell r="J2544">
            <v>62.47</v>
          </cell>
          <cell r="K2544">
            <v>0</v>
          </cell>
          <cell r="L2544">
            <v>62.47</v>
          </cell>
        </row>
        <row r="2545">
          <cell r="E2545">
            <v>11156</v>
          </cell>
          <cell r="F2545" t="str">
            <v>Монитор Samsung 24 sd300</v>
          </cell>
          <cell r="G2545">
            <v>2020</v>
          </cell>
          <cell r="H2545">
            <v>43881</v>
          </cell>
          <cell r="I2545" t="str">
            <v>Electronic equipment BSTP</v>
          </cell>
          <cell r="J2545">
            <v>62.47</v>
          </cell>
          <cell r="K2545">
            <v>0</v>
          </cell>
          <cell r="L2545">
            <v>62.47</v>
          </cell>
        </row>
        <row r="2546">
          <cell r="E2546">
            <v>11157</v>
          </cell>
          <cell r="F2546" t="str">
            <v>Монитор Samsung 24 sd300</v>
          </cell>
          <cell r="G2546">
            <v>2020</v>
          </cell>
          <cell r="H2546">
            <v>43881</v>
          </cell>
          <cell r="I2546" t="str">
            <v>Electronic equipment BSTP</v>
          </cell>
          <cell r="J2546">
            <v>62.47</v>
          </cell>
          <cell r="K2546">
            <v>0</v>
          </cell>
          <cell r="L2546">
            <v>62.47</v>
          </cell>
        </row>
        <row r="2547">
          <cell r="E2547">
            <v>11158</v>
          </cell>
          <cell r="F2547" t="str">
            <v>Монитор Samsung 24 sd300</v>
          </cell>
          <cell r="G2547">
            <v>2020</v>
          </cell>
          <cell r="H2547">
            <v>43881</v>
          </cell>
          <cell r="I2547" t="str">
            <v>Electronic equipment BSTP</v>
          </cell>
          <cell r="J2547">
            <v>62.47</v>
          </cell>
          <cell r="K2547">
            <v>0</v>
          </cell>
          <cell r="L2547">
            <v>62.47</v>
          </cell>
        </row>
        <row r="2548">
          <cell r="E2548">
            <v>11159</v>
          </cell>
          <cell r="F2548" t="str">
            <v>Монитор Samsung 24 sd300</v>
          </cell>
          <cell r="G2548">
            <v>2020</v>
          </cell>
          <cell r="H2548">
            <v>43881</v>
          </cell>
          <cell r="I2548" t="str">
            <v>Electronic equipment BSTP</v>
          </cell>
          <cell r="J2548">
            <v>62.47</v>
          </cell>
          <cell r="K2548">
            <v>0</v>
          </cell>
          <cell r="L2548">
            <v>62.47</v>
          </cell>
        </row>
        <row r="2549">
          <cell r="E2549">
            <v>11160</v>
          </cell>
          <cell r="F2549" t="str">
            <v>Монитор Samsung 24 sd300</v>
          </cell>
          <cell r="G2549">
            <v>2020</v>
          </cell>
          <cell r="H2549">
            <v>43881</v>
          </cell>
          <cell r="I2549" t="str">
            <v>Electronic equipment BSTP</v>
          </cell>
          <cell r="J2549">
            <v>62.47</v>
          </cell>
          <cell r="K2549">
            <v>0</v>
          </cell>
          <cell r="L2549">
            <v>62.47</v>
          </cell>
        </row>
        <row r="2550">
          <cell r="E2550">
            <v>11161</v>
          </cell>
          <cell r="F2550" t="str">
            <v>Монитор Samsung 24 sd300</v>
          </cell>
          <cell r="G2550">
            <v>2020</v>
          </cell>
          <cell r="H2550">
            <v>43881</v>
          </cell>
          <cell r="I2550" t="str">
            <v>Electronic equipment BSTP</v>
          </cell>
          <cell r="J2550">
            <v>62.47</v>
          </cell>
          <cell r="K2550">
            <v>0</v>
          </cell>
          <cell r="L2550">
            <v>62.47</v>
          </cell>
        </row>
        <row r="2551">
          <cell r="E2551">
            <v>11162</v>
          </cell>
          <cell r="F2551" t="str">
            <v>Монитор Samsung 24 sd300</v>
          </cell>
          <cell r="G2551">
            <v>2020</v>
          </cell>
          <cell r="H2551">
            <v>43881</v>
          </cell>
          <cell r="I2551" t="str">
            <v>Electronic equipment BSTP</v>
          </cell>
          <cell r="J2551">
            <v>62.47</v>
          </cell>
          <cell r="K2551">
            <v>0</v>
          </cell>
          <cell r="L2551">
            <v>62.47</v>
          </cell>
        </row>
        <row r="2552">
          <cell r="E2552">
            <v>11163</v>
          </cell>
          <cell r="F2552" t="str">
            <v>Монитор Samsung 24 sd300</v>
          </cell>
          <cell r="G2552">
            <v>2020</v>
          </cell>
          <cell r="H2552">
            <v>43881</v>
          </cell>
          <cell r="I2552" t="str">
            <v>Electronic equipment BSTP</v>
          </cell>
          <cell r="J2552">
            <v>62.47</v>
          </cell>
          <cell r="K2552">
            <v>0</v>
          </cell>
          <cell r="L2552">
            <v>62.47</v>
          </cell>
        </row>
        <row r="2553">
          <cell r="E2553">
            <v>11164</v>
          </cell>
          <cell r="F2553" t="str">
            <v>Монитор Samsung 24 sd300</v>
          </cell>
          <cell r="G2553">
            <v>2020</v>
          </cell>
          <cell r="H2553">
            <v>43881</v>
          </cell>
          <cell r="I2553" t="str">
            <v>Electronic equipment BSTP</v>
          </cell>
          <cell r="J2553">
            <v>62.47</v>
          </cell>
          <cell r="K2553">
            <v>0</v>
          </cell>
          <cell r="L2553">
            <v>62.47</v>
          </cell>
        </row>
        <row r="2554">
          <cell r="E2554">
            <v>11165</v>
          </cell>
          <cell r="F2554" t="str">
            <v>Монитор Samsung 24 sd300</v>
          </cell>
          <cell r="G2554">
            <v>2020</v>
          </cell>
          <cell r="H2554">
            <v>43881</v>
          </cell>
          <cell r="I2554" t="str">
            <v>Electronic equipment BSTP</v>
          </cell>
          <cell r="J2554">
            <v>62.47</v>
          </cell>
          <cell r="K2554">
            <v>0</v>
          </cell>
          <cell r="L2554">
            <v>62.47</v>
          </cell>
        </row>
        <row r="2555">
          <cell r="E2555">
            <v>11166</v>
          </cell>
          <cell r="F2555" t="str">
            <v>Монитор Samsung 24 sd300</v>
          </cell>
          <cell r="G2555">
            <v>2020</v>
          </cell>
          <cell r="H2555">
            <v>43881</v>
          </cell>
          <cell r="I2555" t="str">
            <v>Electronic equipment BSTP</v>
          </cell>
          <cell r="J2555">
            <v>62.47</v>
          </cell>
          <cell r="K2555">
            <v>0</v>
          </cell>
          <cell r="L2555">
            <v>62.47</v>
          </cell>
        </row>
        <row r="2556">
          <cell r="E2556">
            <v>11167</v>
          </cell>
          <cell r="F2556" t="str">
            <v>Монитор Samsung 24 sd300</v>
          </cell>
          <cell r="G2556">
            <v>2020</v>
          </cell>
          <cell r="H2556">
            <v>43881</v>
          </cell>
          <cell r="I2556" t="str">
            <v>Electronic equipment BSTP</v>
          </cell>
          <cell r="J2556">
            <v>62.47</v>
          </cell>
          <cell r="K2556">
            <v>0</v>
          </cell>
          <cell r="L2556">
            <v>62.47</v>
          </cell>
        </row>
        <row r="2557">
          <cell r="E2557">
            <v>11168</v>
          </cell>
          <cell r="F2557" t="str">
            <v>Монитор Samsung 24 sd300</v>
          </cell>
          <cell r="G2557">
            <v>2020</v>
          </cell>
          <cell r="H2557">
            <v>43881</v>
          </cell>
          <cell r="I2557" t="str">
            <v>Electronic equipment BSTP</v>
          </cell>
          <cell r="J2557">
            <v>62.47</v>
          </cell>
          <cell r="K2557">
            <v>0</v>
          </cell>
          <cell r="L2557">
            <v>62.47</v>
          </cell>
        </row>
        <row r="2558">
          <cell r="E2558">
            <v>11169</v>
          </cell>
          <cell r="F2558" t="str">
            <v>Монитор Samsung 24 sd300</v>
          </cell>
          <cell r="G2558">
            <v>2020</v>
          </cell>
          <cell r="H2558">
            <v>43881</v>
          </cell>
          <cell r="I2558" t="str">
            <v>Electronic equipment BSTP</v>
          </cell>
          <cell r="J2558">
            <v>62.47</v>
          </cell>
          <cell r="K2558">
            <v>0</v>
          </cell>
          <cell r="L2558">
            <v>62.47</v>
          </cell>
        </row>
        <row r="2559">
          <cell r="E2559">
            <v>11170</v>
          </cell>
          <cell r="F2559" t="str">
            <v>Монитор Samsung 24 sd300</v>
          </cell>
          <cell r="G2559">
            <v>2020</v>
          </cell>
          <cell r="H2559">
            <v>43881</v>
          </cell>
          <cell r="I2559" t="str">
            <v>Electronic equipment BSTP</v>
          </cell>
          <cell r="J2559">
            <v>62.47</v>
          </cell>
          <cell r="K2559">
            <v>0</v>
          </cell>
          <cell r="L2559">
            <v>62.47</v>
          </cell>
        </row>
        <row r="2560">
          <cell r="E2560">
            <v>11096</v>
          </cell>
          <cell r="F2560" t="str">
            <v>Мониторы 223V5LSBB/00philips</v>
          </cell>
          <cell r="G2560">
            <v>2019</v>
          </cell>
          <cell r="H2560">
            <v>43738</v>
          </cell>
          <cell r="I2560" t="str">
            <v>Electronic equipment BSTP</v>
          </cell>
          <cell r="J2560">
            <v>80.37</v>
          </cell>
          <cell r="K2560" t="str">
            <v>Списание</v>
          </cell>
          <cell r="L2560">
            <v>0</v>
          </cell>
        </row>
        <row r="2561">
          <cell r="E2561">
            <v>11464</v>
          </cell>
          <cell r="F2561" t="str">
            <v>Моноблок HP EliteOne100G27UHD/corei78700T/32GBITB SSD amd radeon RX 560 4GB/no ODD/BT/Wifi/win10</v>
          </cell>
          <cell r="G2561">
            <v>2021</v>
          </cell>
          <cell r="H2561">
            <v>44532</v>
          </cell>
          <cell r="I2561" t="str">
            <v>Electronic equipment BSTP</v>
          </cell>
          <cell r="J2561">
            <v>2876.95</v>
          </cell>
          <cell r="K2561">
            <v>0</v>
          </cell>
          <cell r="L2561">
            <v>2876.95</v>
          </cell>
        </row>
        <row r="2562">
          <cell r="E2562">
            <v>11465</v>
          </cell>
          <cell r="F2562" t="str">
            <v>Моноблок HP EliteOne100G27UHD/corei78700T/32GBITB SSD amd radeon RX 560 4GB/no ODD/BT/Wifi/win10</v>
          </cell>
          <cell r="G2562">
            <v>2021</v>
          </cell>
          <cell r="H2562">
            <v>44532</v>
          </cell>
          <cell r="I2562" t="str">
            <v>Electronic equipment BSTP</v>
          </cell>
          <cell r="J2562">
            <v>2876.95</v>
          </cell>
          <cell r="K2562">
            <v>0</v>
          </cell>
          <cell r="L2562">
            <v>2876.95</v>
          </cell>
        </row>
        <row r="2563">
          <cell r="E2563">
            <v>11466</v>
          </cell>
          <cell r="F2563" t="str">
            <v>Моноблок HP EliteOne100G27UHD/corei78700T/32GBITB SSD amd radeon RX 560 4GB/no ODD/BT/Wifi/win10</v>
          </cell>
          <cell r="G2563">
            <v>2021</v>
          </cell>
          <cell r="H2563">
            <v>44532</v>
          </cell>
          <cell r="I2563" t="str">
            <v>Electronic equipment BSTP</v>
          </cell>
          <cell r="J2563">
            <v>2876.95</v>
          </cell>
          <cell r="K2563">
            <v>0</v>
          </cell>
          <cell r="L2563">
            <v>2876.95</v>
          </cell>
        </row>
        <row r="2564">
          <cell r="E2564">
            <v>11207</v>
          </cell>
          <cell r="F2564" t="str">
            <v>Моноблок HPCompaq/HP ENVY ALL- in - One PC Schumi</v>
          </cell>
          <cell r="G2564">
            <v>2020</v>
          </cell>
          <cell r="H2564">
            <v>43900</v>
          </cell>
          <cell r="I2564" t="str">
            <v>Electronic equipment BSTP</v>
          </cell>
          <cell r="J2564">
            <v>1001.2</v>
          </cell>
          <cell r="K2564">
            <v>0</v>
          </cell>
          <cell r="L2564">
            <v>1001.2</v>
          </cell>
        </row>
        <row r="2565">
          <cell r="E2565">
            <v>11097</v>
          </cell>
          <cell r="F2565" t="str">
            <v>Моноблоки</v>
          </cell>
          <cell r="G2565">
            <v>2019</v>
          </cell>
          <cell r="H2565">
            <v>43738</v>
          </cell>
          <cell r="I2565" t="str">
            <v>Electronic equipment BSTP</v>
          </cell>
          <cell r="J2565">
            <v>286.06</v>
          </cell>
          <cell r="K2565">
            <v>0</v>
          </cell>
          <cell r="L2565">
            <v>286.06</v>
          </cell>
        </row>
        <row r="2566">
          <cell r="E2566">
            <v>20066</v>
          </cell>
          <cell r="F2566" t="str">
            <v>Ноутбук Asustek/Zenbook Um425UA 14 Ryzen 5 5500U 16GB 512 GB</v>
          </cell>
          <cell r="G2566">
            <v>2022</v>
          </cell>
          <cell r="H2566">
            <v>44700</v>
          </cell>
          <cell r="I2566" t="str">
            <v>Electronic equipment BSTP</v>
          </cell>
          <cell r="J2566">
            <v>903.91</v>
          </cell>
          <cell r="K2566">
            <v>0</v>
          </cell>
          <cell r="L2566">
            <v>903.91</v>
          </cell>
        </row>
        <row r="2567">
          <cell r="E2567">
            <v>11047</v>
          </cell>
          <cell r="F2567" t="str">
            <v>Ноутбук HP Compaq OMENby hp15.6i7-8750H 8GB</v>
          </cell>
          <cell r="G2567">
            <v>2019</v>
          </cell>
          <cell r="H2567">
            <v>43699</v>
          </cell>
          <cell r="I2567" t="str">
            <v>Electronic equipment BSTP</v>
          </cell>
          <cell r="J2567">
            <v>460.23</v>
          </cell>
          <cell r="K2567">
            <v>0</v>
          </cell>
          <cell r="L2567">
            <v>460.23</v>
          </cell>
        </row>
        <row r="2568">
          <cell r="E2568">
            <v>20082</v>
          </cell>
          <cell r="F2568" t="str">
            <v>Принтер Canon MFP i-Sensys MF3010</v>
          </cell>
          <cell r="G2568">
            <v>2022</v>
          </cell>
          <cell r="H2568">
            <v>44827</v>
          </cell>
          <cell r="I2568" t="str">
            <v>Electronic equipment BSTP</v>
          </cell>
          <cell r="J2568">
            <v>271.88</v>
          </cell>
          <cell r="K2568">
            <v>0</v>
          </cell>
          <cell r="L2568">
            <v>271.88</v>
          </cell>
        </row>
        <row r="2569">
          <cell r="E2569">
            <v>11062</v>
          </cell>
          <cell r="F2569" t="str">
            <v>Принтер Epson A3</v>
          </cell>
          <cell r="G2569">
            <v>2019</v>
          </cell>
          <cell r="H2569">
            <v>43738</v>
          </cell>
          <cell r="I2569" t="str">
            <v>Electronic equipment BSTP</v>
          </cell>
          <cell r="J2569">
            <v>210.67</v>
          </cell>
          <cell r="K2569" t="str">
            <v>Списание</v>
          </cell>
          <cell r="L2569">
            <v>0</v>
          </cell>
        </row>
        <row r="2570">
          <cell r="E2570">
            <v>11063</v>
          </cell>
          <cell r="F2570" t="str">
            <v>Принтер Epson A4</v>
          </cell>
          <cell r="G2570">
            <v>2019</v>
          </cell>
          <cell r="H2570">
            <v>43738</v>
          </cell>
          <cell r="I2570" t="str">
            <v>Electronic equipment BSTP</v>
          </cell>
          <cell r="J2570">
            <v>91.86</v>
          </cell>
          <cell r="K2570">
            <v>0</v>
          </cell>
          <cell r="L2570">
            <v>91.86</v>
          </cell>
        </row>
        <row r="2571">
          <cell r="E2571">
            <v>11185</v>
          </cell>
          <cell r="F2571" t="str">
            <v>Принтер Epson L110</v>
          </cell>
          <cell r="G2571">
            <v>2020</v>
          </cell>
          <cell r="H2571">
            <v>43864</v>
          </cell>
          <cell r="I2571" t="str">
            <v>Electronic equipment BSTP</v>
          </cell>
          <cell r="J2571">
            <v>83.74</v>
          </cell>
          <cell r="K2571">
            <v>0</v>
          </cell>
          <cell r="L2571">
            <v>83.74</v>
          </cell>
        </row>
        <row r="2572">
          <cell r="E2572">
            <v>11321</v>
          </cell>
          <cell r="F2572" t="str">
            <v>Принтер Epson L1110</v>
          </cell>
          <cell r="G2572">
            <v>2020</v>
          </cell>
          <cell r="H2572">
            <v>43993</v>
          </cell>
          <cell r="I2572" t="str">
            <v>Electronic equipment BSTP</v>
          </cell>
          <cell r="J2572">
            <v>159.06</v>
          </cell>
          <cell r="K2572">
            <v>0</v>
          </cell>
          <cell r="L2572">
            <v>159.06</v>
          </cell>
        </row>
        <row r="2573">
          <cell r="E2573">
            <v>11237</v>
          </cell>
          <cell r="F2573" t="str">
            <v>Принтер Epson L1455EPSON A3</v>
          </cell>
          <cell r="G2573">
            <v>2020</v>
          </cell>
          <cell r="H2573">
            <v>43993</v>
          </cell>
          <cell r="I2573" t="str">
            <v>Electronic equipment BSTP</v>
          </cell>
          <cell r="J2573">
            <v>596.27</v>
          </cell>
          <cell r="K2573">
            <v>0</v>
          </cell>
          <cell r="L2573">
            <v>596.27</v>
          </cell>
        </row>
        <row r="2574">
          <cell r="E2574">
            <v>11463</v>
          </cell>
          <cell r="F2574" t="str">
            <v>Принтер EPSON LI300 C11CD81402</v>
          </cell>
          <cell r="G2574">
            <v>2021</v>
          </cell>
          <cell r="H2574">
            <v>44533</v>
          </cell>
          <cell r="I2574" t="str">
            <v>Electronic equipment BSTP</v>
          </cell>
          <cell r="J2574">
            <v>852.4</v>
          </cell>
          <cell r="K2574">
            <v>0</v>
          </cell>
          <cell r="L2574">
            <v>852.4</v>
          </cell>
        </row>
        <row r="2575">
          <cell r="E2575">
            <v>20025</v>
          </cell>
          <cell r="F2575" t="str">
            <v>Принтер G3Q59A MI30fn HP</v>
          </cell>
          <cell r="G2575">
            <v>2022</v>
          </cell>
          <cell r="H2575">
            <v>44629</v>
          </cell>
          <cell r="I2575" t="str">
            <v>Electronic equipment BSTP</v>
          </cell>
          <cell r="J2575">
            <v>263.77</v>
          </cell>
          <cell r="K2575">
            <v>0</v>
          </cell>
          <cell r="L2575">
            <v>263.77</v>
          </cell>
        </row>
        <row r="2576">
          <cell r="E2576">
            <v>11058</v>
          </cell>
          <cell r="F2576" t="str">
            <v>Принтер HP Lj ALL in One A4 ADF</v>
          </cell>
          <cell r="G2576">
            <v>2019</v>
          </cell>
          <cell r="H2576">
            <v>43738</v>
          </cell>
          <cell r="I2576" t="str">
            <v>Electronic equipment BSTP</v>
          </cell>
          <cell r="J2576">
            <v>115.58</v>
          </cell>
          <cell r="K2576">
            <v>0</v>
          </cell>
          <cell r="L2576">
            <v>115.58</v>
          </cell>
        </row>
        <row r="2577">
          <cell r="E2577">
            <v>11059</v>
          </cell>
          <cell r="F2577" t="str">
            <v>Принтер HP Lj ALL in One A4 ADF</v>
          </cell>
          <cell r="G2577">
            <v>2019</v>
          </cell>
          <cell r="H2577">
            <v>43738</v>
          </cell>
          <cell r="I2577" t="str">
            <v>Electronic equipment BSTP</v>
          </cell>
          <cell r="J2577">
            <v>115.58</v>
          </cell>
          <cell r="K2577">
            <v>0</v>
          </cell>
          <cell r="L2577">
            <v>115.58</v>
          </cell>
        </row>
        <row r="2578">
          <cell r="E2578">
            <v>11060</v>
          </cell>
          <cell r="F2578" t="str">
            <v>Принтер HP Lj ALL in One A4 ADF</v>
          </cell>
          <cell r="G2578">
            <v>2019</v>
          </cell>
          <cell r="H2578">
            <v>43738</v>
          </cell>
          <cell r="I2578" t="str">
            <v>Electronic equipment BSTP</v>
          </cell>
          <cell r="J2578">
            <v>115.58</v>
          </cell>
          <cell r="K2578" t="str">
            <v>Списание</v>
          </cell>
          <cell r="L2578">
            <v>0</v>
          </cell>
        </row>
        <row r="2579">
          <cell r="E2579">
            <v>11322</v>
          </cell>
          <cell r="F2579" t="str">
            <v>Принтер HP LJ MFP M130fn</v>
          </cell>
          <cell r="G2579">
            <v>2020</v>
          </cell>
          <cell r="H2579">
            <v>43993</v>
          </cell>
          <cell r="I2579" t="str">
            <v>Electronic equipment BSTP</v>
          </cell>
          <cell r="J2579">
            <v>159.06</v>
          </cell>
          <cell r="K2579">
            <v>0</v>
          </cell>
          <cell r="L2579">
            <v>159.06</v>
          </cell>
        </row>
        <row r="2580">
          <cell r="E2580">
            <v>11323</v>
          </cell>
          <cell r="F2580" t="str">
            <v>Принтер HP LJ MFP M130fn</v>
          </cell>
          <cell r="G2580">
            <v>2020</v>
          </cell>
          <cell r="H2580">
            <v>43993</v>
          </cell>
          <cell r="I2580" t="str">
            <v>Electronic equipment BSTP</v>
          </cell>
          <cell r="J2580">
            <v>159.06</v>
          </cell>
          <cell r="K2580">
            <v>0</v>
          </cell>
          <cell r="L2580">
            <v>159.06</v>
          </cell>
        </row>
        <row r="2581">
          <cell r="E2581">
            <v>11183</v>
          </cell>
          <cell r="F2581" t="str">
            <v>Принтер HPLazerJet proM130 fn</v>
          </cell>
          <cell r="G2581">
            <v>2020</v>
          </cell>
          <cell r="H2581">
            <v>43868</v>
          </cell>
          <cell r="I2581" t="str">
            <v>Electronic equipment BSTP</v>
          </cell>
          <cell r="J2581">
            <v>139.35</v>
          </cell>
          <cell r="K2581">
            <v>0</v>
          </cell>
          <cell r="L2581">
            <v>139.35</v>
          </cell>
        </row>
        <row r="2582">
          <cell r="E2582">
            <v>11184</v>
          </cell>
          <cell r="F2582" t="str">
            <v>Принтер HPLazerJet proM130 fn</v>
          </cell>
          <cell r="G2582">
            <v>2020</v>
          </cell>
          <cell r="H2582">
            <v>43868</v>
          </cell>
          <cell r="I2582" t="str">
            <v>Electronic equipment BSTP</v>
          </cell>
          <cell r="J2582">
            <v>139.35</v>
          </cell>
          <cell r="K2582">
            <v>0</v>
          </cell>
          <cell r="L2582">
            <v>139.35</v>
          </cell>
        </row>
        <row r="2583">
          <cell r="E2583">
            <v>11066</v>
          </cell>
          <cell r="F2583" t="str">
            <v>Принтер iR2520 A3 20ppm256mb</v>
          </cell>
          <cell r="G2583">
            <v>2019</v>
          </cell>
          <cell r="H2583">
            <v>43738</v>
          </cell>
          <cell r="I2583" t="str">
            <v>Electronic equipment BSTP</v>
          </cell>
          <cell r="J2583">
            <v>511.91</v>
          </cell>
          <cell r="K2583">
            <v>0</v>
          </cell>
          <cell r="L2583">
            <v>511.91</v>
          </cell>
        </row>
        <row r="2584">
          <cell r="E2584">
            <v>11067</v>
          </cell>
          <cell r="F2584" t="str">
            <v>Принтер iR2520 A3 20ppm256mb</v>
          </cell>
          <cell r="G2584">
            <v>2019</v>
          </cell>
          <cell r="H2584">
            <v>43738</v>
          </cell>
          <cell r="I2584" t="str">
            <v>Electronic equipment BSTP</v>
          </cell>
          <cell r="J2584">
            <v>511.91</v>
          </cell>
          <cell r="K2584">
            <v>0</v>
          </cell>
          <cell r="L2584">
            <v>511.91</v>
          </cell>
        </row>
        <row r="2585">
          <cell r="E2585">
            <v>11068</v>
          </cell>
          <cell r="F2585" t="str">
            <v>Принтер iR2520 A3 20ppm256mb</v>
          </cell>
          <cell r="G2585">
            <v>2019</v>
          </cell>
          <cell r="H2585">
            <v>43738</v>
          </cell>
          <cell r="I2585" t="str">
            <v>Electronic equipment BSTP</v>
          </cell>
          <cell r="J2585">
            <v>511.91</v>
          </cell>
          <cell r="K2585">
            <v>0</v>
          </cell>
          <cell r="L2585">
            <v>511.91</v>
          </cell>
        </row>
        <row r="2586">
          <cell r="E2586">
            <v>11052</v>
          </cell>
          <cell r="F2586" t="str">
            <v>Принтер Lazer Multifunctional I-SENSYS MF237W 4A 23ppm ADF 256MB</v>
          </cell>
          <cell r="G2586">
            <v>2019</v>
          </cell>
          <cell r="H2586">
            <v>43699</v>
          </cell>
          <cell r="I2586" t="str">
            <v>Electronic equipment BSTP</v>
          </cell>
          <cell r="J2586">
            <v>135.94999999999999</v>
          </cell>
          <cell r="K2586">
            <v>0</v>
          </cell>
          <cell r="L2586">
            <v>135.94999999999999</v>
          </cell>
        </row>
        <row r="2587">
          <cell r="E2587">
            <v>11051</v>
          </cell>
          <cell r="F2587" t="str">
            <v>Принтер Lazer Multifunctional I-SENSYS MF237W 4A 23ppm ADF 256MB</v>
          </cell>
          <cell r="G2587">
            <v>2019</v>
          </cell>
          <cell r="H2587">
            <v>43699</v>
          </cell>
          <cell r="I2587" t="str">
            <v>Electronic equipment BSTP</v>
          </cell>
          <cell r="J2587">
            <v>135.94999999999999</v>
          </cell>
          <cell r="K2587">
            <v>0</v>
          </cell>
          <cell r="L2587">
            <v>135.94999999999999</v>
          </cell>
        </row>
        <row r="2588">
          <cell r="E2588">
            <v>11491</v>
          </cell>
          <cell r="F2588" t="str">
            <v>Принтер MF237W Canon printer laser multifunctional i-Sensys A4 23ppm ADF256mb 1200x1200dpi Wifi lan</v>
          </cell>
          <cell r="G2588">
            <v>2021</v>
          </cell>
          <cell r="H2588">
            <v>44533</v>
          </cell>
          <cell r="I2588" t="str">
            <v>Electronic equipment BSTP</v>
          </cell>
          <cell r="J2588">
            <v>480.11</v>
          </cell>
          <cell r="K2588">
            <v>0</v>
          </cell>
          <cell r="L2588">
            <v>480.11</v>
          </cell>
        </row>
        <row r="2589">
          <cell r="E2589">
            <v>11492</v>
          </cell>
          <cell r="F2589" t="str">
            <v>Принтер MF237W Canon printer laser multifunctional i-Sensys A4 23ppm ADF256mb 1200x1200dpi Wifi lan</v>
          </cell>
          <cell r="G2589">
            <v>2021</v>
          </cell>
          <cell r="H2589">
            <v>44533</v>
          </cell>
          <cell r="I2589" t="str">
            <v>Electronic equipment BSTP</v>
          </cell>
          <cell r="J2589">
            <v>480.11</v>
          </cell>
          <cell r="K2589">
            <v>0</v>
          </cell>
          <cell r="L2589">
            <v>480.11</v>
          </cell>
        </row>
        <row r="2590">
          <cell r="E2590">
            <v>11493</v>
          </cell>
          <cell r="F2590" t="str">
            <v>Принтер MF237W Canon printer laser multifunctional i-Sensys A4 23ppm ADF256mb 1200x1200dpi Wifi lan</v>
          </cell>
          <cell r="G2590">
            <v>2021</v>
          </cell>
          <cell r="H2590">
            <v>44533</v>
          </cell>
          <cell r="I2590" t="str">
            <v>Electronic equipment BSTP</v>
          </cell>
          <cell r="J2590">
            <v>480.11</v>
          </cell>
          <cell r="K2590">
            <v>0</v>
          </cell>
          <cell r="L2590">
            <v>480.11</v>
          </cell>
        </row>
        <row r="2591">
          <cell r="E2591">
            <v>11287</v>
          </cell>
          <cell r="F2591" t="str">
            <v>Принтер большой  ( Струйный широкоформатный плоттера с подставкой )</v>
          </cell>
          <cell r="G2591">
            <v>2020</v>
          </cell>
          <cell r="H2591">
            <v>44055</v>
          </cell>
          <cell r="I2591" t="str">
            <v>Electronic equipment BSTP</v>
          </cell>
          <cell r="J2591">
            <v>2336.64</v>
          </cell>
          <cell r="K2591">
            <v>0</v>
          </cell>
          <cell r="L2591">
            <v>2336.64</v>
          </cell>
        </row>
        <row r="2592">
          <cell r="E2592">
            <v>11064</v>
          </cell>
          <cell r="F2592" t="str">
            <v>Свитч Cisco SF300-48P</v>
          </cell>
          <cell r="G2592">
            <v>2019</v>
          </cell>
          <cell r="H2592">
            <v>43738</v>
          </cell>
          <cell r="I2592" t="str">
            <v>Electronic equipment BSTP</v>
          </cell>
          <cell r="J2592">
            <v>331.41</v>
          </cell>
          <cell r="K2592">
            <v>0</v>
          </cell>
          <cell r="L2592">
            <v>331.41</v>
          </cell>
        </row>
        <row r="2593">
          <cell r="E2593">
            <v>11065</v>
          </cell>
          <cell r="F2593" t="str">
            <v>Свитч Cisco SF300-48P</v>
          </cell>
          <cell r="G2593">
            <v>2019</v>
          </cell>
          <cell r="H2593">
            <v>43738</v>
          </cell>
          <cell r="I2593" t="str">
            <v>Electronic equipment BSTP</v>
          </cell>
          <cell r="J2593">
            <v>331.41</v>
          </cell>
          <cell r="K2593">
            <v>0</v>
          </cell>
          <cell r="L2593">
            <v>331.41</v>
          </cell>
        </row>
        <row r="2594">
          <cell r="E2594">
            <v>20035</v>
          </cell>
          <cell r="F2594" t="str">
            <v>Свич ES-24-LITE _24 портовый_для видеонаблюдения</v>
          </cell>
          <cell r="G2594">
            <v>2022</v>
          </cell>
          <cell r="H2594">
            <v>44644</v>
          </cell>
          <cell r="I2594" t="str">
            <v>Electronic equipment BSTP</v>
          </cell>
          <cell r="J2594">
            <v>239.38</v>
          </cell>
          <cell r="K2594">
            <v>0</v>
          </cell>
          <cell r="L2594">
            <v>239.38</v>
          </cell>
        </row>
        <row r="2595">
          <cell r="E2595">
            <v>20029</v>
          </cell>
          <cell r="F2595" t="str">
            <v>Свич JI383  HRE1920S8GPPoE</v>
          </cell>
          <cell r="G2595">
            <v>2022</v>
          </cell>
          <cell r="H2595">
            <v>44629</v>
          </cell>
          <cell r="I2595" t="str">
            <v>Electronic equipment BSTP</v>
          </cell>
          <cell r="J2595">
            <v>270.64999999999998</v>
          </cell>
          <cell r="K2595">
            <v>0</v>
          </cell>
          <cell r="L2595">
            <v>270.64999999999998</v>
          </cell>
        </row>
        <row r="2596">
          <cell r="E2596">
            <v>20030</v>
          </cell>
          <cell r="F2596" t="str">
            <v>Свич JI383  HRE1920S8GPPoE</v>
          </cell>
          <cell r="G2596">
            <v>2022</v>
          </cell>
          <cell r="H2596">
            <v>44629</v>
          </cell>
          <cell r="I2596" t="str">
            <v>Electronic equipment BSTP</v>
          </cell>
          <cell r="J2596">
            <v>270.64999999999998</v>
          </cell>
          <cell r="K2596">
            <v>0</v>
          </cell>
          <cell r="L2596">
            <v>270.64999999999998</v>
          </cell>
        </row>
        <row r="2597">
          <cell r="E2597">
            <v>20031</v>
          </cell>
          <cell r="F2597" t="str">
            <v>Свич JI383A  HRE1920S</v>
          </cell>
          <cell r="G2597">
            <v>2022</v>
          </cell>
          <cell r="H2597">
            <v>44629</v>
          </cell>
          <cell r="I2597" t="str">
            <v>Electronic equipment BSTP</v>
          </cell>
          <cell r="J2597">
            <v>270.64999999999998</v>
          </cell>
          <cell r="K2597">
            <v>0</v>
          </cell>
          <cell r="L2597">
            <v>270.64999999999998</v>
          </cell>
        </row>
        <row r="2598">
          <cell r="E2598">
            <v>20032</v>
          </cell>
          <cell r="F2598" t="str">
            <v>Свич JI383A  HRE1920S</v>
          </cell>
          <cell r="G2598">
            <v>2022</v>
          </cell>
          <cell r="H2598">
            <v>44629</v>
          </cell>
          <cell r="I2598" t="str">
            <v>Electronic equipment BSTP</v>
          </cell>
          <cell r="J2598">
            <v>270.64999999999998</v>
          </cell>
          <cell r="K2598">
            <v>0</v>
          </cell>
          <cell r="L2598">
            <v>270.64999999999998</v>
          </cell>
        </row>
        <row r="2599">
          <cell r="E2599">
            <v>20033</v>
          </cell>
          <cell r="F2599" t="str">
            <v>Сервер система видео наблюдения NAV24072B (до 72 каналов_ жёские диск HDD 8 Tb 8 шт.)</v>
          </cell>
          <cell r="G2599">
            <v>2022</v>
          </cell>
          <cell r="H2599">
            <v>44644</v>
          </cell>
          <cell r="I2599" t="str">
            <v>Electronic equipment BSTP</v>
          </cell>
          <cell r="J2599">
            <v>17523.39</v>
          </cell>
          <cell r="K2599" t="str">
            <v>Списание</v>
          </cell>
          <cell r="L2599">
            <v>0</v>
          </cell>
        </row>
        <row r="2600">
          <cell r="E2600">
            <v>11069</v>
          </cell>
          <cell r="F2600" t="str">
            <v>Система электронного доступа Xpass (EM)XPE-POE41061</v>
          </cell>
          <cell r="G2600">
            <v>2019</v>
          </cell>
          <cell r="H2600">
            <v>43738</v>
          </cell>
          <cell r="I2600" t="str">
            <v>Electronic equipment BSTP</v>
          </cell>
          <cell r="J2600">
            <v>237.19</v>
          </cell>
          <cell r="K2600">
            <v>0</v>
          </cell>
          <cell r="L2600">
            <v>237.19</v>
          </cell>
        </row>
        <row r="2601">
          <cell r="E2601">
            <v>11070</v>
          </cell>
          <cell r="F2601" t="str">
            <v>Система электронного доступа Xpass (EM)XPE-POE41061</v>
          </cell>
          <cell r="G2601">
            <v>2019</v>
          </cell>
          <cell r="H2601">
            <v>43738</v>
          </cell>
          <cell r="I2601" t="str">
            <v>Electronic equipment BSTP</v>
          </cell>
          <cell r="J2601">
            <v>237.19</v>
          </cell>
          <cell r="K2601">
            <v>0</v>
          </cell>
          <cell r="L2601">
            <v>237.19</v>
          </cell>
        </row>
        <row r="2602">
          <cell r="E2602">
            <v>11071</v>
          </cell>
          <cell r="F2602" t="str">
            <v>Система электронного доступа Xpass (EM)XPE-POE41061</v>
          </cell>
          <cell r="G2602">
            <v>2019</v>
          </cell>
          <cell r="H2602">
            <v>43738</v>
          </cell>
          <cell r="I2602" t="str">
            <v>Electronic equipment BSTP</v>
          </cell>
          <cell r="J2602">
            <v>237.19</v>
          </cell>
          <cell r="K2602">
            <v>0</v>
          </cell>
          <cell r="L2602">
            <v>237.19</v>
          </cell>
        </row>
        <row r="2603">
          <cell r="E2603">
            <v>11171</v>
          </cell>
          <cell r="F2603" t="str">
            <v>Системный блок ventury 9A2260</v>
          </cell>
          <cell r="G2603">
            <v>2020</v>
          </cell>
          <cell r="H2603">
            <v>43868</v>
          </cell>
          <cell r="I2603" t="str">
            <v>Electronic equipment BSTP</v>
          </cell>
          <cell r="J2603">
            <v>213.42</v>
          </cell>
          <cell r="K2603">
            <v>0</v>
          </cell>
          <cell r="L2603">
            <v>213.42</v>
          </cell>
        </row>
        <row r="2604">
          <cell r="E2604">
            <v>11172</v>
          </cell>
          <cell r="F2604" t="str">
            <v>Системный блок ventury 9A2261</v>
          </cell>
          <cell r="G2604">
            <v>2020</v>
          </cell>
          <cell r="H2604">
            <v>43868</v>
          </cell>
          <cell r="I2604" t="str">
            <v>Electronic equipment BSTP</v>
          </cell>
          <cell r="J2604">
            <v>213.42</v>
          </cell>
          <cell r="K2604">
            <v>0</v>
          </cell>
          <cell r="L2604">
            <v>213.42</v>
          </cell>
        </row>
        <row r="2605">
          <cell r="E2605">
            <v>11173</v>
          </cell>
          <cell r="F2605" t="str">
            <v>Системный блок ventury 9A2262</v>
          </cell>
          <cell r="G2605">
            <v>2020</v>
          </cell>
          <cell r="H2605">
            <v>43868</v>
          </cell>
          <cell r="I2605" t="str">
            <v>Electronic equipment BSTP</v>
          </cell>
          <cell r="J2605">
            <v>213.42</v>
          </cell>
          <cell r="K2605">
            <v>0</v>
          </cell>
          <cell r="L2605">
            <v>213.42</v>
          </cell>
        </row>
        <row r="2606">
          <cell r="E2606">
            <v>11174</v>
          </cell>
          <cell r="F2606" t="str">
            <v>Системный блок ventury 9A2263</v>
          </cell>
          <cell r="G2606">
            <v>2020</v>
          </cell>
          <cell r="H2606">
            <v>43868</v>
          </cell>
          <cell r="I2606" t="str">
            <v>Electronic equipment BSTP</v>
          </cell>
          <cell r="J2606">
            <v>213.42</v>
          </cell>
          <cell r="K2606">
            <v>0</v>
          </cell>
          <cell r="L2606">
            <v>213.42</v>
          </cell>
        </row>
        <row r="2607">
          <cell r="E2607">
            <v>11175</v>
          </cell>
          <cell r="F2607" t="str">
            <v>Системный блок ventury 9A2264</v>
          </cell>
          <cell r="G2607">
            <v>2020</v>
          </cell>
          <cell r="H2607">
            <v>43868</v>
          </cell>
          <cell r="I2607" t="str">
            <v>Electronic equipment BSTP</v>
          </cell>
          <cell r="J2607">
            <v>213.42</v>
          </cell>
          <cell r="K2607">
            <v>0</v>
          </cell>
          <cell r="L2607">
            <v>213.42</v>
          </cell>
        </row>
        <row r="2608">
          <cell r="E2608">
            <v>11176</v>
          </cell>
          <cell r="F2608" t="str">
            <v>Системный блок ventury 9A2265</v>
          </cell>
          <cell r="G2608">
            <v>2020</v>
          </cell>
          <cell r="H2608">
            <v>43868</v>
          </cell>
          <cell r="I2608" t="str">
            <v>Electronic equipment BSTP</v>
          </cell>
          <cell r="J2608">
            <v>213.42</v>
          </cell>
          <cell r="K2608">
            <v>0</v>
          </cell>
          <cell r="L2608">
            <v>213.42</v>
          </cell>
        </row>
        <row r="2609">
          <cell r="E2609">
            <v>11177</v>
          </cell>
          <cell r="F2609" t="str">
            <v>Системный блок ventury 9A2266</v>
          </cell>
          <cell r="G2609">
            <v>2020</v>
          </cell>
          <cell r="H2609">
            <v>43868</v>
          </cell>
          <cell r="I2609" t="str">
            <v>Electronic equipment BSTP</v>
          </cell>
          <cell r="J2609">
            <v>213.42</v>
          </cell>
          <cell r="K2609">
            <v>0</v>
          </cell>
          <cell r="L2609">
            <v>213.42</v>
          </cell>
        </row>
        <row r="2610">
          <cell r="E2610">
            <v>11178</v>
          </cell>
          <cell r="F2610" t="str">
            <v>Системный блок ventury 9A2267</v>
          </cell>
          <cell r="G2610">
            <v>2020</v>
          </cell>
          <cell r="H2610">
            <v>43868</v>
          </cell>
          <cell r="I2610" t="str">
            <v>Electronic equipment BSTP</v>
          </cell>
          <cell r="J2610">
            <v>213.42</v>
          </cell>
          <cell r="K2610">
            <v>0</v>
          </cell>
          <cell r="L2610">
            <v>213.42</v>
          </cell>
        </row>
        <row r="2611">
          <cell r="E2611">
            <v>11179</v>
          </cell>
          <cell r="F2611" t="str">
            <v>Системный блок ventury 9A2430</v>
          </cell>
          <cell r="G2611">
            <v>2020</v>
          </cell>
          <cell r="H2611">
            <v>43871</v>
          </cell>
          <cell r="I2611" t="str">
            <v>Electronic equipment BSTP</v>
          </cell>
          <cell r="J2611">
            <v>397.59</v>
          </cell>
          <cell r="K2611">
            <v>0</v>
          </cell>
          <cell r="L2611">
            <v>397.59</v>
          </cell>
        </row>
        <row r="2612">
          <cell r="E2612">
            <v>11180</v>
          </cell>
          <cell r="F2612" t="str">
            <v>Телефон AVAYA IP PHONE 9611GLOBAL</v>
          </cell>
          <cell r="G2612">
            <v>2020</v>
          </cell>
          <cell r="H2612">
            <v>43871</v>
          </cell>
          <cell r="I2612" t="str">
            <v>Electronic equipment BSTP</v>
          </cell>
          <cell r="J2612">
            <v>146.47</v>
          </cell>
          <cell r="K2612">
            <v>0</v>
          </cell>
          <cell r="L2612">
            <v>146.47</v>
          </cell>
        </row>
        <row r="2613">
          <cell r="E2613">
            <v>11181</v>
          </cell>
          <cell r="F2613" t="str">
            <v>Телефон AVAYA IP PHONE 9611GLOBAL</v>
          </cell>
          <cell r="G2613">
            <v>2020</v>
          </cell>
          <cell r="H2613">
            <v>43871</v>
          </cell>
          <cell r="I2613" t="str">
            <v>Electronic equipment BSTP</v>
          </cell>
          <cell r="J2613">
            <v>146.47</v>
          </cell>
          <cell r="K2613">
            <v>0</v>
          </cell>
          <cell r="L2613">
            <v>146.47</v>
          </cell>
        </row>
        <row r="2614">
          <cell r="E2614">
            <v>11182</v>
          </cell>
          <cell r="F2614" t="str">
            <v>Телефон AVAYA IP PHONE 9611GLOBAL</v>
          </cell>
          <cell r="G2614">
            <v>2020</v>
          </cell>
          <cell r="H2614">
            <v>43871</v>
          </cell>
          <cell r="I2614" t="str">
            <v>Electronic equipment BSTP</v>
          </cell>
          <cell r="J2614">
            <v>146.47</v>
          </cell>
          <cell r="K2614">
            <v>0</v>
          </cell>
          <cell r="L2614">
            <v>146.47</v>
          </cell>
        </row>
        <row r="2615">
          <cell r="E2615">
            <v>11110</v>
          </cell>
          <cell r="F2615" t="str">
            <v>Телефон iP 1608</v>
          </cell>
          <cell r="G2615">
            <v>2019</v>
          </cell>
          <cell r="H2615">
            <v>43830</v>
          </cell>
          <cell r="I2615" t="str">
            <v>Electronic equipment BSTP</v>
          </cell>
          <cell r="J2615">
            <v>65.33</v>
          </cell>
          <cell r="K2615">
            <v>0</v>
          </cell>
          <cell r="L2615">
            <v>65.33</v>
          </cell>
        </row>
        <row r="2616">
          <cell r="E2616">
            <v>11111</v>
          </cell>
          <cell r="F2616" t="str">
            <v>Телефон iP 1608</v>
          </cell>
          <cell r="G2616">
            <v>2019</v>
          </cell>
          <cell r="H2616">
            <v>43830</v>
          </cell>
          <cell r="I2616" t="str">
            <v>Electronic equipment BSTP</v>
          </cell>
          <cell r="J2616">
            <v>65.33</v>
          </cell>
          <cell r="K2616">
            <v>0</v>
          </cell>
          <cell r="L2616">
            <v>65.33</v>
          </cell>
        </row>
        <row r="2617">
          <cell r="E2617">
            <v>11112</v>
          </cell>
          <cell r="F2617" t="str">
            <v>Телефон iP 1608</v>
          </cell>
          <cell r="G2617">
            <v>2019</v>
          </cell>
          <cell r="H2617">
            <v>43830</v>
          </cell>
          <cell r="I2617" t="str">
            <v>Electronic equipment BSTP</v>
          </cell>
          <cell r="J2617">
            <v>65.33</v>
          </cell>
          <cell r="K2617">
            <v>0</v>
          </cell>
          <cell r="L2617">
            <v>65.33</v>
          </cell>
        </row>
        <row r="2618">
          <cell r="E2618">
            <v>11113</v>
          </cell>
          <cell r="F2618" t="str">
            <v>Телефон iP 1608</v>
          </cell>
          <cell r="G2618">
            <v>2019</v>
          </cell>
          <cell r="H2618">
            <v>43830</v>
          </cell>
          <cell r="I2618" t="str">
            <v>Electronic equipment BSTP</v>
          </cell>
          <cell r="J2618">
            <v>65.33</v>
          </cell>
          <cell r="K2618">
            <v>0</v>
          </cell>
          <cell r="L2618">
            <v>65.33</v>
          </cell>
        </row>
        <row r="2619">
          <cell r="E2619">
            <v>11114</v>
          </cell>
          <cell r="F2619" t="str">
            <v>Телефон iP 1608</v>
          </cell>
          <cell r="G2619">
            <v>2019</v>
          </cell>
          <cell r="H2619">
            <v>43830</v>
          </cell>
          <cell r="I2619" t="str">
            <v>Electronic equipment BSTP</v>
          </cell>
          <cell r="J2619">
            <v>125.29</v>
          </cell>
          <cell r="K2619">
            <v>0</v>
          </cell>
          <cell r="L2619">
            <v>125.29</v>
          </cell>
        </row>
        <row r="2620">
          <cell r="E2620">
            <v>11115</v>
          </cell>
          <cell r="F2620" t="str">
            <v>Телефон iP 1608</v>
          </cell>
          <cell r="G2620">
            <v>2019</v>
          </cell>
          <cell r="H2620">
            <v>43830</v>
          </cell>
          <cell r="I2620" t="str">
            <v>Electronic equipment BSTP</v>
          </cell>
          <cell r="J2620">
            <v>125.29</v>
          </cell>
          <cell r="K2620">
            <v>0</v>
          </cell>
          <cell r="L2620">
            <v>125.29</v>
          </cell>
        </row>
        <row r="2621">
          <cell r="E2621">
            <v>11116</v>
          </cell>
          <cell r="F2621" t="str">
            <v>Телефон iP 1608</v>
          </cell>
          <cell r="G2621">
            <v>2019</v>
          </cell>
          <cell r="H2621">
            <v>43830</v>
          </cell>
          <cell r="I2621" t="str">
            <v>Electronic equipment BSTP</v>
          </cell>
          <cell r="J2621">
            <v>125.29</v>
          </cell>
          <cell r="K2621">
            <v>0</v>
          </cell>
          <cell r="L2621">
            <v>125.29</v>
          </cell>
        </row>
        <row r="2622">
          <cell r="E2622">
            <v>11117</v>
          </cell>
          <cell r="F2622" t="str">
            <v>Телефон iP 1608</v>
          </cell>
          <cell r="G2622">
            <v>2019</v>
          </cell>
          <cell r="H2622">
            <v>43830</v>
          </cell>
          <cell r="I2622" t="str">
            <v>Electronic equipment BSTP</v>
          </cell>
          <cell r="J2622">
            <v>125.3</v>
          </cell>
          <cell r="K2622">
            <v>0</v>
          </cell>
          <cell r="L2622">
            <v>125.3</v>
          </cell>
        </row>
        <row r="2623">
          <cell r="E2623">
            <v>11438</v>
          </cell>
          <cell r="F2623" t="str">
            <v>Телефон IP PHONE 9650 GRY 9650 D01A</v>
          </cell>
          <cell r="G2623">
            <v>2021</v>
          </cell>
          <cell r="H2623">
            <v>44532</v>
          </cell>
          <cell r="I2623" t="str">
            <v>Electronic equipment BSTP</v>
          </cell>
          <cell r="J2623">
            <v>360.43</v>
          </cell>
          <cell r="K2623">
            <v>0</v>
          </cell>
          <cell r="L2623">
            <v>360.43</v>
          </cell>
        </row>
        <row r="2624">
          <cell r="E2624">
            <v>11439</v>
          </cell>
          <cell r="F2624" t="str">
            <v>Телефон IP PHONE 9650 GRY 9650 D01A</v>
          </cell>
          <cell r="G2624">
            <v>2021</v>
          </cell>
          <cell r="H2624">
            <v>44532</v>
          </cell>
          <cell r="I2624" t="str">
            <v>Electronic equipment BSTP</v>
          </cell>
          <cell r="J2624">
            <v>360.43</v>
          </cell>
          <cell r="K2624">
            <v>0</v>
          </cell>
          <cell r="L2624">
            <v>360.43</v>
          </cell>
        </row>
        <row r="2625">
          <cell r="E2625">
            <v>11440</v>
          </cell>
          <cell r="F2625" t="str">
            <v>Телефон IP PHONE 9650 GRY 9650 D01A</v>
          </cell>
          <cell r="G2625">
            <v>2021</v>
          </cell>
          <cell r="H2625">
            <v>44532</v>
          </cell>
          <cell r="I2625" t="str">
            <v>Electronic equipment BSTP</v>
          </cell>
          <cell r="J2625">
            <v>360.43</v>
          </cell>
          <cell r="K2625">
            <v>0</v>
          </cell>
          <cell r="L2625">
            <v>360.43</v>
          </cell>
        </row>
        <row r="2626">
          <cell r="E2626">
            <v>11441</v>
          </cell>
          <cell r="F2626" t="str">
            <v>Телефон IP PHONE 9650 GRY 9650 D01A</v>
          </cell>
          <cell r="G2626">
            <v>2021</v>
          </cell>
          <cell r="H2626">
            <v>44532</v>
          </cell>
          <cell r="I2626" t="str">
            <v>Electronic equipment BSTP</v>
          </cell>
          <cell r="J2626">
            <v>360.43</v>
          </cell>
          <cell r="K2626">
            <v>0</v>
          </cell>
          <cell r="L2626">
            <v>360.43</v>
          </cell>
        </row>
        <row r="2627">
          <cell r="E2627">
            <v>11442</v>
          </cell>
          <cell r="F2627" t="str">
            <v>Телефон IP PHONE 9650 GRY 9650 D01A</v>
          </cell>
          <cell r="G2627">
            <v>2021</v>
          </cell>
          <cell r="H2627">
            <v>44532</v>
          </cell>
          <cell r="I2627" t="str">
            <v>Electronic equipment BSTP</v>
          </cell>
          <cell r="J2627">
            <v>360.43</v>
          </cell>
          <cell r="K2627">
            <v>0</v>
          </cell>
          <cell r="L2627">
            <v>360.43</v>
          </cell>
        </row>
        <row r="2628">
          <cell r="E2628">
            <v>11443</v>
          </cell>
          <cell r="F2628" t="str">
            <v>Телефон IP PHONE 9650 GRY 9650 D01A</v>
          </cell>
          <cell r="G2628">
            <v>2021</v>
          </cell>
          <cell r="H2628">
            <v>44532</v>
          </cell>
          <cell r="I2628" t="str">
            <v>Electronic equipment BSTP</v>
          </cell>
          <cell r="J2628">
            <v>360.43</v>
          </cell>
          <cell r="K2628">
            <v>0</v>
          </cell>
          <cell r="L2628">
            <v>360.43</v>
          </cell>
        </row>
        <row r="2629">
          <cell r="E2629">
            <v>11444</v>
          </cell>
          <cell r="F2629" t="str">
            <v>Телефон IP PHONE 9650 GRY 9650 D01A</v>
          </cell>
          <cell r="G2629">
            <v>2021</v>
          </cell>
          <cell r="H2629">
            <v>44532</v>
          </cell>
          <cell r="I2629" t="str">
            <v>Electronic equipment BSTP</v>
          </cell>
          <cell r="J2629">
            <v>360.43</v>
          </cell>
          <cell r="K2629">
            <v>0</v>
          </cell>
          <cell r="L2629">
            <v>360.43</v>
          </cell>
        </row>
        <row r="2630">
          <cell r="E2630">
            <v>11445</v>
          </cell>
          <cell r="F2630" t="str">
            <v>Телефон IP PHONE 9650 GRY 9650 D01A</v>
          </cell>
          <cell r="G2630">
            <v>2021</v>
          </cell>
          <cell r="H2630">
            <v>44532</v>
          </cell>
          <cell r="I2630" t="str">
            <v>Electronic equipment BSTP</v>
          </cell>
          <cell r="J2630">
            <v>360.43</v>
          </cell>
          <cell r="K2630">
            <v>0</v>
          </cell>
          <cell r="L2630">
            <v>360.43</v>
          </cell>
        </row>
        <row r="2631">
          <cell r="E2631">
            <v>11446</v>
          </cell>
          <cell r="F2631" t="str">
            <v>Телефон IP PHONE 9650 GRY 9650 D01A</v>
          </cell>
          <cell r="G2631">
            <v>2021</v>
          </cell>
          <cell r="H2631">
            <v>44532</v>
          </cell>
          <cell r="I2631" t="str">
            <v>Electronic equipment BSTP</v>
          </cell>
          <cell r="J2631">
            <v>360.43</v>
          </cell>
          <cell r="K2631">
            <v>0</v>
          </cell>
          <cell r="L2631">
            <v>360.43</v>
          </cell>
        </row>
        <row r="2632">
          <cell r="E2632">
            <v>11447</v>
          </cell>
          <cell r="F2632" t="str">
            <v>Телефон IP PHONE 9650 GRY 9650 D01A</v>
          </cell>
          <cell r="G2632">
            <v>2021</v>
          </cell>
          <cell r="H2632">
            <v>44532</v>
          </cell>
          <cell r="I2632" t="str">
            <v>Electronic equipment BSTP</v>
          </cell>
          <cell r="J2632">
            <v>360.43</v>
          </cell>
          <cell r="K2632">
            <v>0</v>
          </cell>
          <cell r="L2632">
            <v>360.43</v>
          </cell>
        </row>
        <row r="2633">
          <cell r="E2633">
            <v>11317</v>
          </cell>
          <cell r="F2633" t="str">
            <v>Тепловизор - дистанционный измеритель температуры</v>
          </cell>
          <cell r="G2633">
            <v>2020</v>
          </cell>
          <cell r="H2633">
            <v>44196</v>
          </cell>
          <cell r="I2633" t="str">
            <v>Electronic equipment BSTP</v>
          </cell>
          <cell r="J2633">
            <v>6267.5046509435988</v>
          </cell>
          <cell r="K2633">
            <v>0</v>
          </cell>
          <cell r="L2633">
            <v>6267.5046509435988</v>
          </cell>
        </row>
        <row r="2634">
          <cell r="E2634">
            <v>11318</v>
          </cell>
          <cell r="F2634" t="str">
            <v>Тепловизор - дистанционный измеритель температуры</v>
          </cell>
          <cell r="G2634">
            <v>2020</v>
          </cell>
          <cell r="H2634">
            <v>44196</v>
          </cell>
          <cell r="I2634" t="str">
            <v>Electronic equipment BSTP</v>
          </cell>
          <cell r="J2634">
            <v>6267.5046509435988</v>
          </cell>
          <cell r="K2634">
            <v>0</v>
          </cell>
          <cell r="L2634">
            <v>6267.5046509435988</v>
          </cell>
        </row>
        <row r="2635">
          <cell r="E2635">
            <v>11319</v>
          </cell>
          <cell r="F2635" t="str">
            <v>Тепловизор - дистанционный измеритель температуры</v>
          </cell>
          <cell r="G2635">
            <v>2020</v>
          </cell>
          <cell r="H2635">
            <v>44196</v>
          </cell>
          <cell r="I2635" t="str">
            <v>Electronic equipment BSTP</v>
          </cell>
          <cell r="J2635">
            <v>6267.5046509435988</v>
          </cell>
          <cell r="K2635">
            <v>0</v>
          </cell>
          <cell r="L2635">
            <v>6267.5046509435988</v>
          </cell>
        </row>
        <row r="2636">
          <cell r="E2636">
            <v>11098</v>
          </cell>
          <cell r="F2636" t="str">
            <v>тестер-измерительный прибор сети fluke Networks</v>
          </cell>
          <cell r="G2636">
            <v>2019</v>
          </cell>
          <cell r="H2636">
            <v>43789</v>
          </cell>
          <cell r="I2636" t="str">
            <v>Electronic equipment BSTP</v>
          </cell>
          <cell r="J2636">
            <v>722.13903389515417</v>
          </cell>
          <cell r="K2636">
            <v>0</v>
          </cell>
          <cell r="L2636">
            <v>722.13903389515417</v>
          </cell>
        </row>
        <row r="2637">
          <cell r="E2637">
            <v>11467</v>
          </cell>
          <cell r="F2637" t="str">
            <v>Устройства для записи видеокамеры наблюдения IP Видео рекордер NVR-4</v>
          </cell>
          <cell r="G2637">
            <v>2021</v>
          </cell>
          <cell r="H2637">
            <v>44532</v>
          </cell>
          <cell r="I2637" t="str">
            <v>Electronic equipment BSTP</v>
          </cell>
          <cell r="J2637">
            <v>123.74</v>
          </cell>
          <cell r="K2637">
            <v>0</v>
          </cell>
          <cell r="L2637">
            <v>123.74</v>
          </cell>
        </row>
        <row r="2638">
          <cell r="E2638">
            <v>11100</v>
          </cell>
          <cell r="F2638" t="str">
            <v>Диван</v>
          </cell>
          <cell r="G2638">
            <v>2019</v>
          </cell>
          <cell r="H2638">
            <v>43812</v>
          </cell>
          <cell r="I2638" t="str">
            <v>Furniture BSTP</v>
          </cell>
          <cell r="J2638">
            <v>58.23</v>
          </cell>
          <cell r="K2638">
            <v>0</v>
          </cell>
          <cell r="L2638">
            <v>58.23</v>
          </cell>
        </row>
        <row r="2639">
          <cell r="E2639">
            <v>11101</v>
          </cell>
          <cell r="F2639" t="str">
            <v>Диван</v>
          </cell>
          <cell r="G2639">
            <v>2019</v>
          </cell>
          <cell r="H2639">
            <v>43812</v>
          </cell>
          <cell r="I2639" t="str">
            <v>Furniture BSTP</v>
          </cell>
          <cell r="J2639">
            <v>58.23</v>
          </cell>
          <cell r="K2639">
            <v>0</v>
          </cell>
          <cell r="L2639">
            <v>58.23</v>
          </cell>
        </row>
        <row r="2640">
          <cell r="E2640">
            <v>11392</v>
          </cell>
          <cell r="F2640" t="str">
            <v>Диван</v>
          </cell>
          <cell r="G2640">
            <v>2021</v>
          </cell>
          <cell r="H2640">
            <v>44314</v>
          </cell>
          <cell r="I2640" t="str">
            <v>Furniture BSTP</v>
          </cell>
          <cell r="J2640">
            <v>993.86</v>
          </cell>
          <cell r="K2640">
            <v>0</v>
          </cell>
          <cell r="L2640">
            <v>993.86</v>
          </cell>
        </row>
        <row r="2641">
          <cell r="E2641">
            <v>11393</v>
          </cell>
          <cell r="F2641" t="str">
            <v>Журнальный стол 120х65</v>
          </cell>
          <cell r="G2641">
            <v>2021</v>
          </cell>
          <cell r="H2641">
            <v>44314</v>
          </cell>
          <cell r="I2641" t="str">
            <v>Furniture BSTP</v>
          </cell>
          <cell r="J2641">
            <v>303.39</v>
          </cell>
          <cell r="K2641">
            <v>0</v>
          </cell>
          <cell r="L2641">
            <v>303.39</v>
          </cell>
        </row>
        <row r="2642">
          <cell r="E2642">
            <v>11087</v>
          </cell>
          <cell r="F2642" t="str">
            <v>кресла для офиса</v>
          </cell>
          <cell r="G2642">
            <v>2019</v>
          </cell>
          <cell r="H2642">
            <v>43774</v>
          </cell>
          <cell r="I2642" t="str">
            <v>Furniture BSTP</v>
          </cell>
          <cell r="J2642">
            <v>348.6</v>
          </cell>
          <cell r="K2642">
            <v>0</v>
          </cell>
          <cell r="L2642">
            <v>348.6</v>
          </cell>
        </row>
        <row r="2643">
          <cell r="E2643">
            <v>11394</v>
          </cell>
          <cell r="F2643" t="str">
            <v>Кресло</v>
          </cell>
          <cell r="G2643">
            <v>2021</v>
          </cell>
          <cell r="H2643">
            <v>44314</v>
          </cell>
          <cell r="I2643" t="str">
            <v>Furniture BSTP</v>
          </cell>
          <cell r="J2643">
            <v>167.39</v>
          </cell>
          <cell r="K2643">
            <v>0</v>
          </cell>
          <cell r="L2643">
            <v>167.39</v>
          </cell>
        </row>
        <row r="2644">
          <cell r="E2644">
            <v>11395</v>
          </cell>
          <cell r="F2644" t="str">
            <v>Кресло</v>
          </cell>
          <cell r="G2644">
            <v>2021</v>
          </cell>
          <cell r="H2644">
            <v>44314</v>
          </cell>
          <cell r="I2644" t="str">
            <v>Furniture BSTP</v>
          </cell>
          <cell r="J2644">
            <v>167.39</v>
          </cell>
          <cell r="K2644">
            <v>0</v>
          </cell>
          <cell r="L2644">
            <v>167.39</v>
          </cell>
        </row>
        <row r="2645">
          <cell r="E2645">
            <v>11082</v>
          </cell>
          <cell r="F2645" t="str">
            <v>кресло для стала совещании</v>
          </cell>
          <cell r="G2645">
            <v>2019</v>
          </cell>
          <cell r="H2645">
            <v>43774</v>
          </cell>
          <cell r="I2645" t="str">
            <v>Furniture BSTP</v>
          </cell>
          <cell r="J2645">
            <v>56.72</v>
          </cell>
          <cell r="K2645">
            <v>0</v>
          </cell>
          <cell r="L2645">
            <v>56.72</v>
          </cell>
        </row>
        <row r="2646">
          <cell r="E2646">
            <v>11083</v>
          </cell>
          <cell r="F2646" t="str">
            <v>кресло для стала совещании</v>
          </cell>
          <cell r="G2646">
            <v>2019</v>
          </cell>
          <cell r="H2646">
            <v>43774</v>
          </cell>
          <cell r="I2646" t="str">
            <v>Furniture BSTP</v>
          </cell>
          <cell r="J2646">
            <v>56.72</v>
          </cell>
          <cell r="K2646">
            <v>0</v>
          </cell>
          <cell r="L2646">
            <v>56.72</v>
          </cell>
        </row>
        <row r="2647">
          <cell r="E2647">
            <v>11084</v>
          </cell>
          <cell r="F2647" t="str">
            <v>кресло для стала совещании</v>
          </cell>
          <cell r="G2647">
            <v>2019</v>
          </cell>
          <cell r="H2647">
            <v>43774</v>
          </cell>
          <cell r="I2647" t="str">
            <v>Furniture BSTP</v>
          </cell>
          <cell r="J2647">
            <v>56.72</v>
          </cell>
          <cell r="K2647">
            <v>0</v>
          </cell>
          <cell r="L2647">
            <v>56.72</v>
          </cell>
        </row>
        <row r="2648">
          <cell r="E2648">
            <v>11088</v>
          </cell>
          <cell r="F2648" t="str">
            <v>кресло для стала совещании</v>
          </cell>
          <cell r="G2648">
            <v>2019</v>
          </cell>
          <cell r="H2648">
            <v>43774</v>
          </cell>
          <cell r="I2648" t="str">
            <v>Furniture BSTP</v>
          </cell>
          <cell r="J2648">
            <v>56.72</v>
          </cell>
          <cell r="K2648">
            <v>0</v>
          </cell>
          <cell r="L2648">
            <v>56.72</v>
          </cell>
        </row>
        <row r="2649">
          <cell r="E2649">
            <v>11089</v>
          </cell>
          <cell r="F2649" t="str">
            <v>кресло для стала совещании</v>
          </cell>
          <cell r="G2649">
            <v>2019</v>
          </cell>
          <cell r="H2649">
            <v>43774</v>
          </cell>
          <cell r="I2649" t="str">
            <v>Furniture BSTP</v>
          </cell>
          <cell r="J2649">
            <v>56.72</v>
          </cell>
          <cell r="K2649">
            <v>0</v>
          </cell>
          <cell r="L2649">
            <v>56.72</v>
          </cell>
        </row>
        <row r="2650">
          <cell r="E2650">
            <v>11090</v>
          </cell>
          <cell r="F2650" t="str">
            <v>кресло для стала совещании</v>
          </cell>
          <cell r="G2650">
            <v>2019</v>
          </cell>
          <cell r="H2650">
            <v>43774</v>
          </cell>
          <cell r="I2650" t="str">
            <v>Furniture BSTP</v>
          </cell>
          <cell r="J2650">
            <v>56.72</v>
          </cell>
          <cell r="K2650">
            <v>0</v>
          </cell>
          <cell r="L2650">
            <v>56.72</v>
          </cell>
        </row>
        <row r="2651">
          <cell r="E2651">
            <v>11091</v>
          </cell>
          <cell r="F2651" t="str">
            <v>кресло для стала совещании</v>
          </cell>
          <cell r="G2651">
            <v>2019</v>
          </cell>
          <cell r="H2651">
            <v>43774</v>
          </cell>
          <cell r="I2651" t="str">
            <v>Furniture BSTP</v>
          </cell>
          <cell r="J2651">
            <v>56.72</v>
          </cell>
          <cell r="K2651">
            <v>0</v>
          </cell>
          <cell r="L2651">
            <v>56.72</v>
          </cell>
        </row>
        <row r="2652">
          <cell r="E2652">
            <v>11092</v>
          </cell>
          <cell r="F2652" t="str">
            <v>кресло для стала совещании</v>
          </cell>
          <cell r="G2652">
            <v>2019</v>
          </cell>
          <cell r="H2652">
            <v>43774</v>
          </cell>
          <cell r="I2652" t="str">
            <v>Furniture BSTP</v>
          </cell>
          <cell r="J2652">
            <v>56.72</v>
          </cell>
          <cell r="K2652">
            <v>0</v>
          </cell>
          <cell r="L2652">
            <v>56.72</v>
          </cell>
        </row>
        <row r="2653">
          <cell r="E2653">
            <v>11093</v>
          </cell>
          <cell r="F2653" t="str">
            <v>кресло для стала совещании</v>
          </cell>
          <cell r="G2653">
            <v>2019</v>
          </cell>
          <cell r="H2653">
            <v>43774</v>
          </cell>
          <cell r="I2653" t="str">
            <v>Furniture BSTP</v>
          </cell>
          <cell r="J2653">
            <v>56.72</v>
          </cell>
          <cell r="K2653">
            <v>0</v>
          </cell>
          <cell r="L2653">
            <v>56.72</v>
          </cell>
        </row>
        <row r="2654">
          <cell r="E2654">
            <v>11094</v>
          </cell>
          <cell r="F2654" t="str">
            <v>кресло для стала совещании</v>
          </cell>
          <cell r="G2654">
            <v>2019</v>
          </cell>
          <cell r="H2654">
            <v>43774</v>
          </cell>
          <cell r="I2654" t="str">
            <v>Furniture BSTP</v>
          </cell>
          <cell r="J2654">
            <v>56.72</v>
          </cell>
          <cell r="K2654">
            <v>0</v>
          </cell>
          <cell r="L2654">
            <v>56.72</v>
          </cell>
        </row>
        <row r="2655">
          <cell r="E2655">
            <v>11406</v>
          </cell>
          <cell r="F2655" t="str">
            <v>Кресло офисное</v>
          </cell>
          <cell r="G2655">
            <v>2021</v>
          </cell>
          <cell r="H2655">
            <v>44377</v>
          </cell>
          <cell r="I2655" t="str">
            <v>Furniture BSTP</v>
          </cell>
          <cell r="J2655">
            <v>98.62</v>
          </cell>
          <cell r="K2655">
            <v>0</v>
          </cell>
          <cell r="L2655">
            <v>98.62</v>
          </cell>
        </row>
        <row r="2656">
          <cell r="E2656">
            <v>11407</v>
          </cell>
          <cell r="F2656" t="str">
            <v>Кресло офисное</v>
          </cell>
          <cell r="G2656">
            <v>2021</v>
          </cell>
          <cell r="H2656">
            <v>44377</v>
          </cell>
          <cell r="I2656" t="str">
            <v>Furniture BSTP</v>
          </cell>
          <cell r="J2656">
            <v>98.62</v>
          </cell>
          <cell r="K2656">
            <v>0</v>
          </cell>
          <cell r="L2656">
            <v>98.62</v>
          </cell>
        </row>
        <row r="2657">
          <cell r="E2657">
            <v>11408</v>
          </cell>
          <cell r="F2657" t="str">
            <v>Кресло офисное</v>
          </cell>
          <cell r="G2657">
            <v>2021</v>
          </cell>
          <cell r="H2657">
            <v>44377</v>
          </cell>
          <cell r="I2657" t="str">
            <v>Furniture BSTP</v>
          </cell>
          <cell r="J2657">
            <v>98.62</v>
          </cell>
          <cell r="K2657">
            <v>0</v>
          </cell>
          <cell r="L2657">
            <v>98.62</v>
          </cell>
        </row>
        <row r="2658">
          <cell r="E2658">
            <v>11118</v>
          </cell>
          <cell r="F2658" t="str">
            <v>Кресло офисное (BOING)</v>
          </cell>
          <cell r="G2658">
            <v>2019</v>
          </cell>
          <cell r="H2658">
            <v>43830</v>
          </cell>
          <cell r="I2658" t="str">
            <v>Furniture BSTP</v>
          </cell>
          <cell r="J2658">
            <v>57.02</v>
          </cell>
          <cell r="K2658">
            <v>0</v>
          </cell>
          <cell r="L2658">
            <v>57.02</v>
          </cell>
        </row>
        <row r="2659">
          <cell r="E2659">
            <v>11119</v>
          </cell>
          <cell r="F2659" t="str">
            <v>Кресло офисное (BOING)</v>
          </cell>
          <cell r="G2659">
            <v>2019</v>
          </cell>
          <cell r="H2659">
            <v>43830</v>
          </cell>
          <cell r="I2659" t="str">
            <v>Furniture BSTP</v>
          </cell>
          <cell r="J2659">
            <v>57.02</v>
          </cell>
          <cell r="K2659">
            <v>0</v>
          </cell>
          <cell r="L2659">
            <v>57.02</v>
          </cell>
        </row>
        <row r="2660">
          <cell r="E2660">
            <v>11120</v>
          </cell>
          <cell r="F2660" t="str">
            <v>Кресло офисное (BOING)</v>
          </cell>
          <cell r="G2660">
            <v>2019</v>
          </cell>
          <cell r="H2660">
            <v>43830</v>
          </cell>
          <cell r="I2660" t="str">
            <v>Furniture BSTP</v>
          </cell>
          <cell r="J2660">
            <v>57.02</v>
          </cell>
          <cell r="K2660">
            <v>0</v>
          </cell>
          <cell r="L2660">
            <v>57.02</v>
          </cell>
        </row>
        <row r="2661">
          <cell r="E2661">
            <v>11121</v>
          </cell>
          <cell r="F2661" t="str">
            <v>Кресло офисное (BOING)</v>
          </cell>
          <cell r="G2661">
            <v>2019</v>
          </cell>
          <cell r="H2661">
            <v>43830</v>
          </cell>
          <cell r="I2661" t="str">
            <v>Furniture BSTP</v>
          </cell>
          <cell r="J2661">
            <v>57.02</v>
          </cell>
          <cell r="K2661">
            <v>0</v>
          </cell>
          <cell r="L2661">
            <v>57.02</v>
          </cell>
        </row>
        <row r="2662">
          <cell r="E2662">
            <v>11122</v>
          </cell>
          <cell r="F2662" t="str">
            <v>Кресло офисное (BOING)</v>
          </cell>
          <cell r="G2662">
            <v>2019</v>
          </cell>
          <cell r="H2662">
            <v>43830</v>
          </cell>
          <cell r="I2662" t="str">
            <v>Furniture BSTP</v>
          </cell>
          <cell r="J2662">
            <v>57.02</v>
          </cell>
          <cell r="K2662">
            <v>0</v>
          </cell>
          <cell r="L2662">
            <v>57.02</v>
          </cell>
        </row>
        <row r="2663">
          <cell r="E2663">
            <v>11123</v>
          </cell>
          <cell r="F2663" t="str">
            <v>Кресло офисное (BOING)</v>
          </cell>
          <cell r="G2663">
            <v>2019</v>
          </cell>
          <cell r="H2663">
            <v>43830</v>
          </cell>
          <cell r="I2663" t="str">
            <v>Furniture BSTP</v>
          </cell>
          <cell r="J2663">
            <v>57.02</v>
          </cell>
          <cell r="K2663">
            <v>0</v>
          </cell>
          <cell r="L2663">
            <v>57.02</v>
          </cell>
        </row>
        <row r="2664">
          <cell r="E2664">
            <v>11124</v>
          </cell>
          <cell r="F2664" t="str">
            <v>Кресло офисное (BOING)</v>
          </cell>
          <cell r="G2664">
            <v>2019</v>
          </cell>
          <cell r="H2664">
            <v>43830</v>
          </cell>
          <cell r="I2664" t="str">
            <v>Furniture BSTP</v>
          </cell>
          <cell r="J2664">
            <v>57.02</v>
          </cell>
          <cell r="K2664">
            <v>0</v>
          </cell>
          <cell r="L2664">
            <v>57.02</v>
          </cell>
        </row>
        <row r="2665">
          <cell r="E2665">
            <v>11125</v>
          </cell>
          <cell r="F2665" t="str">
            <v>Кресло офисное (BOING)</v>
          </cell>
          <cell r="G2665">
            <v>2019</v>
          </cell>
          <cell r="H2665">
            <v>43830</v>
          </cell>
          <cell r="I2665" t="str">
            <v>Furniture BSTP</v>
          </cell>
          <cell r="J2665">
            <v>57.02</v>
          </cell>
          <cell r="K2665">
            <v>0</v>
          </cell>
          <cell r="L2665">
            <v>57.02</v>
          </cell>
        </row>
        <row r="2666">
          <cell r="E2666">
            <v>11126</v>
          </cell>
          <cell r="F2666" t="str">
            <v>Кресло офисное (BOING)</v>
          </cell>
          <cell r="G2666">
            <v>2019</v>
          </cell>
          <cell r="H2666">
            <v>43830</v>
          </cell>
          <cell r="I2666" t="str">
            <v>Furniture BSTP</v>
          </cell>
          <cell r="J2666">
            <v>57.02</v>
          </cell>
          <cell r="K2666">
            <v>0</v>
          </cell>
          <cell r="L2666">
            <v>57.02</v>
          </cell>
        </row>
        <row r="2667">
          <cell r="E2667">
            <v>11127</v>
          </cell>
          <cell r="F2667" t="str">
            <v>Кресло офисное (BOING)</v>
          </cell>
          <cell r="G2667">
            <v>2019</v>
          </cell>
          <cell r="H2667">
            <v>43830</v>
          </cell>
          <cell r="I2667" t="str">
            <v>Furniture BSTP</v>
          </cell>
          <cell r="J2667">
            <v>57.02</v>
          </cell>
          <cell r="K2667">
            <v>0</v>
          </cell>
          <cell r="L2667">
            <v>57.02</v>
          </cell>
        </row>
        <row r="2668">
          <cell r="E2668">
            <v>11128</v>
          </cell>
          <cell r="F2668" t="str">
            <v>Кресло офисное (BOING)</v>
          </cell>
          <cell r="G2668">
            <v>2019</v>
          </cell>
          <cell r="H2668">
            <v>43830</v>
          </cell>
          <cell r="I2668" t="str">
            <v>Furniture BSTP</v>
          </cell>
          <cell r="J2668">
            <v>57.02</v>
          </cell>
          <cell r="K2668">
            <v>0</v>
          </cell>
          <cell r="L2668">
            <v>57.02</v>
          </cell>
        </row>
        <row r="2669">
          <cell r="E2669">
            <v>11129</v>
          </cell>
          <cell r="F2669" t="str">
            <v>Кресло офисное (BOING)</v>
          </cell>
          <cell r="G2669">
            <v>2019</v>
          </cell>
          <cell r="H2669">
            <v>43830</v>
          </cell>
          <cell r="I2669" t="str">
            <v>Furniture BSTP</v>
          </cell>
          <cell r="J2669">
            <v>57.02</v>
          </cell>
          <cell r="K2669">
            <v>0</v>
          </cell>
          <cell r="L2669">
            <v>57.02</v>
          </cell>
        </row>
        <row r="2670">
          <cell r="E2670">
            <v>11130</v>
          </cell>
          <cell r="F2670" t="str">
            <v>Кресло офисное (BOING)</v>
          </cell>
          <cell r="G2670">
            <v>2019</v>
          </cell>
          <cell r="H2670">
            <v>43830</v>
          </cell>
          <cell r="I2670" t="str">
            <v>Furniture BSTP</v>
          </cell>
          <cell r="J2670">
            <v>57.02</v>
          </cell>
          <cell r="K2670">
            <v>0</v>
          </cell>
          <cell r="L2670">
            <v>57.02</v>
          </cell>
        </row>
        <row r="2671">
          <cell r="E2671">
            <v>11131</v>
          </cell>
          <cell r="F2671" t="str">
            <v>Кресло офисное (BOING)</v>
          </cell>
          <cell r="G2671">
            <v>2019</v>
          </cell>
          <cell r="H2671">
            <v>43830</v>
          </cell>
          <cell r="I2671" t="str">
            <v>Furniture BSTP</v>
          </cell>
          <cell r="J2671">
            <v>57.02</v>
          </cell>
          <cell r="K2671">
            <v>0</v>
          </cell>
          <cell r="L2671">
            <v>57.02</v>
          </cell>
        </row>
        <row r="2672">
          <cell r="E2672">
            <v>11132</v>
          </cell>
          <cell r="F2672" t="str">
            <v>Кресло офисное (BOING)</v>
          </cell>
          <cell r="G2672">
            <v>2019</v>
          </cell>
          <cell r="H2672">
            <v>43830</v>
          </cell>
          <cell r="I2672" t="str">
            <v>Furniture BSTP</v>
          </cell>
          <cell r="J2672">
            <v>57.02</v>
          </cell>
          <cell r="K2672">
            <v>0</v>
          </cell>
          <cell r="L2672">
            <v>57.02</v>
          </cell>
        </row>
        <row r="2673">
          <cell r="E2673">
            <v>11133</v>
          </cell>
          <cell r="F2673" t="str">
            <v>Кресло офисное (BOING)</v>
          </cell>
          <cell r="G2673">
            <v>2019</v>
          </cell>
          <cell r="H2673">
            <v>43830</v>
          </cell>
          <cell r="I2673" t="str">
            <v>Furniture BSTP</v>
          </cell>
          <cell r="J2673">
            <v>57.02</v>
          </cell>
          <cell r="K2673">
            <v>0</v>
          </cell>
          <cell r="L2673">
            <v>57.02</v>
          </cell>
        </row>
        <row r="2674">
          <cell r="E2674">
            <v>11134</v>
          </cell>
          <cell r="F2674" t="str">
            <v>Кресло офисное (BOING)</v>
          </cell>
          <cell r="G2674">
            <v>2019</v>
          </cell>
          <cell r="H2674">
            <v>43830</v>
          </cell>
          <cell r="I2674" t="str">
            <v>Furniture BSTP</v>
          </cell>
          <cell r="J2674">
            <v>57.02</v>
          </cell>
          <cell r="K2674">
            <v>0</v>
          </cell>
          <cell r="L2674">
            <v>57.02</v>
          </cell>
        </row>
        <row r="2675">
          <cell r="E2675">
            <v>11135</v>
          </cell>
          <cell r="F2675" t="str">
            <v>Кресло офисное (BOING)</v>
          </cell>
          <cell r="G2675">
            <v>2019</v>
          </cell>
          <cell r="H2675">
            <v>43830</v>
          </cell>
          <cell r="I2675" t="str">
            <v>Furniture BSTP</v>
          </cell>
          <cell r="J2675">
            <v>57.02</v>
          </cell>
          <cell r="K2675">
            <v>0</v>
          </cell>
          <cell r="L2675">
            <v>57.02</v>
          </cell>
        </row>
        <row r="2676">
          <cell r="E2676">
            <v>11136</v>
          </cell>
          <cell r="F2676" t="str">
            <v>Кресло офисное (BOING)</v>
          </cell>
          <cell r="G2676">
            <v>2019</v>
          </cell>
          <cell r="H2676">
            <v>43830</v>
          </cell>
          <cell r="I2676" t="str">
            <v>Furniture BSTP</v>
          </cell>
          <cell r="J2676">
            <v>57.02</v>
          </cell>
          <cell r="K2676">
            <v>0</v>
          </cell>
          <cell r="L2676">
            <v>57.02</v>
          </cell>
        </row>
        <row r="2677">
          <cell r="E2677">
            <v>11137</v>
          </cell>
          <cell r="F2677" t="str">
            <v>Кресло офисное (BOING)</v>
          </cell>
          <cell r="G2677">
            <v>2019</v>
          </cell>
          <cell r="H2677">
            <v>43830</v>
          </cell>
          <cell r="I2677" t="str">
            <v>Furniture BSTP</v>
          </cell>
          <cell r="J2677">
            <v>57.02</v>
          </cell>
          <cell r="K2677">
            <v>0</v>
          </cell>
          <cell r="L2677">
            <v>57.02</v>
          </cell>
        </row>
        <row r="2678">
          <cell r="E2678">
            <v>11138</v>
          </cell>
          <cell r="F2678" t="str">
            <v>Кресло офисное (BOING)</v>
          </cell>
          <cell r="G2678">
            <v>2019</v>
          </cell>
          <cell r="H2678">
            <v>43830</v>
          </cell>
          <cell r="I2678" t="str">
            <v>Furniture BSTP</v>
          </cell>
          <cell r="J2678">
            <v>57.02</v>
          </cell>
          <cell r="K2678">
            <v>0</v>
          </cell>
          <cell r="L2678">
            <v>57.02</v>
          </cell>
        </row>
        <row r="2679">
          <cell r="E2679">
            <v>11139</v>
          </cell>
          <cell r="F2679" t="str">
            <v>Кресло офисное (BOING)</v>
          </cell>
          <cell r="G2679">
            <v>2019</v>
          </cell>
          <cell r="H2679">
            <v>43830</v>
          </cell>
          <cell r="I2679" t="str">
            <v>Furniture BSTP</v>
          </cell>
          <cell r="J2679">
            <v>57.03</v>
          </cell>
          <cell r="K2679">
            <v>0</v>
          </cell>
          <cell r="L2679">
            <v>57.03</v>
          </cell>
        </row>
        <row r="2680">
          <cell r="E2680">
            <v>11217</v>
          </cell>
          <cell r="F2680" t="str">
            <v>Офисное кресло</v>
          </cell>
          <cell r="G2680">
            <v>2020</v>
          </cell>
          <cell r="H2680">
            <v>43979</v>
          </cell>
          <cell r="I2680" t="str">
            <v>Furniture BSTP</v>
          </cell>
          <cell r="J2680">
            <v>465.33</v>
          </cell>
          <cell r="K2680">
            <v>0</v>
          </cell>
          <cell r="L2680">
            <v>465.33</v>
          </cell>
        </row>
        <row r="2681">
          <cell r="E2681">
            <v>11218</v>
          </cell>
          <cell r="F2681" t="str">
            <v>Офисное кресло</v>
          </cell>
          <cell r="G2681">
            <v>2020</v>
          </cell>
          <cell r="H2681">
            <v>43979</v>
          </cell>
          <cell r="I2681" t="str">
            <v>Furniture BSTP</v>
          </cell>
          <cell r="J2681">
            <v>465.33</v>
          </cell>
          <cell r="K2681">
            <v>0</v>
          </cell>
          <cell r="L2681">
            <v>465.33</v>
          </cell>
        </row>
        <row r="2682">
          <cell r="E2682">
            <v>11219</v>
          </cell>
          <cell r="F2682" t="str">
            <v>Офисное кресло</v>
          </cell>
          <cell r="G2682">
            <v>2020</v>
          </cell>
          <cell r="H2682">
            <v>43979</v>
          </cell>
          <cell r="I2682" t="str">
            <v>Furniture BSTP</v>
          </cell>
          <cell r="J2682">
            <v>465.33</v>
          </cell>
          <cell r="K2682">
            <v>0</v>
          </cell>
          <cell r="L2682">
            <v>465.33</v>
          </cell>
        </row>
        <row r="2683">
          <cell r="E2683">
            <v>11220</v>
          </cell>
          <cell r="F2683" t="str">
            <v>Офисное кресло</v>
          </cell>
          <cell r="G2683">
            <v>2020</v>
          </cell>
          <cell r="H2683">
            <v>43979</v>
          </cell>
          <cell r="I2683" t="str">
            <v>Furniture BSTP</v>
          </cell>
          <cell r="J2683">
            <v>465.33</v>
          </cell>
          <cell r="K2683">
            <v>0</v>
          </cell>
          <cell r="L2683">
            <v>465.33</v>
          </cell>
        </row>
        <row r="2684">
          <cell r="E2684">
            <v>11221</v>
          </cell>
          <cell r="F2684" t="str">
            <v>Офисное кресло</v>
          </cell>
          <cell r="G2684">
            <v>2020</v>
          </cell>
          <cell r="H2684">
            <v>43979</v>
          </cell>
          <cell r="I2684" t="str">
            <v>Furniture BSTP</v>
          </cell>
          <cell r="J2684">
            <v>465.33</v>
          </cell>
          <cell r="K2684">
            <v>0</v>
          </cell>
          <cell r="L2684">
            <v>465.33</v>
          </cell>
        </row>
        <row r="2685">
          <cell r="E2685">
            <v>11222</v>
          </cell>
          <cell r="F2685" t="str">
            <v>Офисное кресло</v>
          </cell>
          <cell r="G2685">
            <v>2020</v>
          </cell>
          <cell r="H2685">
            <v>43979</v>
          </cell>
          <cell r="I2685" t="str">
            <v>Furniture BSTP</v>
          </cell>
          <cell r="J2685">
            <v>465.33</v>
          </cell>
          <cell r="K2685">
            <v>0</v>
          </cell>
          <cell r="L2685">
            <v>465.33</v>
          </cell>
        </row>
        <row r="2686">
          <cell r="E2686">
            <v>11187</v>
          </cell>
          <cell r="F2686" t="str">
            <v>Офисные кресла</v>
          </cell>
          <cell r="G2686">
            <v>2020</v>
          </cell>
          <cell r="H2686">
            <v>43882</v>
          </cell>
          <cell r="I2686" t="str">
            <v>Furniture BSTP</v>
          </cell>
          <cell r="J2686">
            <v>48.86</v>
          </cell>
          <cell r="K2686">
            <v>0</v>
          </cell>
          <cell r="L2686">
            <v>48.86</v>
          </cell>
        </row>
        <row r="2687">
          <cell r="E2687">
            <v>11188</v>
          </cell>
          <cell r="F2687" t="str">
            <v>Офисные кресла</v>
          </cell>
          <cell r="G2687">
            <v>2020</v>
          </cell>
          <cell r="H2687">
            <v>43882</v>
          </cell>
          <cell r="I2687" t="str">
            <v>Furniture BSTP</v>
          </cell>
          <cell r="J2687">
            <v>48.86</v>
          </cell>
          <cell r="K2687">
            <v>0</v>
          </cell>
          <cell r="L2687">
            <v>48.86</v>
          </cell>
        </row>
        <row r="2688">
          <cell r="E2688">
            <v>11189</v>
          </cell>
          <cell r="F2688" t="str">
            <v>Офисные кресла</v>
          </cell>
          <cell r="G2688">
            <v>2020</v>
          </cell>
          <cell r="H2688">
            <v>43882</v>
          </cell>
          <cell r="I2688" t="str">
            <v>Furniture BSTP</v>
          </cell>
          <cell r="J2688">
            <v>48.86</v>
          </cell>
          <cell r="K2688" t="str">
            <v>Списание</v>
          </cell>
          <cell r="L2688">
            <v>0</v>
          </cell>
        </row>
        <row r="2689">
          <cell r="E2689">
            <v>11190</v>
          </cell>
          <cell r="F2689" t="str">
            <v>Офисные кресла</v>
          </cell>
          <cell r="G2689">
            <v>2020</v>
          </cell>
          <cell r="H2689">
            <v>43882</v>
          </cell>
          <cell r="I2689" t="str">
            <v>Furniture BSTP</v>
          </cell>
          <cell r="J2689">
            <v>48.86</v>
          </cell>
          <cell r="K2689" t="str">
            <v>Списание</v>
          </cell>
          <cell r="L2689">
            <v>0</v>
          </cell>
        </row>
        <row r="2690">
          <cell r="E2690">
            <v>11327</v>
          </cell>
          <cell r="F2690" t="str">
            <v>Офисные кресла</v>
          </cell>
          <cell r="G2690">
            <v>2020</v>
          </cell>
          <cell r="H2690">
            <v>44196</v>
          </cell>
          <cell r="I2690" t="str">
            <v>Furniture BSTP</v>
          </cell>
          <cell r="J2690">
            <v>90.14</v>
          </cell>
          <cell r="K2690">
            <v>0</v>
          </cell>
          <cell r="L2690">
            <v>90.14</v>
          </cell>
        </row>
        <row r="2691">
          <cell r="E2691">
            <v>11328</v>
          </cell>
          <cell r="F2691" t="str">
            <v>Офисные кресла</v>
          </cell>
          <cell r="G2691">
            <v>2020</v>
          </cell>
          <cell r="H2691">
            <v>44196</v>
          </cell>
          <cell r="I2691" t="str">
            <v>Furniture BSTP</v>
          </cell>
          <cell r="J2691">
            <v>90.14</v>
          </cell>
          <cell r="K2691">
            <v>0</v>
          </cell>
          <cell r="L2691">
            <v>90.14</v>
          </cell>
        </row>
        <row r="2692">
          <cell r="E2692">
            <v>11329</v>
          </cell>
          <cell r="F2692" t="str">
            <v>Офисные кресла</v>
          </cell>
          <cell r="G2692">
            <v>2020</v>
          </cell>
          <cell r="H2692">
            <v>44196</v>
          </cell>
          <cell r="I2692" t="str">
            <v>Furniture BSTP</v>
          </cell>
          <cell r="J2692">
            <v>90.14</v>
          </cell>
          <cell r="K2692">
            <v>0</v>
          </cell>
          <cell r="L2692">
            <v>90.14</v>
          </cell>
        </row>
        <row r="2693">
          <cell r="E2693">
            <v>11241</v>
          </cell>
          <cell r="F2693" t="str">
            <v>Офисные стуля (  model FLAT )</v>
          </cell>
          <cell r="G2693">
            <v>2020</v>
          </cell>
          <cell r="H2693">
            <v>43998</v>
          </cell>
          <cell r="I2693" t="str">
            <v>Furniture BSTP</v>
          </cell>
          <cell r="J2693">
            <v>133.53</v>
          </cell>
          <cell r="K2693">
            <v>0</v>
          </cell>
          <cell r="L2693">
            <v>133.53</v>
          </cell>
        </row>
        <row r="2694">
          <cell r="E2694">
            <v>11242</v>
          </cell>
          <cell r="F2694" t="str">
            <v>Офисные стуля (  model FLAT )</v>
          </cell>
          <cell r="G2694">
            <v>2020</v>
          </cell>
          <cell r="H2694">
            <v>43998</v>
          </cell>
          <cell r="I2694" t="str">
            <v>Furniture BSTP</v>
          </cell>
          <cell r="J2694">
            <v>133.53</v>
          </cell>
          <cell r="K2694">
            <v>0</v>
          </cell>
          <cell r="L2694">
            <v>133.53</v>
          </cell>
        </row>
        <row r="2695">
          <cell r="E2695">
            <v>11243</v>
          </cell>
          <cell r="F2695" t="str">
            <v>Офисные стуля (  model FLAT )</v>
          </cell>
          <cell r="G2695">
            <v>2020</v>
          </cell>
          <cell r="H2695">
            <v>43998</v>
          </cell>
          <cell r="I2695" t="str">
            <v>Furniture BSTP</v>
          </cell>
          <cell r="J2695">
            <v>133.53</v>
          </cell>
          <cell r="K2695">
            <v>0</v>
          </cell>
          <cell r="L2695">
            <v>133.53</v>
          </cell>
        </row>
        <row r="2696">
          <cell r="E2696">
            <v>11244</v>
          </cell>
          <cell r="F2696" t="str">
            <v>Офисные стуля (  model FLAT )</v>
          </cell>
          <cell r="G2696">
            <v>2020</v>
          </cell>
          <cell r="H2696">
            <v>43998</v>
          </cell>
          <cell r="I2696" t="str">
            <v>Furniture BSTP</v>
          </cell>
          <cell r="J2696">
            <v>133.53</v>
          </cell>
          <cell r="K2696">
            <v>0</v>
          </cell>
          <cell r="L2696">
            <v>133.53</v>
          </cell>
        </row>
        <row r="2697">
          <cell r="E2697">
            <v>11245</v>
          </cell>
          <cell r="F2697" t="str">
            <v>Офисные стуля (  model FLAT )</v>
          </cell>
          <cell r="G2697">
            <v>2020</v>
          </cell>
          <cell r="H2697">
            <v>43998</v>
          </cell>
          <cell r="I2697" t="str">
            <v>Furniture BSTP</v>
          </cell>
          <cell r="J2697">
            <v>133.53</v>
          </cell>
          <cell r="K2697">
            <v>0</v>
          </cell>
          <cell r="L2697">
            <v>133.53</v>
          </cell>
        </row>
        <row r="2698">
          <cell r="E2698">
            <v>11246</v>
          </cell>
          <cell r="F2698" t="str">
            <v>Офисные стуля (  model FLAT )</v>
          </cell>
          <cell r="G2698">
            <v>2020</v>
          </cell>
          <cell r="H2698">
            <v>43998</v>
          </cell>
          <cell r="I2698" t="str">
            <v>Furniture BSTP</v>
          </cell>
          <cell r="J2698">
            <v>133.53</v>
          </cell>
          <cell r="K2698">
            <v>0</v>
          </cell>
          <cell r="L2698">
            <v>133.53</v>
          </cell>
        </row>
        <row r="2699">
          <cell r="E2699">
            <v>11247</v>
          </cell>
          <cell r="F2699" t="str">
            <v>Офисные стуля (  model FLAT )</v>
          </cell>
          <cell r="G2699">
            <v>2020</v>
          </cell>
          <cell r="H2699">
            <v>43998</v>
          </cell>
          <cell r="I2699" t="str">
            <v>Furniture BSTP</v>
          </cell>
          <cell r="J2699">
            <v>133.53</v>
          </cell>
          <cell r="K2699">
            <v>0</v>
          </cell>
          <cell r="L2699">
            <v>133.53</v>
          </cell>
        </row>
        <row r="2700">
          <cell r="E2700">
            <v>11248</v>
          </cell>
          <cell r="F2700" t="str">
            <v>Офисные стуля (  model FLAT )</v>
          </cell>
          <cell r="G2700">
            <v>2020</v>
          </cell>
          <cell r="H2700">
            <v>43998</v>
          </cell>
          <cell r="I2700" t="str">
            <v>Furniture BSTP</v>
          </cell>
          <cell r="J2700">
            <v>133.53</v>
          </cell>
          <cell r="K2700">
            <v>0</v>
          </cell>
          <cell r="L2700">
            <v>133.53</v>
          </cell>
        </row>
        <row r="2701">
          <cell r="E2701">
            <v>11249</v>
          </cell>
          <cell r="F2701" t="str">
            <v>Офисные стуля (  model FLAT )</v>
          </cell>
          <cell r="G2701">
            <v>2020</v>
          </cell>
          <cell r="H2701">
            <v>43998</v>
          </cell>
          <cell r="I2701" t="str">
            <v>Furniture BSTP</v>
          </cell>
          <cell r="J2701">
            <v>133.53</v>
          </cell>
          <cell r="K2701">
            <v>0</v>
          </cell>
          <cell r="L2701">
            <v>133.53</v>
          </cell>
        </row>
        <row r="2702">
          <cell r="E2702">
            <v>11250</v>
          </cell>
          <cell r="F2702" t="str">
            <v>Офисные стуля (  model FLAT )</v>
          </cell>
          <cell r="G2702">
            <v>2020</v>
          </cell>
          <cell r="H2702">
            <v>43998</v>
          </cell>
          <cell r="I2702" t="str">
            <v>Furniture BSTP</v>
          </cell>
          <cell r="J2702">
            <v>133.53</v>
          </cell>
          <cell r="K2702">
            <v>0</v>
          </cell>
          <cell r="L2702">
            <v>133.53</v>
          </cell>
        </row>
        <row r="2703">
          <cell r="E2703">
            <v>11251</v>
          </cell>
          <cell r="F2703" t="str">
            <v>Офисные стуля (  model FLAT )</v>
          </cell>
          <cell r="G2703">
            <v>2020</v>
          </cell>
          <cell r="H2703">
            <v>43998</v>
          </cell>
          <cell r="I2703" t="str">
            <v>Furniture BSTP</v>
          </cell>
          <cell r="J2703">
            <v>133.53</v>
          </cell>
          <cell r="K2703">
            <v>0</v>
          </cell>
          <cell r="L2703">
            <v>133.53</v>
          </cell>
        </row>
        <row r="2704">
          <cell r="E2704">
            <v>11252</v>
          </cell>
          <cell r="F2704" t="str">
            <v>Офисные стуля (  model FLAT )</v>
          </cell>
          <cell r="G2704">
            <v>2020</v>
          </cell>
          <cell r="H2704">
            <v>43998</v>
          </cell>
          <cell r="I2704" t="str">
            <v>Furniture BSTP</v>
          </cell>
          <cell r="J2704">
            <v>133.53</v>
          </cell>
          <cell r="K2704">
            <v>0</v>
          </cell>
          <cell r="L2704">
            <v>133.53</v>
          </cell>
        </row>
        <row r="2705">
          <cell r="E2705">
            <v>11253</v>
          </cell>
          <cell r="F2705" t="str">
            <v>Офисные стуля (  model FLAT )</v>
          </cell>
          <cell r="G2705">
            <v>2020</v>
          </cell>
          <cell r="H2705">
            <v>43998</v>
          </cell>
          <cell r="I2705" t="str">
            <v>Furniture BSTP</v>
          </cell>
          <cell r="J2705">
            <v>133.53</v>
          </cell>
          <cell r="K2705">
            <v>0</v>
          </cell>
          <cell r="L2705">
            <v>133.53</v>
          </cell>
        </row>
        <row r="2706">
          <cell r="E2706">
            <v>11254</v>
          </cell>
          <cell r="F2706" t="str">
            <v>Офисные стуля (  model FLAT )</v>
          </cell>
          <cell r="G2706">
            <v>2020</v>
          </cell>
          <cell r="H2706">
            <v>43998</v>
          </cell>
          <cell r="I2706" t="str">
            <v>Furniture BSTP</v>
          </cell>
          <cell r="J2706">
            <v>133.56</v>
          </cell>
          <cell r="K2706">
            <v>0</v>
          </cell>
          <cell r="L2706">
            <v>133.56</v>
          </cell>
        </row>
        <row r="2707">
          <cell r="E2707">
            <v>11255</v>
          </cell>
          <cell r="F2707" t="str">
            <v>Офисные стуля (  model FORM )</v>
          </cell>
          <cell r="G2707">
            <v>2020</v>
          </cell>
          <cell r="H2707">
            <v>43993</v>
          </cell>
          <cell r="I2707" t="str">
            <v>Furniture BSTP</v>
          </cell>
          <cell r="J2707">
            <v>28.61</v>
          </cell>
          <cell r="K2707">
            <v>0</v>
          </cell>
          <cell r="L2707">
            <v>28.61</v>
          </cell>
        </row>
        <row r="2708">
          <cell r="E2708">
            <v>11256</v>
          </cell>
          <cell r="F2708" t="str">
            <v>Офисные стуля (  model FORM )</v>
          </cell>
          <cell r="G2708">
            <v>2020</v>
          </cell>
          <cell r="H2708">
            <v>43993</v>
          </cell>
          <cell r="I2708" t="str">
            <v>Furniture BSTP</v>
          </cell>
          <cell r="J2708">
            <v>28.61</v>
          </cell>
          <cell r="K2708">
            <v>0</v>
          </cell>
          <cell r="L2708">
            <v>28.61</v>
          </cell>
        </row>
        <row r="2709">
          <cell r="E2709">
            <v>11257</v>
          </cell>
          <cell r="F2709" t="str">
            <v>Офисные стуля (  model FORM )</v>
          </cell>
          <cell r="G2709">
            <v>2020</v>
          </cell>
          <cell r="H2709">
            <v>43993</v>
          </cell>
          <cell r="I2709" t="str">
            <v>Furniture BSTP</v>
          </cell>
          <cell r="J2709">
            <v>28.61</v>
          </cell>
          <cell r="K2709">
            <v>0</v>
          </cell>
          <cell r="L2709">
            <v>28.61</v>
          </cell>
        </row>
        <row r="2710">
          <cell r="E2710">
            <v>11258</v>
          </cell>
          <cell r="F2710" t="str">
            <v>Офисные стуля (  model FORM )</v>
          </cell>
          <cell r="G2710">
            <v>2020</v>
          </cell>
          <cell r="H2710">
            <v>43993</v>
          </cell>
          <cell r="I2710" t="str">
            <v>Furniture BSTP</v>
          </cell>
          <cell r="J2710">
            <v>28.61</v>
          </cell>
          <cell r="K2710">
            <v>0</v>
          </cell>
          <cell r="L2710">
            <v>28.61</v>
          </cell>
        </row>
        <row r="2711">
          <cell r="E2711">
            <v>11259</v>
          </cell>
          <cell r="F2711" t="str">
            <v>Офисные стуля (  model FORM )</v>
          </cell>
          <cell r="G2711">
            <v>2020</v>
          </cell>
          <cell r="H2711">
            <v>43993</v>
          </cell>
          <cell r="I2711" t="str">
            <v>Furniture BSTP</v>
          </cell>
          <cell r="J2711">
            <v>28.61</v>
          </cell>
          <cell r="K2711">
            <v>0</v>
          </cell>
          <cell r="L2711">
            <v>28.61</v>
          </cell>
        </row>
        <row r="2712">
          <cell r="E2712">
            <v>11260</v>
          </cell>
          <cell r="F2712" t="str">
            <v>Офисные стуля (  model FORM )</v>
          </cell>
          <cell r="G2712">
            <v>2020</v>
          </cell>
          <cell r="H2712">
            <v>43993</v>
          </cell>
          <cell r="I2712" t="str">
            <v>Furniture BSTP</v>
          </cell>
          <cell r="J2712">
            <v>28.61</v>
          </cell>
          <cell r="K2712">
            <v>0</v>
          </cell>
          <cell r="L2712">
            <v>28.61</v>
          </cell>
        </row>
        <row r="2713">
          <cell r="E2713">
            <v>11261</v>
          </cell>
          <cell r="F2713" t="str">
            <v>Офисные стуля (  model FORM )</v>
          </cell>
          <cell r="G2713">
            <v>2020</v>
          </cell>
          <cell r="H2713">
            <v>43993</v>
          </cell>
          <cell r="I2713" t="str">
            <v>Furniture BSTP</v>
          </cell>
          <cell r="J2713">
            <v>28.61</v>
          </cell>
          <cell r="K2713">
            <v>0</v>
          </cell>
          <cell r="L2713">
            <v>28.61</v>
          </cell>
        </row>
        <row r="2714">
          <cell r="E2714">
            <v>11262</v>
          </cell>
          <cell r="F2714" t="str">
            <v>Офисные стуля (  model FORM )</v>
          </cell>
          <cell r="G2714">
            <v>2020</v>
          </cell>
          <cell r="H2714">
            <v>43993</v>
          </cell>
          <cell r="I2714" t="str">
            <v>Furniture BSTP</v>
          </cell>
          <cell r="J2714">
            <v>28.61</v>
          </cell>
          <cell r="K2714">
            <v>0</v>
          </cell>
          <cell r="L2714">
            <v>28.61</v>
          </cell>
        </row>
        <row r="2715">
          <cell r="E2715">
            <v>11263</v>
          </cell>
          <cell r="F2715" t="str">
            <v>Офисные стуля (  model FORM )</v>
          </cell>
          <cell r="G2715">
            <v>2020</v>
          </cell>
          <cell r="H2715">
            <v>43993</v>
          </cell>
          <cell r="I2715" t="str">
            <v>Furniture BSTP</v>
          </cell>
          <cell r="J2715">
            <v>28.61</v>
          </cell>
          <cell r="K2715">
            <v>0</v>
          </cell>
          <cell r="L2715">
            <v>28.61</v>
          </cell>
        </row>
        <row r="2716">
          <cell r="E2716">
            <v>11264</v>
          </cell>
          <cell r="F2716" t="str">
            <v>Офисные стуля (  model FORM )</v>
          </cell>
          <cell r="G2716">
            <v>2020</v>
          </cell>
          <cell r="H2716">
            <v>43993</v>
          </cell>
          <cell r="I2716" t="str">
            <v>Furniture BSTP</v>
          </cell>
          <cell r="J2716">
            <v>28.61</v>
          </cell>
          <cell r="K2716">
            <v>0</v>
          </cell>
          <cell r="L2716">
            <v>28.61</v>
          </cell>
        </row>
        <row r="2717">
          <cell r="E2717">
            <v>11265</v>
          </cell>
          <cell r="F2717" t="str">
            <v>Офисные стуля (  model FORM )</v>
          </cell>
          <cell r="G2717">
            <v>2020</v>
          </cell>
          <cell r="H2717">
            <v>43993</v>
          </cell>
          <cell r="I2717" t="str">
            <v>Furniture BSTP</v>
          </cell>
          <cell r="J2717">
            <v>28.61</v>
          </cell>
          <cell r="K2717">
            <v>0</v>
          </cell>
          <cell r="L2717">
            <v>28.61</v>
          </cell>
        </row>
        <row r="2718">
          <cell r="E2718">
            <v>11266</v>
          </cell>
          <cell r="F2718" t="str">
            <v>Офисные стуля (  model FORM )</v>
          </cell>
          <cell r="G2718">
            <v>2020</v>
          </cell>
          <cell r="H2718">
            <v>43993</v>
          </cell>
          <cell r="I2718" t="str">
            <v>Furniture BSTP</v>
          </cell>
          <cell r="J2718">
            <v>28.61</v>
          </cell>
          <cell r="K2718">
            <v>0</v>
          </cell>
          <cell r="L2718">
            <v>28.61</v>
          </cell>
        </row>
        <row r="2719">
          <cell r="E2719">
            <v>11267</v>
          </cell>
          <cell r="F2719" t="str">
            <v>Офисные стуля (  model FORM )</v>
          </cell>
          <cell r="G2719">
            <v>2020</v>
          </cell>
          <cell r="H2719">
            <v>43993</v>
          </cell>
          <cell r="I2719" t="str">
            <v>Furniture BSTP</v>
          </cell>
          <cell r="J2719">
            <v>28.61</v>
          </cell>
          <cell r="K2719">
            <v>0</v>
          </cell>
          <cell r="L2719">
            <v>28.61</v>
          </cell>
        </row>
        <row r="2720">
          <cell r="E2720">
            <v>11268</v>
          </cell>
          <cell r="F2720" t="str">
            <v>Офисные стуля (  model FORM )</v>
          </cell>
          <cell r="G2720">
            <v>2020</v>
          </cell>
          <cell r="H2720">
            <v>43993</v>
          </cell>
          <cell r="I2720" t="str">
            <v>Furniture BSTP</v>
          </cell>
          <cell r="J2720">
            <v>28.61</v>
          </cell>
          <cell r="K2720">
            <v>0</v>
          </cell>
          <cell r="L2720">
            <v>28.61</v>
          </cell>
        </row>
        <row r="2721">
          <cell r="E2721">
            <v>11269</v>
          </cell>
          <cell r="F2721" t="str">
            <v>Офисные стуля (  model FORM )</v>
          </cell>
          <cell r="G2721">
            <v>2020</v>
          </cell>
          <cell r="H2721">
            <v>43993</v>
          </cell>
          <cell r="I2721" t="str">
            <v>Furniture BSTP</v>
          </cell>
          <cell r="J2721">
            <v>28.61</v>
          </cell>
          <cell r="K2721">
            <v>0</v>
          </cell>
          <cell r="L2721">
            <v>28.61</v>
          </cell>
        </row>
        <row r="2722">
          <cell r="E2722">
            <v>11270</v>
          </cell>
          <cell r="F2722" t="str">
            <v>Офисные стуля (  model FORM )</v>
          </cell>
          <cell r="G2722">
            <v>2020</v>
          </cell>
          <cell r="H2722">
            <v>43993</v>
          </cell>
          <cell r="I2722" t="str">
            <v>Furniture BSTP</v>
          </cell>
          <cell r="J2722">
            <v>28.61</v>
          </cell>
          <cell r="K2722">
            <v>0</v>
          </cell>
          <cell r="L2722">
            <v>28.61</v>
          </cell>
        </row>
        <row r="2723">
          <cell r="E2723">
            <v>11271</v>
          </cell>
          <cell r="F2723" t="str">
            <v>Офисные стуля (  model FORM )</v>
          </cell>
          <cell r="G2723">
            <v>2020</v>
          </cell>
          <cell r="H2723">
            <v>43993</v>
          </cell>
          <cell r="I2723" t="str">
            <v>Furniture BSTP</v>
          </cell>
          <cell r="J2723">
            <v>28.61</v>
          </cell>
          <cell r="K2723">
            <v>0</v>
          </cell>
          <cell r="L2723">
            <v>28.61</v>
          </cell>
        </row>
        <row r="2724">
          <cell r="E2724">
            <v>11272</v>
          </cell>
          <cell r="F2724" t="str">
            <v>Офисные стуля (  model FORM )</v>
          </cell>
          <cell r="G2724">
            <v>2020</v>
          </cell>
          <cell r="H2724">
            <v>43993</v>
          </cell>
          <cell r="I2724" t="str">
            <v>Furniture BSTP</v>
          </cell>
          <cell r="J2724">
            <v>28.61</v>
          </cell>
          <cell r="K2724">
            <v>0</v>
          </cell>
          <cell r="L2724">
            <v>28.61</v>
          </cell>
        </row>
        <row r="2725">
          <cell r="E2725">
            <v>11273</v>
          </cell>
          <cell r="F2725" t="str">
            <v>Офисные стуля (  model FORM )</v>
          </cell>
          <cell r="G2725">
            <v>2020</v>
          </cell>
          <cell r="H2725">
            <v>43993</v>
          </cell>
          <cell r="I2725" t="str">
            <v>Furniture BSTP</v>
          </cell>
          <cell r="J2725">
            <v>28.61</v>
          </cell>
          <cell r="K2725">
            <v>0</v>
          </cell>
          <cell r="L2725">
            <v>28.61</v>
          </cell>
        </row>
        <row r="2726">
          <cell r="E2726">
            <v>11274</v>
          </cell>
          <cell r="F2726" t="str">
            <v>Офисные стуля (  model FORM )</v>
          </cell>
          <cell r="G2726">
            <v>2020</v>
          </cell>
          <cell r="H2726">
            <v>43993</v>
          </cell>
          <cell r="I2726" t="str">
            <v>Furniture BSTP</v>
          </cell>
          <cell r="J2726">
            <v>28.58</v>
          </cell>
          <cell r="K2726">
            <v>0</v>
          </cell>
          <cell r="L2726">
            <v>28.58</v>
          </cell>
        </row>
        <row r="2727">
          <cell r="E2727">
            <v>11403</v>
          </cell>
          <cell r="F2727" t="str">
            <v>Сейф 30х30х38  ( батарея АБС АА )</v>
          </cell>
          <cell r="G2727">
            <v>2021</v>
          </cell>
          <cell r="H2727">
            <v>44314</v>
          </cell>
          <cell r="I2727" t="str">
            <v>Furniture BSTP</v>
          </cell>
          <cell r="J2727">
            <v>53.13</v>
          </cell>
          <cell r="K2727">
            <v>0</v>
          </cell>
          <cell r="L2727">
            <v>53.13</v>
          </cell>
        </row>
        <row r="2728">
          <cell r="E2728">
            <v>11388</v>
          </cell>
          <cell r="F2728" t="str">
            <v>Стол 260х220х76</v>
          </cell>
          <cell r="G2728">
            <v>2021</v>
          </cell>
          <cell r="H2728">
            <v>44314</v>
          </cell>
          <cell r="I2728" t="str">
            <v>Furniture BSTP</v>
          </cell>
          <cell r="J2728">
            <v>1255.3800000000001</v>
          </cell>
          <cell r="K2728">
            <v>0</v>
          </cell>
          <cell r="L2728">
            <v>1255.3800000000001</v>
          </cell>
        </row>
        <row r="2729">
          <cell r="E2729">
            <v>11396</v>
          </cell>
          <cell r="F2729" t="str">
            <v>Стол для переговоров 420</v>
          </cell>
          <cell r="G2729">
            <v>2021</v>
          </cell>
          <cell r="H2729">
            <v>44314</v>
          </cell>
          <cell r="I2729" t="str">
            <v>Furniture BSTP</v>
          </cell>
          <cell r="J2729">
            <v>993.86</v>
          </cell>
          <cell r="K2729">
            <v>0</v>
          </cell>
          <cell r="L2729">
            <v>993.86</v>
          </cell>
        </row>
        <row r="2730">
          <cell r="E2730">
            <v>11389</v>
          </cell>
          <cell r="F2730" t="str">
            <v>Стол приставной 140х80</v>
          </cell>
          <cell r="G2730">
            <v>2021</v>
          </cell>
          <cell r="H2730">
            <v>44314</v>
          </cell>
          <cell r="I2730" t="str">
            <v>Furniture BSTP</v>
          </cell>
          <cell r="J2730">
            <v>251.08</v>
          </cell>
          <cell r="K2730">
            <v>0</v>
          </cell>
          <cell r="L2730">
            <v>251.08</v>
          </cell>
        </row>
        <row r="2731">
          <cell r="E2731">
            <v>11081</v>
          </cell>
          <cell r="F2731" t="str">
            <v>стул</v>
          </cell>
          <cell r="G2731">
            <v>2019</v>
          </cell>
          <cell r="H2731">
            <v>43756</v>
          </cell>
          <cell r="I2731" t="str">
            <v>Furniture BSTP</v>
          </cell>
          <cell r="J2731">
            <v>101.57</v>
          </cell>
          <cell r="K2731">
            <v>0</v>
          </cell>
          <cell r="L2731">
            <v>101.57</v>
          </cell>
        </row>
        <row r="2732">
          <cell r="E2732">
            <v>20036</v>
          </cell>
          <cell r="F2732" t="str">
            <v>Стул офисний, черний</v>
          </cell>
          <cell r="G2732">
            <v>2022</v>
          </cell>
          <cell r="H2732">
            <v>44623</v>
          </cell>
          <cell r="I2732" t="str">
            <v>Furniture BSTP</v>
          </cell>
          <cell r="J2732">
            <v>197.34</v>
          </cell>
          <cell r="K2732">
            <v>0</v>
          </cell>
          <cell r="L2732">
            <v>197.34</v>
          </cell>
        </row>
        <row r="2733">
          <cell r="E2733">
            <v>20037</v>
          </cell>
          <cell r="F2733" t="str">
            <v>Стул офисний, черний</v>
          </cell>
          <cell r="G2733">
            <v>2022</v>
          </cell>
          <cell r="H2733">
            <v>44623</v>
          </cell>
          <cell r="I2733" t="str">
            <v>Furniture BSTP</v>
          </cell>
          <cell r="J2733">
            <v>197.34</v>
          </cell>
          <cell r="K2733">
            <v>0</v>
          </cell>
          <cell r="L2733">
            <v>197.34</v>
          </cell>
        </row>
        <row r="2734">
          <cell r="E2734">
            <v>20038</v>
          </cell>
          <cell r="F2734" t="str">
            <v>Стул офисний, черний</v>
          </cell>
          <cell r="G2734">
            <v>2022</v>
          </cell>
          <cell r="H2734">
            <v>44623</v>
          </cell>
          <cell r="I2734" t="str">
            <v>Furniture BSTP</v>
          </cell>
          <cell r="J2734">
            <v>197.34</v>
          </cell>
          <cell r="K2734">
            <v>0</v>
          </cell>
          <cell r="L2734">
            <v>197.34</v>
          </cell>
        </row>
        <row r="2735">
          <cell r="E2735">
            <v>20039</v>
          </cell>
          <cell r="F2735" t="str">
            <v>Стул офисний, черний</v>
          </cell>
          <cell r="G2735">
            <v>2022</v>
          </cell>
          <cell r="H2735">
            <v>44623</v>
          </cell>
          <cell r="I2735" t="str">
            <v>Furniture BSTP</v>
          </cell>
          <cell r="J2735">
            <v>197.34</v>
          </cell>
          <cell r="K2735">
            <v>0</v>
          </cell>
          <cell r="L2735">
            <v>197.34</v>
          </cell>
        </row>
        <row r="2736">
          <cell r="E2736">
            <v>20040</v>
          </cell>
          <cell r="F2736" t="str">
            <v>Стул офисний, черний</v>
          </cell>
          <cell r="G2736">
            <v>2022</v>
          </cell>
          <cell r="H2736">
            <v>44623</v>
          </cell>
          <cell r="I2736" t="str">
            <v>Furniture BSTP</v>
          </cell>
          <cell r="J2736">
            <v>197.34</v>
          </cell>
          <cell r="K2736">
            <v>0</v>
          </cell>
          <cell r="L2736">
            <v>197.34</v>
          </cell>
        </row>
        <row r="2737">
          <cell r="E2737">
            <v>20041</v>
          </cell>
          <cell r="F2737" t="str">
            <v>Стул офисний, черний</v>
          </cell>
          <cell r="G2737">
            <v>2022</v>
          </cell>
          <cell r="H2737">
            <v>44623</v>
          </cell>
          <cell r="I2737" t="str">
            <v>Furniture BSTP</v>
          </cell>
          <cell r="J2737">
            <v>197.34</v>
          </cell>
          <cell r="K2737">
            <v>0</v>
          </cell>
          <cell r="L2737">
            <v>197.34</v>
          </cell>
        </row>
        <row r="2738">
          <cell r="E2738">
            <v>20042</v>
          </cell>
          <cell r="F2738" t="str">
            <v>Стул офисний, черний</v>
          </cell>
          <cell r="G2738">
            <v>2022</v>
          </cell>
          <cell r="H2738">
            <v>44623</v>
          </cell>
          <cell r="I2738" t="str">
            <v>Furniture BSTP</v>
          </cell>
          <cell r="J2738">
            <v>197.34</v>
          </cell>
          <cell r="K2738">
            <v>0</v>
          </cell>
          <cell r="L2738">
            <v>197.34</v>
          </cell>
        </row>
        <row r="2739">
          <cell r="E2739">
            <v>20043</v>
          </cell>
          <cell r="F2739" t="str">
            <v>Стул офисний, черний</v>
          </cell>
          <cell r="G2739">
            <v>2022</v>
          </cell>
          <cell r="H2739">
            <v>44623</v>
          </cell>
          <cell r="I2739" t="str">
            <v>Furniture BSTP</v>
          </cell>
          <cell r="J2739">
            <v>197.34</v>
          </cell>
          <cell r="K2739">
            <v>0</v>
          </cell>
          <cell r="L2739">
            <v>197.34</v>
          </cell>
        </row>
        <row r="2740">
          <cell r="E2740">
            <v>20044</v>
          </cell>
          <cell r="F2740" t="str">
            <v>Стул офисний, черний</v>
          </cell>
          <cell r="G2740">
            <v>2022</v>
          </cell>
          <cell r="H2740">
            <v>44623</v>
          </cell>
          <cell r="I2740" t="str">
            <v>Furniture BSTP</v>
          </cell>
          <cell r="J2740">
            <v>197.34</v>
          </cell>
          <cell r="K2740">
            <v>0</v>
          </cell>
          <cell r="L2740">
            <v>197.34</v>
          </cell>
        </row>
        <row r="2741">
          <cell r="E2741">
            <v>20045</v>
          </cell>
          <cell r="F2741" t="str">
            <v>Стул офисний, черний</v>
          </cell>
          <cell r="G2741">
            <v>2022</v>
          </cell>
          <cell r="H2741">
            <v>44623</v>
          </cell>
          <cell r="I2741" t="str">
            <v>Furniture BSTP</v>
          </cell>
          <cell r="J2741">
            <v>197.34</v>
          </cell>
          <cell r="K2741">
            <v>0</v>
          </cell>
          <cell r="L2741">
            <v>197.34</v>
          </cell>
        </row>
        <row r="2742">
          <cell r="E2742">
            <v>20046</v>
          </cell>
          <cell r="F2742" t="str">
            <v>Стул офисний, черний</v>
          </cell>
          <cell r="G2742">
            <v>2022</v>
          </cell>
          <cell r="H2742">
            <v>44623</v>
          </cell>
          <cell r="I2742" t="str">
            <v>Furniture BSTP</v>
          </cell>
          <cell r="J2742">
            <v>197.34</v>
          </cell>
          <cell r="K2742">
            <v>0</v>
          </cell>
          <cell r="L2742">
            <v>197.34</v>
          </cell>
        </row>
        <row r="2743">
          <cell r="E2743">
            <v>20047</v>
          </cell>
          <cell r="F2743" t="str">
            <v>Стул офисний, черний</v>
          </cell>
          <cell r="G2743">
            <v>2022</v>
          </cell>
          <cell r="H2743">
            <v>44623</v>
          </cell>
          <cell r="I2743" t="str">
            <v>Furniture BSTP</v>
          </cell>
          <cell r="J2743">
            <v>197.34</v>
          </cell>
          <cell r="K2743">
            <v>0</v>
          </cell>
          <cell r="L2743">
            <v>197.34</v>
          </cell>
        </row>
        <row r="2744">
          <cell r="E2744">
            <v>20048</v>
          </cell>
          <cell r="F2744" t="str">
            <v>Стул офисний, черний</v>
          </cell>
          <cell r="G2744">
            <v>2022</v>
          </cell>
          <cell r="H2744">
            <v>44623</v>
          </cell>
          <cell r="I2744" t="str">
            <v>Furniture BSTP</v>
          </cell>
          <cell r="J2744">
            <v>197.34</v>
          </cell>
          <cell r="K2744">
            <v>0</v>
          </cell>
          <cell r="L2744">
            <v>197.34</v>
          </cell>
        </row>
        <row r="2745">
          <cell r="E2745">
            <v>20049</v>
          </cell>
          <cell r="F2745" t="str">
            <v>Стул офисний, черний</v>
          </cell>
          <cell r="G2745">
            <v>2022</v>
          </cell>
          <cell r="H2745">
            <v>44623</v>
          </cell>
          <cell r="I2745" t="str">
            <v>Furniture BSTP</v>
          </cell>
          <cell r="J2745">
            <v>197.34</v>
          </cell>
          <cell r="K2745">
            <v>0</v>
          </cell>
          <cell r="L2745">
            <v>197.34</v>
          </cell>
        </row>
        <row r="2746">
          <cell r="E2746">
            <v>20050</v>
          </cell>
          <cell r="F2746" t="str">
            <v>Стул офисний, черний</v>
          </cell>
          <cell r="G2746">
            <v>2022</v>
          </cell>
          <cell r="H2746">
            <v>44623</v>
          </cell>
          <cell r="I2746" t="str">
            <v>Furniture BSTP</v>
          </cell>
          <cell r="J2746">
            <v>197.34</v>
          </cell>
          <cell r="K2746">
            <v>0</v>
          </cell>
          <cell r="L2746">
            <v>197.34</v>
          </cell>
        </row>
        <row r="2747">
          <cell r="E2747">
            <v>20051</v>
          </cell>
          <cell r="F2747" t="str">
            <v>Стул офисний, черний</v>
          </cell>
          <cell r="G2747">
            <v>2022</v>
          </cell>
          <cell r="H2747">
            <v>44623</v>
          </cell>
          <cell r="I2747" t="str">
            <v>Furniture BSTP</v>
          </cell>
          <cell r="J2747">
            <v>197.34</v>
          </cell>
          <cell r="K2747">
            <v>0</v>
          </cell>
          <cell r="L2747">
            <v>197.34</v>
          </cell>
        </row>
        <row r="2748">
          <cell r="E2748">
            <v>20052</v>
          </cell>
          <cell r="F2748" t="str">
            <v>Стул офисний, черний</v>
          </cell>
          <cell r="G2748">
            <v>2022</v>
          </cell>
          <cell r="H2748">
            <v>44623</v>
          </cell>
          <cell r="I2748" t="str">
            <v>Furniture BSTP</v>
          </cell>
          <cell r="J2748">
            <v>197.34</v>
          </cell>
          <cell r="K2748">
            <v>0</v>
          </cell>
          <cell r="L2748">
            <v>197.34</v>
          </cell>
        </row>
        <row r="2749">
          <cell r="E2749">
            <v>20053</v>
          </cell>
          <cell r="F2749" t="str">
            <v>Стул офисний, черний</v>
          </cell>
          <cell r="G2749">
            <v>2022</v>
          </cell>
          <cell r="H2749">
            <v>44623</v>
          </cell>
          <cell r="I2749" t="str">
            <v>Furniture BSTP</v>
          </cell>
          <cell r="J2749">
            <v>197.34</v>
          </cell>
          <cell r="K2749">
            <v>0</v>
          </cell>
          <cell r="L2749">
            <v>197.34</v>
          </cell>
        </row>
        <row r="2750">
          <cell r="E2750">
            <v>20054</v>
          </cell>
          <cell r="F2750" t="str">
            <v>Стул офисний, черний</v>
          </cell>
          <cell r="G2750">
            <v>2022</v>
          </cell>
          <cell r="H2750">
            <v>44623</v>
          </cell>
          <cell r="I2750" t="str">
            <v>Furniture BSTP</v>
          </cell>
          <cell r="J2750">
            <v>197.34</v>
          </cell>
          <cell r="K2750">
            <v>0</v>
          </cell>
          <cell r="L2750">
            <v>197.34</v>
          </cell>
        </row>
        <row r="2751">
          <cell r="E2751">
            <v>20055</v>
          </cell>
          <cell r="F2751" t="str">
            <v>Стул офисний, черний</v>
          </cell>
          <cell r="G2751">
            <v>2022</v>
          </cell>
          <cell r="H2751">
            <v>44623</v>
          </cell>
          <cell r="I2751" t="str">
            <v>Furniture BSTP</v>
          </cell>
          <cell r="J2751">
            <v>197.34</v>
          </cell>
          <cell r="K2751">
            <v>0</v>
          </cell>
          <cell r="L2751">
            <v>197.34</v>
          </cell>
        </row>
        <row r="2752">
          <cell r="E2752">
            <v>20056</v>
          </cell>
          <cell r="F2752" t="str">
            <v>Стул офисний, черний</v>
          </cell>
          <cell r="G2752">
            <v>2022</v>
          </cell>
          <cell r="H2752">
            <v>44623</v>
          </cell>
          <cell r="I2752" t="str">
            <v>Furniture BSTP</v>
          </cell>
          <cell r="J2752">
            <v>197.34</v>
          </cell>
          <cell r="K2752">
            <v>0</v>
          </cell>
          <cell r="L2752">
            <v>197.34</v>
          </cell>
        </row>
        <row r="2753">
          <cell r="E2753">
            <v>20057</v>
          </cell>
          <cell r="F2753" t="str">
            <v>Стул офисний, черний</v>
          </cell>
          <cell r="G2753">
            <v>2022</v>
          </cell>
          <cell r="H2753">
            <v>44623</v>
          </cell>
          <cell r="I2753" t="str">
            <v>Furniture BSTP</v>
          </cell>
          <cell r="J2753">
            <v>197.34</v>
          </cell>
          <cell r="K2753">
            <v>0</v>
          </cell>
          <cell r="L2753">
            <v>197.34</v>
          </cell>
        </row>
        <row r="2754">
          <cell r="E2754">
            <v>20058</v>
          </cell>
          <cell r="F2754" t="str">
            <v>Стул офисний, черний</v>
          </cell>
          <cell r="G2754">
            <v>2022</v>
          </cell>
          <cell r="H2754">
            <v>44623</v>
          </cell>
          <cell r="I2754" t="str">
            <v>Furniture BSTP</v>
          </cell>
          <cell r="J2754">
            <v>197.34</v>
          </cell>
          <cell r="K2754">
            <v>0</v>
          </cell>
          <cell r="L2754">
            <v>197.34</v>
          </cell>
        </row>
        <row r="2755">
          <cell r="E2755">
            <v>20059</v>
          </cell>
          <cell r="F2755" t="str">
            <v>Стул офисний, черний</v>
          </cell>
          <cell r="G2755">
            <v>2022</v>
          </cell>
          <cell r="H2755">
            <v>44623</v>
          </cell>
          <cell r="I2755" t="str">
            <v>Furniture BSTP</v>
          </cell>
          <cell r="J2755">
            <v>197.34</v>
          </cell>
          <cell r="K2755">
            <v>0</v>
          </cell>
          <cell r="L2755">
            <v>197.34</v>
          </cell>
        </row>
        <row r="2756">
          <cell r="E2756">
            <v>20060</v>
          </cell>
          <cell r="F2756" t="str">
            <v>Стул офисний, черний</v>
          </cell>
          <cell r="G2756">
            <v>2022</v>
          </cell>
          <cell r="H2756">
            <v>44623</v>
          </cell>
          <cell r="I2756" t="str">
            <v>Furniture BSTP</v>
          </cell>
          <cell r="J2756">
            <v>197.34</v>
          </cell>
          <cell r="K2756">
            <v>0</v>
          </cell>
          <cell r="L2756">
            <v>197.34</v>
          </cell>
        </row>
        <row r="2757">
          <cell r="E2757">
            <v>20061</v>
          </cell>
          <cell r="F2757" t="str">
            <v>Стул офисний, черний</v>
          </cell>
          <cell r="G2757">
            <v>2022</v>
          </cell>
          <cell r="H2757">
            <v>44623</v>
          </cell>
          <cell r="I2757" t="str">
            <v>Furniture BSTP</v>
          </cell>
          <cell r="J2757">
            <v>197.34</v>
          </cell>
          <cell r="K2757">
            <v>0</v>
          </cell>
          <cell r="L2757">
            <v>197.34</v>
          </cell>
        </row>
        <row r="2758">
          <cell r="E2758">
            <v>20062</v>
          </cell>
          <cell r="F2758" t="str">
            <v>Стул офисний, черний</v>
          </cell>
          <cell r="G2758">
            <v>2022</v>
          </cell>
          <cell r="H2758">
            <v>44623</v>
          </cell>
          <cell r="I2758" t="str">
            <v>Furniture BSTP</v>
          </cell>
          <cell r="J2758">
            <v>197.34</v>
          </cell>
          <cell r="K2758" t="str">
            <v>Списание</v>
          </cell>
          <cell r="L2758">
            <v>0</v>
          </cell>
        </row>
        <row r="2759">
          <cell r="E2759">
            <v>20063</v>
          </cell>
          <cell r="F2759" t="str">
            <v>Стул офисний, черний</v>
          </cell>
          <cell r="G2759">
            <v>2022</v>
          </cell>
          <cell r="H2759">
            <v>44623</v>
          </cell>
          <cell r="I2759" t="str">
            <v>Furniture BSTP</v>
          </cell>
          <cell r="J2759">
            <v>197.36</v>
          </cell>
          <cell r="K2759">
            <v>0</v>
          </cell>
          <cell r="L2759">
            <v>197.36</v>
          </cell>
        </row>
        <row r="2760">
          <cell r="E2760">
            <v>20011</v>
          </cell>
          <cell r="F2760" t="str">
            <v>Стул офисний, черний, D107</v>
          </cell>
          <cell r="G2760">
            <v>2022</v>
          </cell>
          <cell r="H2760">
            <v>44614</v>
          </cell>
          <cell r="I2760" t="str">
            <v>Furniture BSTP</v>
          </cell>
          <cell r="J2760">
            <v>55.02</v>
          </cell>
          <cell r="K2760">
            <v>0</v>
          </cell>
          <cell r="L2760">
            <v>55.02</v>
          </cell>
        </row>
        <row r="2761">
          <cell r="E2761">
            <v>20012</v>
          </cell>
          <cell r="F2761" t="str">
            <v>Стул офисний, черний, D107</v>
          </cell>
          <cell r="G2761">
            <v>2022</v>
          </cell>
          <cell r="H2761">
            <v>44614</v>
          </cell>
          <cell r="I2761" t="str">
            <v>Furniture BSTP</v>
          </cell>
          <cell r="J2761">
            <v>55.02</v>
          </cell>
          <cell r="K2761">
            <v>0</v>
          </cell>
          <cell r="L2761">
            <v>55.02</v>
          </cell>
        </row>
        <row r="2762">
          <cell r="E2762">
            <v>20013</v>
          </cell>
          <cell r="F2762" t="str">
            <v>Стул офисний, черний, D107</v>
          </cell>
          <cell r="G2762">
            <v>2022</v>
          </cell>
          <cell r="H2762">
            <v>44614</v>
          </cell>
          <cell r="I2762" t="str">
            <v>Furniture BSTP</v>
          </cell>
          <cell r="J2762">
            <v>55.02</v>
          </cell>
          <cell r="K2762">
            <v>0</v>
          </cell>
          <cell r="L2762">
            <v>55.02</v>
          </cell>
        </row>
        <row r="2763">
          <cell r="E2763">
            <v>20014</v>
          </cell>
          <cell r="F2763" t="str">
            <v>Стул офисний, черний, D107</v>
          </cell>
          <cell r="G2763">
            <v>2022</v>
          </cell>
          <cell r="H2763">
            <v>44614</v>
          </cell>
          <cell r="I2763" t="str">
            <v>Furniture BSTP</v>
          </cell>
          <cell r="J2763">
            <v>55.02</v>
          </cell>
          <cell r="K2763">
            <v>0</v>
          </cell>
          <cell r="L2763">
            <v>55.02</v>
          </cell>
        </row>
        <row r="2764">
          <cell r="E2764">
            <v>20015</v>
          </cell>
          <cell r="F2764" t="str">
            <v>Стул офисний, черний, D107</v>
          </cell>
          <cell r="G2764">
            <v>2022</v>
          </cell>
          <cell r="H2764">
            <v>44614</v>
          </cell>
          <cell r="I2764" t="str">
            <v>Furniture BSTP</v>
          </cell>
          <cell r="J2764">
            <v>55.02</v>
          </cell>
          <cell r="K2764">
            <v>0</v>
          </cell>
          <cell r="L2764">
            <v>55.02</v>
          </cell>
        </row>
        <row r="2765">
          <cell r="E2765">
            <v>20016</v>
          </cell>
          <cell r="F2765" t="str">
            <v>Стул офисний, черний, D107</v>
          </cell>
          <cell r="G2765">
            <v>2022</v>
          </cell>
          <cell r="H2765">
            <v>44614</v>
          </cell>
          <cell r="I2765" t="str">
            <v>Furniture BSTP</v>
          </cell>
          <cell r="J2765">
            <v>55.02</v>
          </cell>
          <cell r="K2765" t="str">
            <v>Списание</v>
          </cell>
          <cell r="L2765">
            <v>0</v>
          </cell>
        </row>
        <row r="2766">
          <cell r="E2766">
            <v>20017</v>
          </cell>
          <cell r="F2766" t="str">
            <v>Стул офисний, черний, D107</v>
          </cell>
          <cell r="G2766">
            <v>2022</v>
          </cell>
          <cell r="H2766">
            <v>44614</v>
          </cell>
          <cell r="I2766" t="str">
            <v>Furniture BSTP</v>
          </cell>
          <cell r="J2766">
            <v>55.02</v>
          </cell>
          <cell r="K2766">
            <v>0</v>
          </cell>
          <cell r="L2766">
            <v>55.02</v>
          </cell>
        </row>
        <row r="2767">
          <cell r="E2767">
            <v>20018</v>
          </cell>
          <cell r="F2767" t="str">
            <v>Стул офисний, черний, D107</v>
          </cell>
          <cell r="G2767">
            <v>2022</v>
          </cell>
          <cell r="H2767">
            <v>44614</v>
          </cell>
          <cell r="I2767" t="str">
            <v>Furniture BSTP</v>
          </cell>
          <cell r="J2767">
            <v>55.02</v>
          </cell>
          <cell r="K2767">
            <v>0</v>
          </cell>
          <cell r="L2767">
            <v>55.02</v>
          </cell>
        </row>
        <row r="2768">
          <cell r="E2768">
            <v>20019</v>
          </cell>
          <cell r="F2768" t="str">
            <v>Стул офисний, черний, D107</v>
          </cell>
          <cell r="G2768">
            <v>2022</v>
          </cell>
          <cell r="H2768">
            <v>44614</v>
          </cell>
          <cell r="I2768" t="str">
            <v>Furniture BSTP</v>
          </cell>
          <cell r="J2768">
            <v>55.02</v>
          </cell>
          <cell r="K2768">
            <v>0</v>
          </cell>
          <cell r="L2768">
            <v>55.02</v>
          </cell>
        </row>
        <row r="2769">
          <cell r="E2769">
            <v>11399</v>
          </cell>
          <cell r="F2769" t="str">
            <v>Тумбочка для комнаты переговоров</v>
          </cell>
          <cell r="G2769">
            <v>2021</v>
          </cell>
          <cell r="H2769">
            <v>44314</v>
          </cell>
          <cell r="I2769" t="str">
            <v>Furniture BSTP</v>
          </cell>
          <cell r="J2769">
            <v>104.63</v>
          </cell>
          <cell r="K2769">
            <v>0</v>
          </cell>
          <cell r="L2769">
            <v>104.63</v>
          </cell>
        </row>
        <row r="2770">
          <cell r="E2770">
            <v>11400</v>
          </cell>
          <cell r="F2770" t="str">
            <v>Тумбочка для комнаты переговоров</v>
          </cell>
          <cell r="G2770">
            <v>2021</v>
          </cell>
          <cell r="H2770">
            <v>44314</v>
          </cell>
          <cell r="I2770" t="str">
            <v>Furniture BSTP</v>
          </cell>
          <cell r="J2770">
            <v>104.63</v>
          </cell>
          <cell r="K2770">
            <v>0</v>
          </cell>
          <cell r="L2770">
            <v>104.63</v>
          </cell>
        </row>
        <row r="2771">
          <cell r="E2771">
            <v>11401</v>
          </cell>
          <cell r="F2771" t="str">
            <v>Тумбочка для комнаты переговоров</v>
          </cell>
          <cell r="G2771">
            <v>2021</v>
          </cell>
          <cell r="H2771">
            <v>44314</v>
          </cell>
          <cell r="I2771" t="str">
            <v>Furniture BSTP</v>
          </cell>
          <cell r="J2771">
            <v>104.63</v>
          </cell>
          <cell r="K2771">
            <v>0</v>
          </cell>
          <cell r="L2771">
            <v>104.63</v>
          </cell>
        </row>
        <row r="2772">
          <cell r="E2772">
            <v>11102</v>
          </cell>
          <cell r="F2772" t="str">
            <v>шкаф 2.10X0.48X0.45</v>
          </cell>
          <cell r="G2772">
            <v>2019</v>
          </cell>
          <cell r="H2772">
            <v>43809</v>
          </cell>
          <cell r="I2772" t="str">
            <v>Furniture BSTP</v>
          </cell>
          <cell r="J2772">
            <v>38.82</v>
          </cell>
          <cell r="K2772">
            <v>0</v>
          </cell>
          <cell r="L2772">
            <v>38.82</v>
          </cell>
        </row>
        <row r="2773">
          <cell r="E2773">
            <v>11103</v>
          </cell>
          <cell r="F2773" t="str">
            <v>шкаф 2.10X0.48X0.45</v>
          </cell>
          <cell r="G2773">
            <v>2019</v>
          </cell>
          <cell r="H2773">
            <v>43809</v>
          </cell>
          <cell r="I2773" t="str">
            <v>Furniture BSTP</v>
          </cell>
          <cell r="J2773">
            <v>38.82</v>
          </cell>
          <cell r="K2773">
            <v>0</v>
          </cell>
          <cell r="L2773">
            <v>38.82</v>
          </cell>
        </row>
        <row r="2774">
          <cell r="E2774">
            <v>11104</v>
          </cell>
          <cell r="F2774" t="str">
            <v>шкаф 2.10X0.48X0.45</v>
          </cell>
          <cell r="G2774">
            <v>2019</v>
          </cell>
          <cell r="H2774">
            <v>43809</v>
          </cell>
          <cell r="I2774" t="str">
            <v>Furniture BSTP</v>
          </cell>
          <cell r="J2774">
            <v>38.82</v>
          </cell>
          <cell r="K2774">
            <v>0</v>
          </cell>
          <cell r="L2774">
            <v>38.82</v>
          </cell>
        </row>
        <row r="2775">
          <cell r="E2775">
            <v>11105</v>
          </cell>
          <cell r="F2775" t="str">
            <v>шкаф 2.10X0.48X0.45</v>
          </cell>
          <cell r="G2775">
            <v>2019</v>
          </cell>
          <cell r="H2775">
            <v>43809</v>
          </cell>
          <cell r="I2775" t="str">
            <v>Furniture BSTP</v>
          </cell>
          <cell r="J2775">
            <v>38.82</v>
          </cell>
          <cell r="K2775">
            <v>0</v>
          </cell>
          <cell r="L2775">
            <v>38.82</v>
          </cell>
        </row>
        <row r="2776">
          <cell r="E2776">
            <v>11106</v>
          </cell>
          <cell r="F2776" t="str">
            <v>шкаф 2.10X0.48X0.45</v>
          </cell>
          <cell r="G2776">
            <v>2019</v>
          </cell>
          <cell r="H2776">
            <v>43809</v>
          </cell>
          <cell r="I2776" t="str">
            <v>Furniture BSTP</v>
          </cell>
          <cell r="J2776">
            <v>38.82</v>
          </cell>
          <cell r="K2776">
            <v>0</v>
          </cell>
          <cell r="L2776">
            <v>38.82</v>
          </cell>
        </row>
        <row r="2777">
          <cell r="E2777">
            <v>11107</v>
          </cell>
          <cell r="F2777" t="str">
            <v>шкаф 2.10X0.48X0.45</v>
          </cell>
          <cell r="G2777">
            <v>2019</v>
          </cell>
          <cell r="H2777">
            <v>43809</v>
          </cell>
          <cell r="I2777" t="str">
            <v>Furniture BSTP</v>
          </cell>
          <cell r="J2777">
            <v>38.82</v>
          </cell>
          <cell r="K2777">
            <v>0</v>
          </cell>
          <cell r="L2777">
            <v>38.82</v>
          </cell>
        </row>
        <row r="2778">
          <cell r="E2778">
            <v>11108</v>
          </cell>
          <cell r="F2778" t="str">
            <v>шкаф 2.10X0.48X0.45</v>
          </cell>
          <cell r="G2778">
            <v>2019</v>
          </cell>
          <cell r="H2778">
            <v>43809</v>
          </cell>
          <cell r="I2778" t="str">
            <v>Furniture BSTP</v>
          </cell>
          <cell r="J2778">
            <v>38.82</v>
          </cell>
          <cell r="K2778">
            <v>0</v>
          </cell>
          <cell r="L2778">
            <v>38.82</v>
          </cell>
        </row>
        <row r="2779">
          <cell r="E2779">
            <v>11390</v>
          </cell>
          <cell r="F2779" t="str">
            <v>Шкаф 210х38х210</v>
          </cell>
          <cell r="G2779">
            <v>2021</v>
          </cell>
          <cell r="H2779">
            <v>44314</v>
          </cell>
          <cell r="I2779" t="str">
            <v>Furniture BSTP</v>
          </cell>
          <cell r="J2779">
            <v>554.47</v>
          </cell>
          <cell r="K2779">
            <v>0</v>
          </cell>
          <cell r="L2779">
            <v>554.47</v>
          </cell>
        </row>
        <row r="2780">
          <cell r="E2780">
            <v>11391</v>
          </cell>
          <cell r="F2780" t="str">
            <v>Шкаф 250х38х210</v>
          </cell>
          <cell r="G2780">
            <v>2021</v>
          </cell>
          <cell r="H2780">
            <v>44314</v>
          </cell>
          <cell r="I2780" t="str">
            <v>Furniture BSTP</v>
          </cell>
          <cell r="J2780">
            <v>659.09</v>
          </cell>
          <cell r="K2780">
            <v>0</v>
          </cell>
          <cell r="L2780">
            <v>659.09</v>
          </cell>
        </row>
        <row r="2781">
          <cell r="E2781">
            <v>11397</v>
          </cell>
          <cell r="F2781" t="str">
            <v>Шкаф 90х55х200</v>
          </cell>
          <cell r="G2781">
            <v>2021</v>
          </cell>
          <cell r="H2781">
            <v>44314</v>
          </cell>
          <cell r="I2781" t="str">
            <v>Furniture BSTP</v>
          </cell>
          <cell r="J2781">
            <v>188.32</v>
          </cell>
          <cell r="K2781">
            <v>0</v>
          </cell>
          <cell r="L2781">
            <v>188.32</v>
          </cell>
        </row>
        <row r="2782">
          <cell r="E2782">
            <v>11398</v>
          </cell>
          <cell r="F2782" t="str">
            <v>Шкаф 90х55х200</v>
          </cell>
          <cell r="G2782">
            <v>2021</v>
          </cell>
          <cell r="H2782">
            <v>44314</v>
          </cell>
          <cell r="I2782" t="str">
            <v>Furniture BSTP</v>
          </cell>
          <cell r="J2782">
            <v>188.32</v>
          </cell>
          <cell r="K2782">
            <v>0</v>
          </cell>
          <cell r="L2782">
            <v>188.32</v>
          </cell>
        </row>
        <row r="2783">
          <cell r="E2783">
            <v>11050</v>
          </cell>
          <cell r="F2783" t="str">
            <v>KERCHER аппарат высокого давления (HD10/21-4S)</v>
          </cell>
          <cell r="G2783">
            <v>2019</v>
          </cell>
          <cell r="H2783">
            <v>43721</v>
          </cell>
          <cell r="I2783" t="str">
            <v>Household appliance</v>
          </cell>
          <cell r="J2783">
            <v>646.86</v>
          </cell>
          <cell r="K2783">
            <v>0</v>
          </cell>
          <cell r="L2783">
            <v>646.86</v>
          </cell>
        </row>
        <row r="2784">
          <cell r="E2784">
            <v>11086</v>
          </cell>
          <cell r="F2784" t="str">
            <v>Газоанализатор модели Gas Pro lR</v>
          </cell>
          <cell r="G2784">
            <v>2019</v>
          </cell>
          <cell r="H2784">
            <v>43767</v>
          </cell>
          <cell r="I2784" t="str">
            <v>Machinery &amp; Equipment BSTP</v>
          </cell>
          <cell r="J2784">
            <v>3567.6678788363897</v>
          </cell>
          <cell r="K2784" t="str">
            <v>Списание</v>
          </cell>
          <cell r="L2784">
            <v>0</v>
          </cell>
        </row>
        <row r="2785">
          <cell r="E2785">
            <v>11371</v>
          </cell>
          <cell r="F2785" t="str">
            <v>Газонокасилка EM4350RH</v>
          </cell>
          <cell r="G2785">
            <v>2021</v>
          </cell>
          <cell r="H2785">
            <v>44273</v>
          </cell>
          <cell r="I2785" t="str">
            <v>Household appliance</v>
          </cell>
          <cell r="J2785">
            <v>427.2</v>
          </cell>
          <cell r="K2785" t="str">
            <v>Списание</v>
          </cell>
          <cell r="L2785">
            <v>0</v>
          </cell>
        </row>
        <row r="2786">
          <cell r="E2786">
            <v>11372</v>
          </cell>
          <cell r="F2786" t="str">
            <v>Газонокасилка EM4350RH</v>
          </cell>
          <cell r="G2786">
            <v>2021</v>
          </cell>
          <cell r="H2786">
            <v>44273</v>
          </cell>
          <cell r="I2786" t="str">
            <v>Household appliance</v>
          </cell>
          <cell r="J2786">
            <v>427.2</v>
          </cell>
          <cell r="K2786">
            <v>0</v>
          </cell>
          <cell r="L2786">
            <v>427.2</v>
          </cell>
        </row>
        <row r="2787">
          <cell r="E2787">
            <v>11212</v>
          </cell>
          <cell r="F2787" t="str">
            <v>Гидравлический насос</v>
          </cell>
          <cell r="G2787">
            <v>2020</v>
          </cell>
          <cell r="H2787">
            <v>43951</v>
          </cell>
          <cell r="I2787" t="str">
            <v>Machinery &amp; Equipment BSTP</v>
          </cell>
          <cell r="J2787">
            <v>1913.5268857621359</v>
          </cell>
          <cell r="K2787">
            <v>0</v>
          </cell>
          <cell r="L2787">
            <v>1913.5268857621359</v>
          </cell>
        </row>
        <row r="2788">
          <cell r="E2788">
            <v>11213</v>
          </cell>
          <cell r="F2788" t="str">
            <v>Гидравлический цилиндр ( домкрат)</v>
          </cell>
          <cell r="G2788">
            <v>2020</v>
          </cell>
          <cell r="H2788">
            <v>43951</v>
          </cell>
          <cell r="I2788" t="str">
            <v>Machinery &amp; Equipment BSTP</v>
          </cell>
          <cell r="J2788">
            <v>4209.7591486766987</v>
          </cell>
          <cell r="K2788">
            <v>0</v>
          </cell>
          <cell r="L2788">
            <v>4209.7591486766987</v>
          </cell>
        </row>
        <row r="2789">
          <cell r="E2789">
            <v>11294</v>
          </cell>
          <cell r="F2789" t="str">
            <v>Гидравлический цилиндр ( домкрат) 200т</v>
          </cell>
          <cell r="G2789">
            <v>2020</v>
          </cell>
          <cell r="H2789">
            <v>44063</v>
          </cell>
          <cell r="I2789" t="str">
            <v>Machinery &amp; Equipment BSTP</v>
          </cell>
          <cell r="J2789">
            <v>4205.3946320163113</v>
          </cell>
          <cell r="K2789" t="str">
            <v>Списание</v>
          </cell>
          <cell r="L2789">
            <v>0</v>
          </cell>
        </row>
        <row r="2790">
          <cell r="E2790">
            <v>11409</v>
          </cell>
          <cell r="F2790" t="str">
            <v>Грейфер  модели GH 18-11,7z зав, №1824  (для а/крана типа Аист)</v>
          </cell>
          <cell r="G2790">
            <v>2021</v>
          </cell>
          <cell r="H2790">
            <v>44424</v>
          </cell>
          <cell r="I2790" t="str">
            <v>Machinery &amp; Equipment BSTP</v>
          </cell>
          <cell r="J2790">
            <v>44594.798617660599</v>
          </cell>
          <cell r="K2790">
            <v>0</v>
          </cell>
          <cell r="L2790">
            <v>44594.798617660599</v>
          </cell>
        </row>
        <row r="2791">
          <cell r="E2791">
            <v>11293</v>
          </cell>
          <cell r="F2791" t="str">
            <v>Грейфер гидравлический  модели GHH5-1.6 зав, №1766 (для а/крана Сенебоген инв № 5963)</v>
          </cell>
          <cell r="G2791">
            <v>2020</v>
          </cell>
          <cell r="H2791">
            <v>44047</v>
          </cell>
          <cell r="I2791" t="str">
            <v>Machinery &amp; Equipment BSTP</v>
          </cell>
          <cell r="J2791">
            <v>37924.43547762974</v>
          </cell>
          <cell r="K2791">
            <v>0</v>
          </cell>
          <cell r="L2791">
            <v>37924.43547762974</v>
          </cell>
        </row>
        <row r="2792">
          <cell r="E2792">
            <v>20000</v>
          </cell>
          <cell r="F2792" t="str">
            <v>Грузовая рама для пакетир. грузов (6 тонн)</v>
          </cell>
          <cell r="G2792">
            <v>2022</v>
          </cell>
          <cell r="H2792">
            <v>44566</v>
          </cell>
          <cell r="I2792" t="str">
            <v>Machinery &amp; Equipment BSTP</v>
          </cell>
          <cell r="J2792">
            <v>5644.9096907352887</v>
          </cell>
          <cell r="K2792">
            <v>0</v>
          </cell>
          <cell r="L2792">
            <v>5644.9096907352887</v>
          </cell>
        </row>
        <row r="2793">
          <cell r="E2793">
            <v>20001</v>
          </cell>
          <cell r="F2793" t="str">
            <v>Грузовая рама для пакетир. грузов (6 тонн)</v>
          </cell>
          <cell r="G2793">
            <v>2022</v>
          </cell>
          <cell r="H2793">
            <v>44566</v>
          </cell>
          <cell r="I2793" t="str">
            <v>Machinery &amp; Equipment BSTP</v>
          </cell>
          <cell r="J2793">
            <v>5644.9096907352887</v>
          </cell>
          <cell r="K2793">
            <v>0</v>
          </cell>
          <cell r="L2793">
            <v>5644.9096907352887</v>
          </cell>
        </row>
        <row r="2794">
          <cell r="E2794">
            <v>11224</v>
          </cell>
          <cell r="F2794" t="str">
            <v>Домкрат гидравлический путевой ДГП-20-200</v>
          </cell>
          <cell r="G2794">
            <v>2020</v>
          </cell>
          <cell r="H2794">
            <v>43990</v>
          </cell>
          <cell r="I2794" t="str">
            <v>Machinery &amp; Equipment BSTP</v>
          </cell>
          <cell r="J2794">
            <v>1483.8736411617429</v>
          </cell>
          <cell r="K2794">
            <v>0</v>
          </cell>
          <cell r="L2794">
            <v>1483.8736411617429</v>
          </cell>
        </row>
        <row r="2795">
          <cell r="E2795">
            <v>11225</v>
          </cell>
          <cell r="F2795" t="str">
            <v>Домкрат гидравлический путевой ДГП-20-200</v>
          </cell>
          <cell r="G2795">
            <v>2020</v>
          </cell>
          <cell r="H2795">
            <v>43990</v>
          </cell>
          <cell r="I2795" t="str">
            <v>Machinery &amp; Equipment BSTP</v>
          </cell>
          <cell r="J2795">
            <v>1483.8736411617429</v>
          </cell>
          <cell r="K2795">
            <v>0</v>
          </cell>
          <cell r="L2795">
            <v>1483.8736411617429</v>
          </cell>
        </row>
        <row r="2796">
          <cell r="E2796">
            <v>11226</v>
          </cell>
          <cell r="F2796" t="str">
            <v>Домкрат гидравлический путевой ДГП-20-200</v>
          </cell>
          <cell r="G2796">
            <v>2020</v>
          </cell>
          <cell r="H2796">
            <v>43990</v>
          </cell>
          <cell r="I2796" t="str">
            <v>Machinery &amp; Equipment BSTP</v>
          </cell>
          <cell r="J2796">
            <v>1483.8736411617429</v>
          </cell>
          <cell r="K2796">
            <v>0</v>
          </cell>
          <cell r="L2796">
            <v>1483.8736411617429</v>
          </cell>
        </row>
        <row r="2797">
          <cell r="E2797">
            <v>11227</v>
          </cell>
          <cell r="F2797" t="str">
            <v>Домкрат гидравлический путевой ДГП-20-200</v>
          </cell>
          <cell r="G2797">
            <v>2020</v>
          </cell>
          <cell r="H2797">
            <v>43990</v>
          </cell>
          <cell r="I2797" t="str">
            <v>Machinery &amp; Equipment BSTP</v>
          </cell>
          <cell r="J2797">
            <v>1483.8736411617429</v>
          </cell>
          <cell r="K2797">
            <v>0</v>
          </cell>
          <cell r="L2797">
            <v>1483.8736411617429</v>
          </cell>
        </row>
        <row r="2798">
          <cell r="E2798">
            <v>11228</v>
          </cell>
          <cell r="F2798" t="str">
            <v>Домкрат реечный ж/д ДР-8</v>
          </cell>
          <cell r="G2798">
            <v>2020</v>
          </cell>
          <cell r="H2798">
            <v>43990</v>
          </cell>
          <cell r="I2798" t="str">
            <v>Machinery &amp; Equipment BSTP</v>
          </cell>
          <cell r="J2798">
            <v>917.8270734207241</v>
          </cell>
          <cell r="K2798">
            <v>0</v>
          </cell>
          <cell r="L2798">
            <v>917.8270734207241</v>
          </cell>
        </row>
        <row r="2799">
          <cell r="E2799">
            <v>11316</v>
          </cell>
          <cell r="F2799" t="str">
            <v>Ж/Д весы фирмы  " Tunaylar "</v>
          </cell>
          <cell r="G2799">
            <v>2020</v>
          </cell>
          <cell r="H2799">
            <v>44188</v>
          </cell>
          <cell r="I2799" t="str">
            <v>Machinery &amp; Equipment BSTP</v>
          </cell>
          <cell r="J2799">
            <v>40822.404892126477</v>
          </cell>
          <cell r="K2799">
            <v>0</v>
          </cell>
          <cell r="L2799">
            <v>40822.404892126477</v>
          </cell>
        </row>
        <row r="2800">
          <cell r="E2800">
            <v>11368</v>
          </cell>
          <cell r="F2800" t="str">
            <v>Компрессор воздушный TUMBO WO36/12.50 150л 220v</v>
          </cell>
          <cell r="G2800">
            <v>2021</v>
          </cell>
          <cell r="H2800">
            <v>44267</v>
          </cell>
          <cell r="I2800" t="str">
            <v>Machinery &amp; Equipment BSTP</v>
          </cell>
          <cell r="J2800">
            <v>903.57158403760423</v>
          </cell>
          <cell r="K2800">
            <v>0</v>
          </cell>
          <cell r="L2800">
            <v>903.57158403760423</v>
          </cell>
        </row>
        <row r="2801">
          <cell r="E2801">
            <v>11057</v>
          </cell>
          <cell r="F2801" t="str">
            <v>Манекени для тренинга первой помощи</v>
          </cell>
          <cell r="G2801">
            <v>2019</v>
          </cell>
          <cell r="H2801">
            <v>43738</v>
          </cell>
          <cell r="I2801" t="str">
            <v>Machinery &amp; Equipment BSTP</v>
          </cell>
          <cell r="J2801">
            <v>466.03356760604038</v>
          </cell>
          <cell r="K2801">
            <v>0</v>
          </cell>
          <cell r="L2801">
            <v>466.03356760604038</v>
          </cell>
        </row>
        <row r="2802">
          <cell r="E2802">
            <v>11370</v>
          </cell>
          <cell r="F2802" t="str">
            <v>Моечная машина с водонагревателем ( HDS 10/520-4M)</v>
          </cell>
          <cell r="G2802">
            <v>2021</v>
          </cell>
          <cell r="H2802">
            <v>44267</v>
          </cell>
          <cell r="I2802" t="str">
            <v>Household appliance</v>
          </cell>
          <cell r="J2802">
            <v>3451.87</v>
          </cell>
          <cell r="K2802">
            <v>0</v>
          </cell>
          <cell r="L2802">
            <v>3451.87</v>
          </cell>
        </row>
        <row r="2803">
          <cell r="E2803">
            <v>11299</v>
          </cell>
          <cell r="F2803" t="str">
            <v>Нарезчик швов по бетону TOTAL FLOOR SAW TP1016-2</v>
          </cell>
          <cell r="G2803">
            <v>2020</v>
          </cell>
          <cell r="H2803">
            <v>44095</v>
          </cell>
          <cell r="I2803" t="str">
            <v>Machinery &amp; Equipment BSTP</v>
          </cell>
          <cell r="J2803">
            <v>1976.0397037665323</v>
          </cell>
          <cell r="K2803">
            <v>0</v>
          </cell>
          <cell r="L2803">
            <v>1976.0397037665323</v>
          </cell>
        </row>
        <row r="2804">
          <cell r="E2804">
            <v>11428</v>
          </cell>
          <cell r="F2804" t="str">
            <v>Настольно-сверлильный станок GIGANT DPI725 1100BT + набор сверл2 шт ( гр кран/мех)</v>
          </cell>
          <cell r="G2804">
            <v>2021</v>
          </cell>
          <cell r="H2804">
            <v>44498</v>
          </cell>
          <cell r="I2804" t="str">
            <v>Lathes</v>
          </cell>
          <cell r="J2804">
            <v>1706.1903844585377</v>
          </cell>
          <cell r="K2804">
            <v>0</v>
          </cell>
          <cell r="L2804">
            <v>1706.1903844585377</v>
          </cell>
        </row>
        <row r="2805">
          <cell r="E2805">
            <v>11298</v>
          </cell>
          <cell r="F2805" t="str">
            <v>Нивелир оптический LEICANA720</v>
          </cell>
          <cell r="G2805">
            <v>2020</v>
          </cell>
          <cell r="H2805">
            <v>44102</v>
          </cell>
          <cell r="I2805" t="str">
            <v>Machinery &amp; Equipment BSTP</v>
          </cell>
          <cell r="J2805">
            <v>1197.6036146118338</v>
          </cell>
          <cell r="K2805">
            <v>0</v>
          </cell>
          <cell r="L2805">
            <v>1197.6036146118338</v>
          </cell>
        </row>
        <row r="2806">
          <cell r="E2806">
            <v>11360</v>
          </cell>
          <cell r="F2806" t="str">
            <v>Отбойник  резиновый  1000/500/1500 mm</v>
          </cell>
          <cell r="G2806">
            <v>2021</v>
          </cell>
          <cell r="H2806">
            <v>44256</v>
          </cell>
          <cell r="I2806" t="str">
            <v>Bump stops</v>
          </cell>
          <cell r="J2806">
            <v>3792.4999999999995</v>
          </cell>
          <cell r="K2806">
            <v>0</v>
          </cell>
          <cell r="L2806">
            <v>3792.4999999999995</v>
          </cell>
        </row>
        <row r="2807">
          <cell r="E2807">
            <v>11361</v>
          </cell>
          <cell r="F2807" t="str">
            <v>Отбойник  резиновый  1000/500/1500 mm</v>
          </cell>
          <cell r="G2807">
            <v>2021</v>
          </cell>
          <cell r="H2807">
            <v>44256</v>
          </cell>
          <cell r="I2807" t="str">
            <v>Bump stops</v>
          </cell>
          <cell r="J2807">
            <v>3792.4999999999995</v>
          </cell>
          <cell r="K2807">
            <v>0</v>
          </cell>
          <cell r="L2807">
            <v>3792.4999999999995</v>
          </cell>
        </row>
        <row r="2808">
          <cell r="E2808">
            <v>11358</v>
          </cell>
          <cell r="F2808" t="str">
            <v>Отбойник Fender Team V-Fender Sx1000HxL1500mm G3.1</v>
          </cell>
          <cell r="G2808">
            <v>2021</v>
          </cell>
          <cell r="H2808">
            <v>44256</v>
          </cell>
          <cell r="I2808" t="str">
            <v>Bump stops</v>
          </cell>
          <cell r="J2808">
            <v>2255</v>
          </cell>
          <cell r="K2808">
            <v>0</v>
          </cell>
          <cell r="L2808">
            <v>2255</v>
          </cell>
        </row>
        <row r="2809">
          <cell r="E2809">
            <v>11359</v>
          </cell>
          <cell r="F2809" t="str">
            <v>Отбойник Fender Team V-Fender Sx1000HxL1500mm G3.1</v>
          </cell>
          <cell r="G2809">
            <v>2021</v>
          </cell>
          <cell r="H2809">
            <v>44256</v>
          </cell>
          <cell r="I2809" t="str">
            <v>Bump stops</v>
          </cell>
          <cell r="J2809">
            <v>2255</v>
          </cell>
          <cell r="K2809">
            <v>0</v>
          </cell>
          <cell r="L2809">
            <v>2255</v>
          </cell>
        </row>
        <row r="2810">
          <cell r="E2810">
            <v>11194</v>
          </cell>
          <cell r="F2810" t="str">
            <v>Отбойник резиновый 1000/500/1500mm</v>
          </cell>
          <cell r="G2810">
            <v>2020</v>
          </cell>
          <cell r="H2810">
            <v>43878</v>
          </cell>
          <cell r="I2810" t="str">
            <v>Bump stops</v>
          </cell>
          <cell r="J2810">
            <v>3792.4999999999995</v>
          </cell>
          <cell r="K2810">
            <v>0</v>
          </cell>
          <cell r="L2810">
            <v>3792.4999999999995</v>
          </cell>
        </row>
        <row r="2811">
          <cell r="E2811">
            <v>11056</v>
          </cell>
          <cell r="F2811" t="str">
            <v>Отбойник резиновый 400/200/2000мм</v>
          </cell>
          <cell r="G2811">
            <v>2019</v>
          </cell>
          <cell r="H2811">
            <v>43735</v>
          </cell>
          <cell r="I2811" t="str">
            <v>Bump stops</v>
          </cell>
          <cell r="J2811">
            <v>358.74999999999994</v>
          </cell>
          <cell r="K2811">
            <v>0</v>
          </cell>
          <cell r="L2811">
            <v>358.74999999999994</v>
          </cell>
        </row>
        <row r="2812">
          <cell r="E2812">
            <v>11355</v>
          </cell>
          <cell r="F2812" t="str">
            <v>Отбойник резиновый 400/200/2000мм</v>
          </cell>
          <cell r="G2812">
            <v>2021</v>
          </cell>
          <cell r="H2812">
            <v>44253</v>
          </cell>
          <cell r="I2812" t="str">
            <v>Bump stops</v>
          </cell>
          <cell r="J2812">
            <v>358.74999999999994</v>
          </cell>
          <cell r="K2812">
            <v>0</v>
          </cell>
          <cell r="L2812">
            <v>358.74999999999994</v>
          </cell>
        </row>
        <row r="2813">
          <cell r="E2813">
            <v>11356</v>
          </cell>
          <cell r="F2813" t="str">
            <v>Отбойник резиновый 400/200/2000мм</v>
          </cell>
          <cell r="G2813">
            <v>2021</v>
          </cell>
          <cell r="H2813">
            <v>44253</v>
          </cell>
          <cell r="I2813" t="str">
            <v>Bump stops</v>
          </cell>
          <cell r="J2813">
            <v>358.74999999999994</v>
          </cell>
          <cell r="K2813">
            <v>0</v>
          </cell>
          <cell r="L2813">
            <v>358.74999999999994</v>
          </cell>
        </row>
        <row r="2814">
          <cell r="E2814">
            <v>11357</v>
          </cell>
          <cell r="F2814" t="str">
            <v>Отбойник резиновый 400/200/2000мм</v>
          </cell>
          <cell r="G2814">
            <v>2021</v>
          </cell>
          <cell r="H2814">
            <v>44253</v>
          </cell>
          <cell r="I2814" t="str">
            <v>Bump stops</v>
          </cell>
          <cell r="J2814">
            <v>358.74999999999994</v>
          </cell>
          <cell r="K2814">
            <v>0</v>
          </cell>
          <cell r="L2814">
            <v>358.74999999999994</v>
          </cell>
        </row>
        <row r="2815">
          <cell r="E2815">
            <v>11362</v>
          </cell>
          <cell r="F2815" t="str">
            <v>Отбойник резиновый 400/200/2000мм</v>
          </cell>
          <cell r="G2815">
            <v>2021</v>
          </cell>
          <cell r="H2815">
            <v>44259</v>
          </cell>
          <cell r="I2815" t="str">
            <v>Bump stops</v>
          </cell>
          <cell r="J2815">
            <v>358.74999999999994</v>
          </cell>
          <cell r="K2815">
            <v>0</v>
          </cell>
          <cell r="L2815">
            <v>358.74999999999994</v>
          </cell>
        </row>
        <row r="2816">
          <cell r="E2816">
            <v>11363</v>
          </cell>
          <cell r="F2816" t="str">
            <v>Отбойник резиновый 400/200/2000мм</v>
          </cell>
          <cell r="G2816">
            <v>2021</v>
          </cell>
          <cell r="H2816">
            <v>44259</v>
          </cell>
          <cell r="I2816" t="str">
            <v>Bump stops</v>
          </cell>
          <cell r="J2816">
            <v>358.74999999999994</v>
          </cell>
          <cell r="K2816">
            <v>0</v>
          </cell>
          <cell r="L2816">
            <v>358.74999999999994</v>
          </cell>
        </row>
        <row r="2817">
          <cell r="E2817">
            <v>11364</v>
          </cell>
          <cell r="F2817" t="str">
            <v>Отбойник резиновый 400/200/2000мм</v>
          </cell>
          <cell r="G2817">
            <v>2021</v>
          </cell>
          <cell r="H2817">
            <v>44259</v>
          </cell>
          <cell r="I2817" t="str">
            <v>Bump stops</v>
          </cell>
          <cell r="J2817">
            <v>358.74999999999994</v>
          </cell>
          <cell r="K2817">
            <v>0</v>
          </cell>
          <cell r="L2817">
            <v>358.74999999999994</v>
          </cell>
        </row>
        <row r="2818">
          <cell r="E2818">
            <v>11365</v>
          </cell>
          <cell r="F2818" t="str">
            <v>Отбойник резиновый 400/200/2000мм</v>
          </cell>
          <cell r="G2818">
            <v>2021</v>
          </cell>
          <cell r="H2818">
            <v>44259</v>
          </cell>
          <cell r="I2818" t="str">
            <v>Bump stops</v>
          </cell>
          <cell r="J2818">
            <v>358.74999999999994</v>
          </cell>
          <cell r="K2818">
            <v>0</v>
          </cell>
          <cell r="L2818">
            <v>358.74999999999994</v>
          </cell>
        </row>
        <row r="2819">
          <cell r="E2819">
            <v>11366</v>
          </cell>
          <cell r="F2819" t="str">
            <v>Отбойник резиновый 400/200/2000мм</v>
          </cell>
          <cell r="G2819">
            <v>2021</v>
          </cell>
          <cell r="H2819">
            <v>44259</v>
          </cell>
          <cell r="I2819" t="str">
            <v>Bump stops</v>
          </cell>
          <cell r="J2819">
            <v>358.74999999999994</v>
          </cell>
          <cell r="K2819">
            <v>0</v>
          </cell>
          <cell r="L2819">
            <v>358.74999999999994</v>
          </cell>
        </row>
        <row r="2820">
          <cell r="E2820">
            <v>11191</v>
          </cell>
          <cell r="F2820" t="str">
            <v>Отбойник резиновый 600 HX 1000L</v>
          </cell>
          <cell r="G2820">
            <v>2020</v>
          </cell>
          <cell r="H2820">
            <v>43885</v>
          </cell>
          <cell r="I2820" t="str">
            <v>Bump stops</v>
          </cell>
          <cell r="J2820">
            <v>3066.6069365707676</v>
          </cell>
          <cell r="K2820">
            <v>0</v>
          </cell>
          <cell r="L2820">
            <v>3066.6069365707676</v>
          </cell>
        </row>
        <row r="2821">
          <cell r="E2821">
            <v>11192</v>
          </cell>
          <cell r="F2821" t="str">
            <v>Отбойник резиновый 600 HX 1000L</v>
          </cell>
          <cell r="G2821">
            <v>2020</v>
          </cell>
          <cell r="H2821">
            <v>43885</v>
          </cell>
          <cell r="I2821" t="str">
            <v>Bump stops</v>
          </cell>
          <cell r="J2821">
            <v>3066.6069365707676</v>
          </cell>
          <cell r="K2821">
            <v>0</v>
          </cell>
          <cell r="L2821">
            <v>3066.6069365707676</v>
          </cell>
        </row>
        <row r="2822">
          <cell r="E2822">
            <v>11193</v>
          </cell>
          <cell r="F2822" t="str">
            <v>Отбойник резиновый 600 HX 1000L</v>
          </cell>
          <cell r="G2822">
            <v>2020</v>
          </cell>
          <cell r="H2822">
            <v>43885</v>
          </cell>
          <cell r="I2822" t="str">
            <v>Bump stops</v>
          </cell>
          <cell r="J2822">
            <v>3066.6069365707676</v>
          </cell>
          <cell r="K2822">
            <v>0</v>
          </cell>
          <cell r="L2822">
            <v>3066.6069365707676</v>
          </cell>
        </row>
        <row r="2823">
          <cell r="E2823">
            <v>11373</v>
          </cell>
          <cell r="F2823" t="str">
            <v>Пневматический отбойник ор-2 (с пикам для отбойника + с пикам для отбойника белая)</v>
          </cell>
          <cell r="G2823">
            <v>2021</v>
          </cell>
          <cell r="H2823">
            <v>44273</v>
          </cell>
          <cell r="I2823" t="str">
            <v>Household appliance</v>
          </cell>
          <cell r="J2823">
            <v>90.86</v>
          </cell>
          <cell r="K2823">
            <v>0</v>
          </cell>
          <cell r="L2823">
            <v>90.86</v>
          </cell>
        </row>
        <row r="2824">
          <cell r="E2824">
            <v>10801</v>
          </cell>
          <cell r="F2824" t="str">
            <v>подставка под машину</v>
          </cell>
          <cell r="H2824">
            <v>42458</v>
          </cell>
          <cell r="I2824" t="str">
            <v>Machinery &amp; Equipment BSTP</v>
          </cell>
          <cell r="J2824">
            <v>213.11988198579988</v>
          </cell>
          <cell r="K2824">
            <v>0</v>
          </cell>
          <cell r="L2824">
            <v>213.11988198579988</v>
          </cell>
        </row>
        <row r="2825">
          <cell r="E2825">
            <v>11383</v>
          </cell>
          <cell r="F2825" t="str">
            <v>пресс для опрессовки стальных канатных строповППК-С400</v>
          </cell>
          <cell r="G2825">
            <v>2021</v>
          </cell>
          <cell r="H2825">
            <v>44301</v>
          </cell>
          <cell r="I2825" t="str">
            <v>Machinery &amp; Equipment BSTP</v>
          </cell>
          <cell r="J2825">
            <v>31836.774384449349</v>
          </cell>
          <cell r="K2825">
            <v>0</v>
          </cell>
          <cell r="L2825">
            <v>31836.774384449349</v>
          </cell>
        </row>
        <row r="2826">
          <cell r="E2826">
            <v>11230</v>
          </cell>
          <cell r="F2826" t="str">
            <v>Путевой шаблон  пш--1520</v>
          </cell>
          <cell r="G2826">
            <v>2020</v>
          </cell>
          <cell r="H2826">
            <v>43986</v>
          </cell>
          <cell r="I2826" t="str">
            <v>Machinery &amp; Equipment BSTP</v>
          </cell>
          <cell r="J2826">
            <v>1117.4272464286698</v>
          </cell>
          <cell r="K2826">
            <v>0</v>
          </cell>
          <cell r="L2826">
            <v>1117.4272464286698</v>
          </cell>
        </row>
        <row r="2827">
          <cell r="E2827">
            <v>11229</v>
          </cell>
          <cell r="F2827" t="str">
            <v>Реьсоразгонщик гидравлический P-25</v>
          </cell>
          <cell r="G2827">
            <v>2020</v>
          </cell>
          <cell r="H2827">
            <v>43986</v>
          </cell>
          <cell r="I2827" t="str">
            <v>Machinery &amp; Equipment BSTP</v>
          </cell>
          <cell r="J2827">
            <v>2501.0830334383086</v>
          </cell>
          <cell r="K2827">
            <v>0</v>
          </cell>
          <cell r="L2827">
            <v>2501.0830334383086</v>
          </cell>
        </row>
        <row r="2828">
          <cell r="E2828">
            <v>11331</v>
          </cell>
          <cell r="F2828" t="str">
            <v>Сварочный выпрамитель Blue WeldOmega Tronie 400 CE</v>
          </cell>
          <cell r="G2828">
            <v>2020</v>
          </cell>
          <cell r="H2828">
            <v>44196</v>
          </cell>
          <cell r="I2828" t="str">
            <v>Machinery &amp; Equipment BSTP</v>
          </cell>
          <cell r="J2828">
            <v>4554.8824851907775</v>
          </cell>
          <cell r="K2828">
            <v>0</v>
          </cell>
          <cell r="L2828">
            <v>4554.8824851907775</v>
          </cell>
        </row>
        <row r="2829">
          <cell r="E2829">
            <v>11374</v>
          </cell>
          <cell r="F2829" t="str">
            <v>Свипер подметальная щетка с бункером + канавочная - бордюрочная круглая щетка</v>
          </cell>
          <cell r="G2829">
            <v>2021</v>
          </cell>
          <cell r="H2829">
            <v>44285</v>
          </cell>
          <cell r="I2829" t="str">
            <v>Machinery &amp; Equipment BSTP</v>
          </cell>
          <cell r="J2829">
            <v>14652.439760606161</v>
          </cell>
          <cell r="K2829">
            <v>0</v>
          </cell>
          <cell r="L2829">
            <v>14652.439760606161</v>
          </cell>
        </row>
        <row r="2830">
          <cell r="E2830">
            <v>20067</v>
          </cell>
          <cell r="F2830" t="str">
            <v>Строп лента гр/п 100т</v>
          </cell>
          <cell r="G2830">
            <v>2022</v>
          </cell>
          <cell r="H2830">
            <v>44704</v>
          </cell>
          <cell r="I2830" t="str">
            <v>Machinery &amp; Equipment BSTP</v>
          </cell>
          <cell r="J2830">
            <v>4349.7146311026718</v>
          </cell>
          <cell r="K2830">
            <v>0</v>
          </cell>
          <cell r="L2830">
            <v>4349.7146311026718</v>
          </cell>
        </row>
        <row r="2831">
          <cell r="E2831">
            <v>20068</v>
          </cell>
          <cell r="F2831" t="str">
            <v>Строп лента гр/п 100т</v>
          </cell>
          <cell r="G2831">
            <v>2022</v>
          </cell>
          <cell r="H2831">
            <v>44704</v>
          </cell>
          <cell r="I2831" t="str">
            <v>Machinery &amp; Equipment BSTP</v>
          </cell>
          <cell r="J2831">
            <v>4349.7146311026718</v>
          </cell>
          <cell r="K2831">
            <v>0</v>
          </cell>
          <cell r="L2831">
            <v>4349.7146311026718</v>
          </cell>
        </row>
        <row r="2832">
          <cell r="E2832">
            <v>11367</v>
          </cell>
          <cell r="F2832" t="str">
            <v>Таль MDI.3T 6мм, 38V</v>
          </cell>
          <cell r="G2832">
            <v>2021</v>
          </cell>
          <cell r="H2832">
            <v>44267</v>
          </cell>
          <cell r="I2832" t="str">
            <v>Machinery &amp; Equipment BSTP</v>
          </cell>
          <cell r="J2832">
            <v>1897.5051631975623</v>
          </cell>
          <cell r="K2832">
            <v>0</v>
          </cell>
          <cell r="L2832">
            <v>1897.5051631975623</v>
          </cell>
        </row>
        <row r="2833">
          <cell r="E2833">
            <v>11099</v>
          </cell>
          <cell r="F2833" t="str">
            <v>Траверса  (Грузовой  балансир) грузоподъемностью 35т</v>
          </cell>
          <cell r="G2833">
            <v>2019</v>
          </cell>
          <cell r="H2833">
            <v>43811</v>
          </cell>
          <cell r="I2833" t="str">
            <v>Machinery &amp; Equipment BSTP</v>
          </cell>
          <cell r="J2833">
            <v>15733.020973215151</v>
          </cell>
          <cell r="K2833">
            <v>0</v>
          </cell>
          <cell r="L2833">
            <v>15733.020973215151</v>
          </cell>
        </row>
        <row r="2834">
          <cell r="E2834">
            <v>11214</v>
          </cell>
          <cell r="F2834" t="str">
            <v>Траверса  грузоподъемностью 7т</v>
          </cell>
          <cell r="G2834">
            <v>2020</v>
          </cell>
          <cell r="H2834">
            <v>43982</v>
          </cell>
          <cell r="I2834" t="str">
            <v>Machinery &amp; Equipment BSTP</v>
          </cell>
          <cell r="J2834">
            <v>2429.1062214099729</v>
          </cell>
          <cell r="K2834">
            <v>0</v>
          </cell>
          <cell r="L2834">
            <v>2429.1062214099729</v>
          </cell>
        </row>
        <row r="2835">
          <cell r="E2835">
            <v>11215</v>
          </cell>
          <cell r="F2835" t="str">
            <v>Траверса  грузоподъемностью 7т</v>
          </cell>
          <cell r="G2835">
            <v>2020</v>
          </cell>
          <cell r="H2835">
            <v>43982</v>
          </cell>
          <cell r="I2835" t="str">
            <v>Machinery &amp; Equipment BSTP</v>
          </cell>
          <cell r="J2835">
            <v>2429.1062214099729</v>
          </cell>
          <cell r="K2835">
            <v>0</v>
          </cell>
          <cell r="L2835">
            <v>2429.1062214099729</v>
          </cell>
        </row>
        <row r="2836">
          <cell r="E2836">
            <v>20002</v>
          </cell>
          <cell r="F2836" t="str">
            <v>Траверса (Грузовой балансир)  гр/п 65 т.</v>
          </cell>
          <cell r="G2836">
            <v>2022</v>
          </cell>
          <cell r="H2836">
            <v>44593</v>
          </cell>
          <cell r="I2836" t="str">
            <v>Machinery &amp; Equipment BSTP</v>
          </cell>
          <cell r="J2836">
            <v>33468.564737633635</v>
          </cell>
          <cell r="K2836">
            <v>0</v>
          </cell>
          <cell r="L2836">
            <v>33468.564737633635</v>
          </cell>
        </row>
        <row r="2837">
          <cell r="E2837">
            <v>20003</v>
          </cell>
          <cell r="F2837" t="str">
            <v>Траверса (Грузовой балансир) гр/п 35 т.</v>
          </cell>
          <cell r="G2837">
            <v>2022</v>
          </cell>
          <cell r="H2837">
            <v>44593</v>
          </cell>
          <cell r="I2837" t="str">
            <v>Machinery &amp; Equipment BSTP</v>
          </cell>
          <cell r="J2837">
            <v>11156.184893113834</v>
          </cell>
          <cell r="K2837">
            <v>0</v>
          </cell>
          <cell r="L2837">
            <v>11156.184893113834</v>
          </cell>
        </row>
        <row r="2838">
          <cell r="E2838">
            <v>11523</v>
          </cell>
          <cell r="F2838" t="str">
            <v>Турникет  трипод РМ 5000 (Пост №2)</v>
          </cell>
          <cell r="G2838">
            <v>2021</v>
          </cell>
          <cell r="H2838">
            <v>44561</v>
          </cell>
          <cell r="I2838" t="str">
            <v>Machinery &amp; Equipment BSTP</v>
          </cell>
          <cell r="J2838">
            <v>2733.1801865759235</v>
          </cell>
          <cell r="K2838">
            <v>0</v>
          </cell>
          <cell r="L2838">
            <v>2733.1801865759235</v>
          </cell>
        </row>
        <row r="2839">
          <cell r="E2839">
            <v>11295</v>
          </cell>
          <cell r="F2839" t="str">
            <v>Установка бункерная четырех отсечная</v>
          </cell>
          <cell r="G2839">
            <v>2020</v>
          </cell>
          <cell r="H2839">
            <v>44057</v>
          </cell>
          <cell r="I2839" t="str">
            <v>Machinery &amp; Equipment BSTP</v>
          </cell>
          <cell r="J2839">
            <v>35210.651770197517</v>
          </cell>
          <cell r="K2839">
            <v>0</v>
          </cell>
          <cell r="L2839">
            <v>35210.651770197517</v>
          </cell>
        </row>
        <row r="2840">
          <cell r="E2840">
            <v>11369</v>
          </cell>
          <cell r="F2840" t="str">
            <v>Шуруповорт с акумулятором CROWN 24 V</v>
          </cell>
          <cell r="G2840">
            <v>2021</v>
          </cell>
          <cell r="H2840">
            <v>44267</v>
          </cell>
          <cell r="I2840" t="str">
            <v>Household appliance</v>
          </cell>
          <cell r="J2840">
            <v>136.87</v>
          </cell>
          <cell r="K2840" t="str">
            <v>Списание</v>
          </cell>
          <cell r="L2840">
            <v>0</v>
          </cell>
        </row>
        <row r="2841">
          <cell r="E2841">
            <v>11240</v>
          </cell>
          <cell r="F2841" t="str">
            <v>Электрический гидравлический насос</v>
          </cell>
          <cell r="G2841">
            <v>2020</v>
          </cell>
          <cell r="H2841">
            <v>44000</v>
          </cell>
          <cell r="I2841" t="str">
            <v>Machinery &amp; Equipment BSTP</v>
          </cell>
          <cell r="J2841">
            <v>3844.0738331176881</v>
          </cell>
          <cell r="K2841">
            <v>0</v>
          </cell>
          <cell r="L2841">
            <v>3844.0738331176881</v>
          </cell>
        </row>
        <row r="2842">
          <cell r="E2842">
            <v>20071</v>
          </cell>
          <cell r="F2842" t="str">
            <v>Электро-погрузочний насос Nortek W2200 B-4 30HP</v>
          </cell>
          <cell r="G2842">
            <v>2022</v>
          </cell>
          <cell r="H2842">
            <v>44715</v>
          </cell>
          <cell r="I2842" t="str">
            <v>Machinery &amp; Equipment BSTP</v>
          </cell>
          <cell r="J2842">
            <v>13802.68713072</v>
          </cell>
          <cell r="K2842">
            <v>0</v>
          </cell>
          <cell r="L2842">
            <v>13802.68713072</v>
          </cell>
        </row>
        <row r="2843">
          <cell r="E2843">
            <v>11231</v>
          </cell>
          <cell r="F2843" t="str">
            <v>Электрошпалоподбойка ЭШП-9</v>
          </cell>
          <cell r="G2843">
            <v>2020</v>
          </cell>
          <cell r="H2843">
            <v>43986</v>
          </cell>
          <cell r="I2843" t="str">
            <v>Machinery &amp; Equipment BSTP</v>
          </cell>
          <cell r="J2843">
            <v>1012.4261680824861</v>
          </cell>
          <cell r="K2843">
            <v>0</v>
          </cell>
          <cell r="L2843">
            <v>1012.4261680824861</v>
          </cell>
        </row>
        <row r="2844">
          <cell r="E2844">
            <v>11232</v>
          </cell>
          <cell r="F2844" t="str">
            <v>Электрошпалоподбойка ЭШП-9</v>
          </cell>
          <cell r="G2844">
            <v>2020</v>
          </cell>
          <cell r="H2844">
            <v>43986</v>
          </cell>
          <cell r="I2844" t="str">
            <v>Machinery &amp; Equipment BSTP</v>
          </cell>
          <cell r="J2844">
            <v>1012.4261680824861</v>
          </cell>
          <cell r="K2844">
            <v>0</v>
          </cell>
          <cell r="L2844">
            <v>1012.4261680824861</v>
          </cell>
        </row>
        <row r="2845">
          <cell r="E2845">
            <v>11233</v>
          </cell>
          <cell r="F2845" t="str">
            <v>Электрошпалоподбойка ЭШП-9</v>
          </cell>
          <cell r="G2845">
            <v>2020</v>
          </cell>
          <cell r="H2845">
            <v>43986</v>
          </cell>
          <cell r="I2845" t="str">
            <v>Machinery &amp; Equipment BSTP</v>
          </cell>
          <cell r="J2845">
            <v>1012.4261680824861</v>
          </cell>
          <cell r="K2845">
            <v>0</v>
          </cell>
          <cell r="L2845">
            <v>1012.4261680824861</v>
          </cell>
        </row>
        <row r="2846">
          <cell r="E2846">
            <v>11234</v>
          </cell>
          <cell r="F2846" t="str">
            <v>Электрошпалоподбойка ЭШП-9</v>
          </cell>
          <cell r="G2846">
            <v>2020</v>
          </cell>
          <cell r="H2846">
            <v>43986</v>
          </cell>
          <cell r="I2846" t="str">
            <v>Machinery &amp; Equipment BSTP</v>
          </cell>
          <cell r="J2846">
            <v>1012.4387130141881</v>
          </cell>
          <cell r="K2846">
            <v>0</v>
          </cell>
          <cell r="L2846">
            <v>1012.4387130141881</v>
          </cell>
        </row>
        <row r="2847">
          <cell r="E2847">
            <v>11334</v>
          </cell>
          <cell r="F2847" t="str">
            <v>Oбъектив штатный фикс Nikon AF-SFX</v>
          </cell>
          <cell r="G2847">
            <v>2020</v>
          </cell>
          <cell r="H2847">
            <v>44196</v>
          </cell>
          <cell r="I2847" t="str">
            <v>Office equipment BSTP</v>
          </cell>
          <cell r="J2847">
            <v>995.79</v>
          </cell>
          <cell r="K2847">
            <v>0</v>
          </cell>
          <cell r="L2847">
            <v>995.79</v>
          </cell>
        </row>
        <row r="2848">
          <cell r="E2848">
            <v>11335</v>
          </cell>
          <cell r="F2848" t="str">
            <v>Дрон DJI phantom 4PRO</v>
          </cell>
          <cell r="G2848">
            <v>2020</v>
          </cell>
          <cell r="H2848">
            <v>44196</v>
          </cell>
          <cell r="I2848" t="str">
            <v>Office equipment BSTP</v>
          </cell>
          <cell r="J2848">
            <v>1506.88</v>
          </cell>
          <cell r="K2848">
            <v>0</v>
          </cell>
          <cell r="L2848">
            <v>1506.88</v>
          </cell>
        </row>
        <row r="2849">
          <cell r="E2849">
            <v>11404</v>
          </cell>
          <cell r="F2849" t="str">
            <v>Жесткие диски 65 шт по управлению системой видеонаблюдения ( инсталяцией и програмир)</v>
          </cell>
          <cell r="G2849">
            <v>2021</v>
          </cell>
          <cell r="H2849">
            <v>44294</v>
          </cell>
          <cell r="I2849" t="str">
            <v>Office equipment BSTP</v>
          </cell>
          <cell r="J2849">
            <v>16476.46</v>
          </cell>
          <cell r="K2849" t="str">
            <v>Списание</v>
          </cell>
          <cell r="L2849">
            <v>0</v>
          </cell>
        </row>
        <row r="2850">
          <cell r="E2850">
            <v>11223</v>
          </cell>
          <cell r="F2850" t="str">
            <v>Кондиционер  C&amp;H S12XN7 TPRIMA</v>
          </cell>
          <cell r="G2850">
            <v>2020</v>
          </cell>
          <cell r="H2850">
            <v>43966</v>
          </cell>
          <cell r="I2850" t="str">
            <v>Household appliance</v>
          </cell>
          <cell r="J2850">
            <v>137.46</v>
          </cell>
          <cell r="K2850">
            <v>0</v>
          </cell>
          <cell r="L2850">
            <v>137.46</v>
          </cell>
        </row>
        <row r="2851">
          <cell r="E2851">
            <v>20083</v>
          </cell>
          <cell r="F2851" t="str">
            <v>Кондиционер  MIDEA MSAF-24HRN8- W</v>
          </cell>
          <cell r="G2851">
            <v>2022</v>
          </cell>
          <cell r="H2851">
            <v>44830</v>
          </cell>
          <cell r="I2851" t="str">
            <v>Household appliance</v>
          </cell>
          <cell r="J2851">
            <v>676.02</v>
          </cell>
          <cell r="K2851">
            <v>0</v>
          </cell>
          <cell r="L2851">
            <v>676.02</v>
          </cell>
        </row>
        <row r="2852">
          <cell r="E2852">
            <v>20006</v>
          </cell>
          <cell r="F2852" t="str">
            <v>Кондиционер  MIDEA MSAF12HRN1 W</v>
          </cell>
          <cell r="G2852">
            <v>2022</v>
          </cell>
          <cell r="H2852">
            <v>44609</v>
          </cell>
          <cell r="I2852" t="str">
            <v>Household appliance</v>
          </cell>
          <cell r="J2852">
            <v>264.23</v>
          </cell>
          <cell r="K2852">
            <v>0</v>
          </cell>
          <cell r="L2852">
            <v>264.23</v>
          </cell>
        </row>
        <row r="2853">
          <cell r="E2853">
            <v>11524</v>
          </cell>
          <cell r="F2853" t="str">
            <v>Кондиционер  MIDEA MSAF24HRN1</v>
          </cell>
          <cell r="G2853">
            <v>2021</v>
          </cell>
          <cell r="H2853">
            <v>44561</v>
          </cell>
          <cell r="I2853" t="str">
            <v>Household appliance</v>
          </cell>
          <cell r="J2853">
            <v>510.65</v>
          </cell>
          <cell r="K2853">
            <v>0</v>
          </cell>
          <cell r="L2853">
            <v>510.65</v>
          </cell>
        </row>
        <row r="2854">
          <cell r="E2854">
            <v>11525</v>
          </cell>
          <cell r="F2854" t="str">
            <v>Кондиционер  MIDEA MSAF24HRN1</v>
          </cell>
          <cell r="G2854">
            <v>2021</v>
          </cell>
          <cell r="H2854">
            <v>44561</v>
          </cell>
          <cell r="I2854" t="str">
            <v>Household appliance</v>
          </cell>
          <cell r="J2854">
            <v>510.64</v>
          </cell>
          <cell r="K2854">
            <v>0</v>
          </cell>
          <cell r="L2854">
            <v>510.64</v>
          </cell>
        </row>
        <row r="2855">
          <cell r="E2855">
            <v>20005</v>
          </cell>
          <cell r="F2855" t="str">
            <v>Кондиционер  MIDEA MSAF24HRN1 W</v>
          </cell>
          <cell r="G2855">
            <v>2022</v>
          </cell>
          <cell r="H2855">
            <v>44592</v>
          </cell>
          <cell r="I2855" t="str">
            <v>Household appliance</v>
          </cell>
          <cell r="J2855">
            <v>575.25</v>
          </cell>
          <cell r="K2855">
            <v>0</v>
          </cell>
          <cell r="L2855">
            <v>575.25</v>
          </cell>
        </row>
        <row r="2856">
          <cell r="E2856">
            <v>11277</v>
          </cell>
          <cell r="F2856" t="str">
            <v>Кондиционер  OB-09 ON/OFF R410 - MELLING</v>
          </cell>
          <cell r="G2856">
            <v>2020</v>
          </cell>
          <cell r="H2856">
            <v>44011</v>
          </cell>
          <cell r="I2856" t="str">
            <v>Household appliance</v>
          </cell>
          <cell r="J2856">
            <v>103.21</v>
          </cell>
          <cell r="K2856">
            <v>0</v>
          </cell>
          <cell r="L2856">
            <v>103.21</v>
          </cell>
        </row>
        <row r="2857">
          <cell r="E2857">
            <v>11276</v>
          </cell>
          <cell r="F2857" t="str">
            <v>Кондиционер  OB-12 ON/OFF R410-MELLING</v>
          </cell>
          <cell r="G2857">
            <v>2020</v>
          </cell>
          <cell r="H2857">
            <v>44012</v>
          </cell>
          <cell r="I2857" t="str">
            <v>Household appliance</v>
          </cell>
          <cell r="J2857">
            <v>136.85</v>
          </cell>
          <cell r="K2857">
            <v>0</v>
          </cell>
          <cell r="L2857">
            <v>136.85</v>
          </cell>
        </row>
        <row r="2858">
          <cell r="E2858">
            <v>11286</v>
          </cell>
          <cell r="F2858" t="str">
            <v>Кондиционер  OB-12 ON/OFR410 - MELING</v>
          </cell>
          <cell r="G2858">
            <v>2020</v>
          </cell>
          <cell r="H2858">
            <v>44029</v>
          </cell>
          <cell r="I2858" t="str">
            <v>Household appliance</v>
          </cell>
          <cell r="J2858">
            <v>157.27000000000001</v>
          </cell>
          <cell r="K2858" t="str">
            <v>Списание</v>
          </cell>
          <cell r="L2858">
            <v>0</v>
          </cell>
        </row>
        <row r="2859">
          <cell r="E2859">
            <v>11186</v>
          </cell>
          <cell r="F2859" t="str">
            <v>Кондиционер  С&amp;H S 12 XN7 T PRIMA</v>
          </cell>
          <cell r="G2859">
            <v>2020</v>
          </cell>
          <cell r="H2859">
            <v>43864</v>
          </cell>
          <cell r="I2859" t="str">
            <v>Household appliance</v>
          </cell>
          <cell r="J2859">
            <v>124.16</v>
          </cell>
          <cell r="K2859">
            <v>0</v>
          </cell>
          <cell r="L2859">
            <v>124.16</v>
          </cell>
        </row>
        <row r="2860">
          <cell r="E2860">
            <v>11235</v>
          </cell>
          <cell r="F2860" t="str">
            <v>Кондиционер  С&amp;H S 12 XN7 TPRIMA</v>
          </cell>
          <cell r="G2860">
            <v>2020</v>
          </cell>
          <cell r="H2860">
            <v>44012</v>
          </cell>
          <cell r="I2860" t="str">
            <v>Household appliance</v>
          </cell>
          <cell r="J2860">
            <v>141.88999999999999</v>
          </cell>
          <cell r="K2860">
            <v>0</v>
          </cell>
          <cell r="L2860">
            <v>141.88999999999999</v>
          </cell>
        </row>
        <row r="2861">
          <cell r="E2861">
            <v>11236</v>
          </cell>
          <cell r="F2861" t="str">
            <v>Кондиционер  С&amp;H S 12 XN7 TPRIMA</v>
          </cell>
          <cell r="G2861">
            <v>2020</v>
          </cell>
          <cell r="H2861">
            <v>44012</v>
          </cell>
          <cell r="I2861" t="str">
            <v>Household appliance</v>
          </cell>
          <cell r="J2861">
            <v>141.88999999999999</v>
          </cell>
          <cell r="K2861">
            <v>0</v>
          </cell>
          <cell r="L2861">
            <v>141.88999999999999</v>
          </cell>
        </row>
        <row r="2862">
          <cell r="E2862">
            <v>11141</v>
          </cell>
          <cell r="F2862" t="str">
            <v>Кондиционер  С&amp;H S 24XN7 T PRIMA</v>
          </cell>
          <cell r="G2862">
            <v>2020</v>
          </cell>
          <cell r="H2862">
            <v>43871</v>
          </cell>
          <cell r="I2862" t="str">
            <v>Household appliance</v>
          </cell>
          <cell r="J2862">
            <v>249.71</v>
          </cell>
          <cell r="K2862">
            <v>0</v>
          </cell>
          <cell r="L2862">
            <v>249.71</v>
          </cell>
        </row>
        <row r="2863">
          <cell r="E2863">
            <v>11280</v>
          </cell>
          <cell r="F2863" t="str">
            <v>Кондиционер  С&amp;H S09 XN7 ( PRIMA plus 09 )</v>
          </cell>
          <cell r="G2863">
            <v>2020</v>
          </cell>
          <cell r="H2863">
            <v>44035</v>
          </cell>
          <cell r="I2863" t="str">
            <v>Household appliance</v>
          </cell>
          <cell r="J2863">
            <v>293.47000000000003</v>
          </cell>
          <cell r="K2863">
            <v>0</v>
          </cell>
          <cell r="L2863">
            <v>293.47000000000003</v>
          </cell>
        </row>
        <row r="2864">
          <cell r="E2864">
            <v>11281</v>
          </cell>
          <cell r="F2864" t="str">
            <v>Кондиционер  С&amp;H S09 XN7 ( PRIMA plus 09 )</v>
          </cell>
          <cell r="G2864">
            <v>2020</v>
          </cell>
          <cell r="H2864">
            <v>44035</v>
          </cell>
          <cell r="I2864" t="str">
            <v>Household appliance</v>
          </cell>
          <cell r="J2864">
            <v>293.47000000000003</v>
          </cell>
          <cell r="K2864">
            <v>0</v>
          </cell>
          <cell r="L2864">
            <v>293.47000000000003</v>
          </cell>
        </row>
        <row r="2865">
          <cell r="E2865">
            <v>11282</v>
          </cell>
          <cell r="F2865" t="str">
            <v>Кондиционер  С&amp;H S09 XN7 ( PRIMA plus 09 )</v>
          </cell>
          <cell r="G2865">
            <v>2020</v>
          </cell>
          <cell r="H2865">
            <v>44035</v>
          </cell>
          <cell r="I2865" t="str">
            <v>Household appliance</v>
          </cell>
          <cell r="J2865">
            <v>293.47000000000003</v>
          </cell>
          <cell r="K2865">
            <v>0</v>
          </cell>
          <cell r="L2865">
            <v>293.47000000000003</v>
          </cell>
        </row>
        <row r="2866">
          <cell r="E2866">
            <v>11283</v>
          </cell>
          <cell r="F2866" t="str">
            <v>Кондиционер  С&amp;H S09 XN7 ( PRIMA plus 09 )</v>
          </cell>
          <cell r="G2866">
            <v>2020</v>
          </cell>
          <cell r="H2866">
            <v>44035</v>
          </cell>
          <cell r="I2866" t="str">
            <v>Household appliance</v>
          </cell>
          <cell r="J2866">
            <v>293.47000000000003</v>
          </cell>
          <cell r="K2866">
            <v>0</v>
          </cell>
          <cell r="L2866">
            <v>293.47000000000003</v>
          </cell>
        </row>
        <row r="2867">
          <cell r="E2867">
            <v>11284</v>
          </cell>
          <cell r="F2867" t="str">
            <v>Кондиционер  С&amp;H S18 XN7 ( PRIMA plus 12 )</v>
          </cell>
          <cell r="G2867">
            <v>2020</v>
          </cell>
          <cell r="H2867">
            <v>44035</v>
          </cell>
          <cell r="I2867" t="str">
            <v>Household appliance</v>
          </cell>
          <cell r="J2867">
            <v>559.79999999999995</v>
          </cell>
          <cell r="K2867">
            <v>0</v>
          </cell>
          <cell r="L2867">
            <v>559.79999999999995</v>
          </cell>
        </row>
        <row r="2868">
          <cell r="E2868">
            <v>11285</v>
          </cell>
          <cell r="F2868" t="str">
            <v>Кондиционер  С&amp;H S18 XN7 ( PRIMA plus 12 )</v>
          </cell>
          <cell r="G2868">
            <v>2020</v>
          </cell>
          <cell r="H2868">
            <v>44035</v>
          </cell>
          <cell r="I2868" t="str">
            <v>Household appliance</v>
          </cell>
          <cell r="J2868">
            <v>559.79999999999995</v>
          </cell>
          <cell r="K2868">
            <v>0</v>
          </cell>
          <cell r="L2868">
            <v>559.79999999999995</v>
          </cell>
        </row>
        <row r="2869">
          <cell r="E2869">
            <v>11336</v>
          </cell>
          <cell r="F2869" t="str">
            <v>Кондиционер ARO9TQHQAURNER/ARO9TQHQAURXER</v>
          </cell>
          <cell r="G2869">
            <v>2020</v>
          </cell>
          <cell r="H2869">
            <v>44196</v>
          </cell>
          <cell r="I2869" t="str">
            <v>Household appliance</v>
          </cell>
          <cell r="J2869">
            <v>208.07</v>
          </cell>
          <cell r="K2869">
            <v>0</v>
          </cell>
          <cell r="L2869">
            <v>208.07</v>
          </cell>
        </row>
        <row r="2870">
          <cell r="E2870">
            <v>11337</v>
          </cell>
          <cell r="F2870" t="str">
            <v>Кондиционер ARO9TQHQAURNER/ARO9TQHQAURXER</v>
          </cell>
          <cell r="G2870">
            <v>2020</v>
          </cell>
          <cell r="H2870">
            <v>44196</v>
          </cell>
          <cell r="I2870" t="str">
            <v>Household appliance</v>
          </cell>
          <cell r="J2870">
            <v>208.07</v>
          </cell>
          <cell r="K2870" t="str">
            <v>Списание</v>
          </cell>
          <cell r="L2870">
            <v>0</v>
          </cell>
        </row>
        <row r="2871">
          <cell r="E2871">
            <v>11338</v>
          </cell>
          <cell r="F2871" t="str">
            <v>Кондиционер ARO9TQHQAURNER/ARO9TQHQAURXER</v>
          </cell>
          <cell r="G2871">
            <v>2020</v>
          </cell>
          <cell r="H2871">
            <v>44196</v>
          </cell>
          <cell r="I2871" t="str">
            <v>Household appliance</v>
          </cell>
          <cell r="J2871">
            <v>208.07</v>
          </cell>
          <cell r="K2871" t="str">
            <v>Списание</v>
          </cell>
          <cell r="L2871">
            <v>0</v>
          </cell>
        </row>
        <row r="2872">
          <cell r="E2872">
            <v>11339</v>
          </cell>
          <cell r="F2872" t="str">
            <v>Кондиционер ARO9TQHQAURNER/ARO9TQHQAURXER</v>
          </cell>
          <cell r="G2872">
            <v>2020</v>
          </cell>
          <cell r="H2872">
            <v>44196</v>
          </cell>
          <cell r="I2872" t="str">
            <v>Household appliance</v>
          </cell>
          <cell r="J2872">
            <v>208.06</v>
          </cell>
          <cell r="K2872" t="str">
            <v>Списание</v>
          </cell>
          <cell r="L2872">
            <v>0</v>
          </cell>
        </row>
        <row r="2873">
          <cell r="E2873">
            <v>11340</v>
          </cell>
          <cell r="F2873" t="str">
            <v>Кондиционер ARO9TQHQAURNER/ARO9TQHQAURXER</v>
          </cell>
          <cell r="G2873">
            <v>2020</v>
          </cell>
          <cell r="H2873">
            <v>44196</v>
          </cell>
          <cell r="I2873" t="str">
            <v>Household appliance</v>
          </cell>
          <cell r="J2873">
            <v>266.74</v>
          </cell>
          <cell r="K2873" t="str">
            <v>Списание</v>
          </cell>
          <cell r="L2873">
            <v>0</v>
          </cell>
        </row>
        <row r="2874">
          <cell r="E2874">
            <v>11341</v>
          </cell>
          <cell r="F2874" t="str">
            <v>Кондиционер ARO9TQHQAURNER/ARO9TQHQAURXER</v>
          </cell>
          <cell r="G2874">
            <v>2020</v>
          </cell>
          <cell r="H2874">
            <v>44196</v>
          </cell>
          <cell r="I2874" t="str">
            <v>Household appliance</v>
          </cell>
          <cell r="J2874">
            <v>266.74</v>
          </cell>
          <cell r="K2874" t="str">
            <v>Списание</v>
          </cell>
          <cell r="L2874">
            <v>0</v>
          </cell>
        </row>
        <row r="2875">
          <cell r="E2875">
            <v>11342</v>
          </cell>
          <cell r="F2875" t="str">
            <v>Кондиционер ARO9TQHQAURNER/ARO9TQHQAURXER</v>
          </cell>
          <cell r="G2875">
            <v>2020</v>
          </cell>
          <cell r="H2875">
            <v>44196</v>
          </cell>
          <cell r="I2875" t="str">
            <v>Household appliance</v>
          </cell>
          <cell r="J2875">
            <v>266.74</v>
          </cell>
          <cell r="K2875" t="str">
            <v>Списание</v>
          </cell>
          <cell r="L2875">
            <v>0</v>
          </cell>
        </row>
        <row r="2876">
          <cell r="E2876">
            <v>11343</v>
          </cell>
          <cell r="F2876" t="str">
            <v>Кондиционер ARO9TQHQAURNER/ARO9TQHQAURXER</v>
          </cell>
          <cell r="G2876">
            <v>2020</v>
          </cell>
          <cell r="H2876">
            <v>44196</v>
          </cell>
          <cell r="I2876" t="str">
            <v>Household appliance</v>
          </cell>
          <cell r="J2876">
            <v>266.74</v>
          </cell>
          <cell r="K2876" t="str">
            <v>Списание</v>
          </cell>
          <cell r="L2876">
            <v>0</v>
          </cell>
        </row>
        <row r="2877">
          <cell r="E2877">
            <v>11347</v>
          </cell>
          <cell r="F2877" t="str">
            <v>Кондиционер ARO9TQHQAURNER/ARO9TQHQAURXER</v>
          </cell>
          <cell r="G2877">
            <v>2020</v>
          </cell>
          <cell r="H2877">
            <v>44196</v>
          </cell>
          <cell r="I2877" t="str">
            <v>Household appliance</v>
          </cell>
          <cell r="J2877">
            <v>344.37</v>
          </cell>
          <cell r="K2877" t="str">
            <v>Списание</v>
          </cell>
          <cell r="L2877">
            <v>0</v>
          </cell>
        </row>
        <row r="2878">
          <cell r="E2878">
            <v>11348</v>
          </cell>
          <cell r="F2878" t="str">
            <v>Кондиционер ARO9TQHQAURNER/ARO9TQHQAURXER</v>
          </cell>
          <cell r="G2878">
            <v>2020</v>
          </cell>
          <cell r="H2878">
            <v>44196</v>
          </cell>
          <cell r="I2878" t="str">
            <v>Household appliance</v>
          </cell>
          <cell r="J2878">
            <v>344.37</v>
          </cell>
          <cell r="K2878" t="str">
            <v>Списание</v>
          </cell>
          <cell r="L2878">
            <v>0</v>
          </cell>
        </row>
        <row r="2879">
          <cell r="E2879">
            <v>11349</v>
          </cell>
          <cell r="F2879" t="str">
            <v>Кондиционер ARO9TQHQAURNER/ARO9TQHQAURXER</v>
          </cell>
          <cell r="G2879">
            <v>2020</v>
          </cell>
          <cell r="H2879">
            <v>44196</v>
          </cell>
          <cell r="I2879" t="str">
            <v>Household appliance</v>
          </cell>
          <cell r="J2879">
            <v>344.37</v>
          </cell>
          <cell r="K2879" t="str">
            <v>Списание</v>
          </cell>
          <cell r="L2879">
            <v>0</v>
          </cell>
        </row>
        <row r="2880">
          <cell r="E2880">
            <v>11350</v>
          </cell>
          <cell r="F2880" t="str">
            <v>Кондиционер ARO9TQHQAURNER/ARO9TQHQAURXER</v>
          </cell>
          <cell r="G2880">
            <v>2020</v>
          </cell>
          <cell r="H2880">
            <v>44196</v>
          </cell>
          <cell r="I2880" t="str">
            <v>Household appliance</v>
          </cell>
          <cell r="J2880">
            <v>344.37</v>
          </cell>
          <cell r="K2880" t="str">
            <v>Списание</v>
          </cell>
          <cell r="L2880">
            <v>0</v>
          </cell>
        </row>
        <row r="2881">
          <cell r="E2881">
            <v>11351</v>
          </cell>
          <cell r="F2881" t="str">
            <v>Кондиционер ARO9TQHQAURNER/ARO9TQHQAURXER</v>
          </cell>
          <cell r="G2881">
            <v>2020</v>
          </cell>
          <cell r="H2881">
            <v>44196</v>
          </cell>
          <cell r="I2881" t="str">
            <v>Household appliance</v>
          </cell>
          <cell r="J2881">
            <v>344.37</v>
          </cell>
          <cell r="K2881" t="str">
            <v>Списание</v>
          </cell>
          <cell r="L2881">
            <v>0</v>
          </cell>
        </row>
        <row r="2882">
          <cell r="E2882">
            <v>11352</v>
          </cell>
          <cell r="F2882" t="str">
            <v>Кондиционер ARO9TQHQAURNER/ARO9TQHQAURXER</v>
          </cell>
          <cell r="G2882">
            <v>2020</v>
          </cell>
          <cell r="H2882">
            <v>44196</v>
          </cell>
          <cell r="I2882" t="str">
            <v>Household appliance</v>
          </cell>
          <cell r="J2882">
            <v>344.36</v>
          </cell>
          <cell r="K2882" t="str">
            <v>Списание</v>
          </cell>
          <cell r="L2882">
            <v>0</v>
          </cell>
        </row>
        <row r="2883">
          <cell r="E2883">
            <v>11384</v>
          </cell>
          <cell r="F2883" t="str">
            <v>Кондиционер MIDEA MA18N8DO</v>
          </cell>
          <cell r="G2883">
            <v>2021</v>
          </cell>
          <cell r="H2883">
            <v>44305</v>
          </cell>
          <cell r="I2883" t="str">
            <v>Household appliance</v>
          </cell>
          <cell r="J2883">
            <v>449.84</v>
          </cell>
          <cell r="K2883">
            <v>0</v>
          </cell>
          <cell r="L2883">
            <v>449.84</v>
          </cell>
        </row>
        <row r="2884">
          <cell r="E2884">
            <v>11387</v>
          </cell>
          <cell r="F2884" t="str">
            <v>Кондиционер MIDEA MA24N8DO</v>
          </cell>
          <cell r="G2884">
            <v>2021</v>
          </cell>
          <cell r="H2884">
            <v>44305</v>
          </cell>
          <cell r="I2884" t="str">
            <v>Household appliance</v>
          </cell>
          <cell r="J2884">
            <v>569.11</v>
          </cell>
          <cell r="K2884">
            <v>0</v>
          </cell>
          <cell r="L2884">
            <v>569.11</v>
          </cell>
        </row>
        <row r="2885">
          <cell r="E2885">
            <v>11385</v>
          </cell>
          <cell r="F2885" t="str">
            <v>Кондиционер MIDEA MSMA12HRN1</v>
          </cell>
          <cell r="G2885">
            <v>2021</v>
          </cell>
          <cell r="H2885">
            <v>44305</v>
          </cell>
          <cell r="I2885" t="str">
            <v>Household appliance</v>
          </cell>
          <cell r="J2885">
            <v>230.14</v>
          </cell>
          <cell r="K2885">
            <v>0</v>
          </cell>
          <cell r="L2885">
            <v>230.14</v>
          </cell>
        </row>
        <row r="2886">
          <cell r="E2886">
            <v>11386</v>
          </cell>
          <cell r="F2886" t="str">
            <v>Кондиционер MIDEA MSMA12HRN1</v>
          </cell>
          <cell r="G2886">
            <v>2021</v>
          </cell>
          <cell r="H2886">
            <v>44305</v>
          </cell>
          <cell r="I2886" t="str">
            <v>Household appliance</v>
          </cell>
          <cell r="J2886">
            <v>230.14</v>
          </cell>
          <cell r="K2886">
            <v>0</v>
          </cell>
          <cell r="L2886">
            <v>230.14</v>
          </cell>
        </row>
        <row r="2887">
          <cell r="E2887">
            <v>11288</v>
          </cell>
          <cell r="F2887" t="str">
            <v>Кондиционер OB-12 ON/OF R410- MELING</v>
          </cell>
          <cell r="G2887">
            <v>2020</v>
          </cell>
          <cell r="H2887">
            <v>44043</v>
          </cell>
          <cell r="I2887" t="str">
            <v>Household appliance</v>
          </cell>
          <cell r="J2887">
            <v>144.85</v>
          </cell>
          <cell r="K2887">
            <v>0</v>
          </cell>
          <cell r="L2887">
            <v>144.85</v>
          </cell>
        </row>
        <row r="2888">
          <cell r="E2888">
            <v>11296</v>
          </cell>
          <cell r="F2888" t="str">
            <v>Кондиционер OB-12 ON/OF R410- MELING</v>
          </cell>
          <cell r="G2888">
            <v>2020</v>
          </cell>
          <cell r="H2888">
            <v>44075</v>
          </cell>
          <cell r="I2888" t="str">
            <v>Household appliance</v>
          </cell>
          <cell r="J2888">
            <v>153.85</v>
          </cell>
          <cell r="K2888">
            <v>0</v>
          </cell>
          <cell r="L2888">
            <v>153.85</v>
          </cell>
        </row>
        <row r="2889">
          <cell r="E2889">
            <v>11095</v>
          </cell>
          <cell r="F2889" t="str">
            <v>Кондиционер WAGNER - W09CH410</v>
          </cell>
          <cell r="G2889">
            <v>2019</v>
          </cell>
          <cell r="H2889">
            <v>43797</v>
          </cell>
          <cell r="I2889" t="str">
            <v>Household appliance</v>
          </cell>
          <cell r="J2889">
            <v>124.42</v>
          </cell>
          <cell r="K2889">
            <v>0</v>
          </cell>
          <cell r="L2889">
            <v>124.42</v>
          </cell>
        </row>
        <row r="2890">
          <cell r="E2890">
            <v>11416</v>
          </cell>
          <cell r="F2890" t="str">
            <v>кондиционера Haier - HSU -12HTM103/R3</v>
          </cell>
          <cell r="G2890">
            <v>2021</v>
          </cell>
          <cell r="H2890">
            <v>44477</v>
          </cell>
          <cell r="I2890" t="str">
            <v>Household appliance</v>
          </cell>
          <cell r="J2890">
            <v>310.87</v>
          </cell>
          <cell r="K2890">
            <v>0</v>
          </cell>
          <cell r="L2890">
            <v>310.87</v>
          </cell>
        </row>
        <row r="2891">
          <cell r="E2891">
            <v>11427</v>
          </cell>
          <cell r="F2891" t="str">
            <v>кондиционера MIDEA MSAB30HRNI</v>
          </cell>
          <cell r="G2891">
            <v>2021</v>
          </cell>
          <cell r="H2891">
            <v>44497</v>
          </cell>
          <cell r="I2891" t="str">
            <v>Household appliance</v>
          </cell>
          <cell r="J2891">
            <v>700.65</v>
          </cell>
          <cell r="K2891">
            <v>0</v>
          </cell>
          <cell r="L2891">
            <v>700.65</v>
          </cell>
        </row>
        <row r="2892">
          <cell r="E2892">
            <v>11420</v>
          </cell>
          <cell r="F2892" t="str">
            <v>кондиционера MIDEA MSAF09HRNIW  ( Ганс СТ09)</v>
          </cell>
          <cell r="G2892">
            <v>2021</v>
          </cell>
          <cell r="H2892">
            <v>44481</v>
          </cell>
          <cell r="I2892" t="str">
            <v>Household appliance</v>
          </cell>
          <cell r="J2892">
            <v>222.36</v>
          </cell>
          <cell r="K2892">
            <v>0</v>
          </cell>
          <cell r="L2892">
            <v>222.36</v>
          </cell>
        </row>
        <row r="2893">
          <cell r="E2893">
            <v>11424</v>
          </cell>
          <cell r="F2893" t="str">
            <v>кондиционера MIDEA MSAF09HRNIW ( Абус СТ05)</v>
          </cell>
          <cell r="G2893">
            <v>2021</v>
          </cell>
          <cell r="H2893">
            <v>44481</v>
          </cell>
          <cell r="I2893" t="str">
            <v>Household appliance</v>
          </cell>
          <cell r="J2893">
            <v>222.36</v>
          </cell>
          <cell r="K2893">
            <v>0</v>
          </cell>
          <cell r="L2893">
            <v>222.36</v>
          </cell>
        </row>
        <row r="2894">
          <cell r="E2894">
            <v>11422</v>
          </cell>
          <cell r="F2894" t="str">
            <v>кондиционера MIDEA MSAF09HRNIW ( Ганц СТ12)</v>
          </cell>
          <cell r="G2894">
            <v>2021</v>
          </cell>
          <cell r="H2894">
            <v>44481</v>
          </cell>
          <cell r="I2894" t="str">
            <v>Household appliance</v>
          </cell>
          <cell r="J2894">
            <v>222.36</v>
          </cell>
          <cell r="K2894">
            <v>0</v>
          </cell>
          <cell r="L2894">
            <v>222.36</v>
          </cell>
        </row>
        <row r="2895">
          <cell r="E2895">
            <v>11423</v>
          </cell>
          <cell r="F2895" t="str">
            <v>кондиционера MIDEA MSAF09HRNIW (Альбатрос СТ07)</v>
          </cell>
          <cell r="G2895">
            <v>2021</v>
          </cell>
          <cell r="H2895">
            <v>44481</v>
          </cell>
          <cell r="I2895" t="str">
            <v>Household appliance</v>
          </cell>
          <cell r="J2895">
            <v>222.36</v>
          </cell>
          <cell r="K2895">
            <v>0</v>
          </cell>
          <cell r="L2895">
            <v>222.36</v>
          </cell>
        </row>
        <row r="2896">
          <cell r="E2896">
            <v>11419</v>
          </cell>
          <cell r="F2896" t="str">
            <v>кондиционера MIDEA MSAF09HRNIW (Ганц СТ01)</v>
          </cell>
          <cell r="G2896">
            <v>2021</v>
          </cell>
          <cell r="H2896">
            <v>44481</v>
          </cell>
          <cell r="I2896" t="str">
            <v>Household appliance</v>
          </cell>
          <cell r="J2896">
            <v>222.36</v>
          </cell>
          <cell r="K2896">
            <v>0</v>
          </cell>
          <cell r="L2896">
            <v>222.36</v>
          </cell>
        </row>
        <row r="2897">
          <cell r="E2897">
            <v>11421</v>
          </cell>
          <cell r="F2897" t="str">
            <v>кондиционера MIDEA MSAF09HRNIW (Ганц СТ11)</v>
          </cell>
          <cell r="G2897">
            <v>2021</v>
          </cell>
          <cell r="H2897">
            <v>44481</v>
          </cell>
          <cell r="I2897" t="str">
            <v>Household appliance</v>
          </cell>
          <cell r="J2897">
            <v>222.36</v>
          </cell>
          <cell r="K2897">
            <v>0</v>
          </cell>
          <cell r="L2897">
            <v>222.36</v>
          </cell>
        </row>
        <row r="2898">
          <cell r="E2898">
            <v>11425</v>
          </cell>
          <cell r="F2898" t="str">
            <v>кондиционера MIDEA MSMA12HRNI</v>
          </cell>
          <cell r="G2898">
            <v>2021</v>
          </cell>
          <cell r="H2898">
            <v>44494</v>
          </cell>
          <cell r="I2898" t="str">
            <v>Household appliance</v>
          </cell>
          <cell r="J2898">
            <v>267.81</v>
          </cell>
          <cell r="K2898">
            <v>0</v>
          </cell>
          <cell r="L2898">
            <v>267.81</v>
          </cell>
        </row>
        <row r="2899">
          <cell r="E2899">
            <v>11418</v>
          </cell>
          <cell r="F2899" t="str">
            <v>кондиционера MIDEA MSMA224HRN1</v>
          </cell>
          <cell r="G2899">
            <v>2021</v>
          </cell>
          <cell r="H2899">
            <v>44480</v>
          </cell>
          <cell r="I2899" t="str">
            <v>Household appliance</v>
          </cell>
          <cell r="J2899">
            <v>502.16</v>
          </cell>
          <cell r="K2899">
            <v>0</v>
          </cell>
          <cell r="L2899">
            <v>502.16</v>
          </cell>
        </row>
        <row r="2900">
          <cell r="E2900">
            <v>11426</v>
          </cell>
          <cell r="F2900" t="str">
            <v>кондиционера MIDEA MSMA22HRNI</v>
          </cell>
          <cell r="G2900">
            <v>2021</v>
          </cell>
          <cell r="H2900">
            <v>44494</v>
          </cell>
          <cell r="I2900" t="str">
            <v>Household appliance</v>
          </cell>
          <cell r="J2900">
            <v>502.16</v>
          </cell>
          <cell r="K2900">
            <v>0</v>
          </cell>
          <cell r="L2900">
            <v>502.16</v>
          </cell>
        </row>
        <row r="2901">
          <cell r="E2901">
            <v>11140</v>
          </cell>
          <cell r="F2901" t="str">
            <v>Микроволновая печь</v>
          </cell>
          <cell r="G2901">
            <v>2020</v>
          </cell>
          <cell r="H2901">
            <v>43840</v>
          </cell>
          <cell r="I2901" t="str">
            <v>Household appliance</v>
          </cell>
          <cell r="J2901">
            <v>73.89</v>
          </cell>
          <cell r="K2901">
            <v>0</v>
          </cell>
          <cell r="L2901">
            <v>73.89</v>
          </cell>
        </row>
        <row r="2902">
          <cell r="E2902">
            <v>11405</v>
          </cell>
          <cell r="F2902" t="str">
            <v>Мобильный телефон Нокиа 110</v>
          </cell>
          <cell r="G2902">
            <v>2021</v>
          </cell>
          <cell r="H2902">
            <v>44343</v>
          </cell>
          <cell r="I2902" t="str">
            <v>Office equipment BSTP</v>
          </cell>
          <cell r="J2902">
            <v>20.37</v>
          </cell>
          <cell r="K2902">
            <v>0</v>
          </cell>
          <cell r="L2902">
            <v>20.37</v>
          </cell>
        </row>
        <row r="2903">
          <cell r="E2903">
            <v>11344</v>
          </cell>
          <cell r="F2903" t="str">
            <v>Обогреватель воды PRO R100</v>
          </cell>
          <cell r="G2903">
            <v>2020</v>
          </cell>
          <cell r="H2903">
            <v>44196</v>
          </cell>
          <cell r="I2903" t="str">
            <v>Household appliance</v>
          </cell>
          <cell r="J2903">
            <v>102.2</v>
          </cell>
          <cell r="K2903">
            <v>0</v>
          </cell>
          <cell r="L2903">
            <v>102.2</v>
          </cell>
        </row>
        <row r="2904">
          <cell r="E2904">
            <v>11345</v>
          </cell>
          <cell r="F2904" t="str">
            <v>Обогреватель воды PRO R100</v>
          </cell>
          <cell r="G2904">
            <v>2020</v>
          </cell>
          <cell r="H2904">
            <v>44196</v>
          </cell>
          <cell r="I2904" t="str">
            <v>Household appliance</v>
          </cell>
          <cell r="J2904">
            <v>102.2</v>
          </cell>
          <cell r="K2904">
            <v>0</v>
          </cell>
          <cell r="L2904">
            <v>102.2</v>
          </cell>
        </row>
        <row r="2905">
          <cell r="E2905">
            <v>11346</v>
          </cell>
          <cell r="F2905" t="str">
            <v>Обогреватель воды PRO R100</v>
          </cell>
          <cell r="G2905">
            <v>2020</v>
          </cell>
          <cell r="H2905">
            <v>44196</v>
          </cell>
          <cell r="I2905" t="str">
            <v>Household appliance</v>
          </cell>
          <cell r="J2905">
            <v>102.2</v>
          </cell>
          <cell r="K2905">
            <v>0</v>
          </cell>
          <cell r="L2905">
            <v>102.2</v>
          </cell>
        </row>
        <row r="2906">
          <cell r="E2906">
            <v>11332</v>
          </cell>
          <cell r="F2906" t="str">
            <v>Объектив универсал Nikon AF -SDX</v>
          </cell>
          <cell r="G2906">
            <v>2020</v>
          </cell>
          <cell r="H2906">
            <v>44196</v>
          </cell>
          <cell r="I2906" t="str">
            <v>Office equipment BSTP</v>
          </cell>
          <cell r="J2906">
            <v>857.58</v>
          </cell>
          <cell r="K2906">
            <v>0</v>
          </cell>
          <cell r="L2906">
            <v>857.58</v>
          </cell>
        </row>
        <row r="2907">
          <cell r="E2907">
            <v>11380</v>
          </cell>
          <cell r="F2907" t="str">
            <v>Пила для резки мясо</v>
          </cell>
          <cell r="G2907">
            <v>2021</v>
          </cell>
          <cell r="H2907">
            <v>44288</v>
          </cell>
          <cell r="I2907" t="str">
            <v>Household appliance</v>
          </cell>
          <cell r="J2907">
            <v>962.48</v>
          </cell>
          <cell r="K2907">
            <v>0</v>
          </cell>
          <cell r="L2907">
            <v>962.48</v>
          </cell>
        </row>
        <row r="2908">
          <cell r="E2908">
            <v>11430</v>
          </cell>
          <cell r="F2908" t="str">
            <v>Принтер Canon MEPi - SENSYS MF237w</v>
          </cell>
          <cell r="G2908">
            <v>2021</v>
          </cell>
          <cell r="H2908">
            <v>44529</v>
          </cell>
          <cell r="I2908" t="str">
            <v>Office equipment BSTP</v>
          </cell>
          <cell r="J2908">
            <v>274.62</v>
          </cell>
          <cell r="K2908">
            <v>0</v>
          </cell>
          <cell r="L2908">
            <v>274.62</v>
          </cell>
        </row>
        <row r="2909">
          <cell r="E2909">
            <v>11436</v>
          </cell>
          <cell r="F2909" t="str">
            <v>Принтер Epson  A4  L1110</v>
          </cell>
          <cell r="G2909">
            <v>2021</v>
          </cell>
          <cell r="H2909">
            <v>44530</v>
          </cell>
          <cell r="I2909" t="str">
            <v>Office equipment BSTP</v>
          </cell>
          <cell r="J2909">
            <v>351.45</v>
          </cell>
          <cell r="K2909">
            <v>0</v>
          </cell>
          <cell r="L2909">
            <v>351.45</v>
          </cell>
        </row>
        <row r="2910">
          <cell r="E2910">
            <v>11431</v>
          </cell>
          <cell r="F2910" t="str">
            <v>Принтер Epson L1300</v>
          </cell>
          <cell r="G2910">
            <v>2021</v>
          </cell>
          <cell r="H2910">
            <v>44529</v>
          </cell>
          <cell r="I2910" t="str">
            <v>Office equipment BSTP</v>
          </cell>
          <cell r="J2910">
            <v>912.48</v>
          </cell>
          <cell r="K2910">
            <v>0</v>
          </cell>
          <cell r="L2910">
            <v>912.48</v>
          </cell>
        </row>
        <row r="2911">
          <cell r="E2911">
            <v>11432</v>
          </cell>
          <cell r="F2911" t="str">
            <v>Принтер Epson L1300</v>
          </cell>
          <cell r="G2911">
            <v>2021</v>
          </cell>
          <cell r="H2911">
            <v>44529</v>
          </cell>
          <cell r="I2911" t="str">
            <v>Office equipment BSTP</v>
          </cell>
          <cell r="J2911">
            <v>912.48</v>
          </cell>
          <cell r="K2911">
            <v>0</v>
          </cell>
          <cell r="L2911">
            <v>912.48</v>
          </cell>
        </row>
        <row r="2912">
          <cell r="E2912">
            <v>11433</v>
          </cell>
          <cell r="F2912" t="str">
            <v>Принтер для пластических карточек  ( пропусков)</v>
          </cell>
          <cell r="G2912">
            <v>2021</v>
          </cell>
          <cell r="H2912">
            <v>44529</v>
          </cell>
          <cell r="I2912" t="str">
            <v>Office equipment BSTP</v>
          </cell>
          <cell r="J2912">
            <v>1780.04</v>
          </cell>
          <cell r="K2912">
            <v>0</v>
          </cell>
          <cell r="L2912">
            <v>1780.04</v>
          </cell>
        </row>
        <row r="2913">
          <cell r="E2913">
            <v>20034</v>
          </cell>
          <cell r="F2913" t="str">
            <v>Сервер система видео наблюдения NAV24072B (до 72 каналов_ жёские диски HDD 8 TB 8 шт.)</v>
          </cell>
          <cell r="G2913">
            <v>2022</v>
          </cell>
          <cell r="H2913">
            <v>44644</v>
          </cell>
          <cell r="I2913" t="str">
            <v>Office equipment BSTP</v>
          </cell>
          <cell r="J2913">
            <v>17523.39</v>
          </cell>
          <cell r="K2913" t="str">
            <v>Списание</v>
          </cell>
          <cell r="L2913">
            <v>0</v>
          </cell>
        </row>
        <row r="2914">
          <cell r="E2914">
            <v>11437</v>
          </cell>
          <cell r="F2914" t="str">
            <v>Сетевое хранилище Synology RS1221RP+16TB HDD (Backup server)</v>
          </cell>
          <cell r="G2914">
            <v>2021</v>
          </cell>
          <cell r="H2914">
            <v>44529</v>
          </cell>
          <cell r="I2914" t="str">
            <v>Office equipment BSTP</v>
          </cell>
          <cell r="J2914">
            <v>5638.39</v>
          </cell>
          <cell r="K2914">
            <v>0</v>
          </cell>
          <cell r="L2914">
            <v>5638.39</v>
          </cell>
        </row>
        <row r="2915">
          <cell r="E2915">
            <v>20010</v>
          </cell>
          <cell r="F2915" t="str">
            <v>Система пожарной сигнализации (Адм.зд.;Мат.техн. склад;Столярний цех)</v>
          </cell>
          <cell r="G2915">
            <v>2022</v>
          </cell>
          <cell r="H2915">
            <v>44593</v>
          </cell>
          <cell r="I2915" t="str">
            <v>Office equipment BSTP</v>
          </cell>
          <cell r="J2915">
            <v>28979.0129873406</v>
          </cell>
          <cell r="K2915">
            <v>0</v>
          </cell>
          <cell r="L2915">
            <v>28979.0129873406</v>
          </cell>
        </row>
        <row r="2916">
          <cell r="E2916">
            <v>11279</v>
          </cell>
          <cell r="F2916" t="str">
            <v>Стиральная машина</v>
          </cell>
          <cell r="G2916">
            <v>2020</v>
          </cell>
          <cell r="H2916">
            <v>44011</v>
          </cell>
          <cell r="I2916" t="str">
            <v>Household appliance</v>
          </cell>
          <cell r="J2916">
            <v>146.69999999999999</v>
          </cell>
          <cell r="K2916">
            <v>0</v>
          </cell>
          <cell r="L2916">
            <v>146.69999999999999</v>
          </cell>
        </row>
        <row r="2917">
          <cell r="E2917">
            <v>11314</v>
          </cell>
          <cell r="F2917" t="str">
            <v>Телевизор  32AH90G ARTEL</v>
          </cell>
          <cell r="G2917">
            <v>2020</v>
          </cell>
          <cell r="H2917">
            <v>44165</v>
          </cell>
          <cell r="I2917" t="str">
            <v>Office equipment BSTP</v>
          </cell>
          <cell r="J2917">
            <v>70.81</v>
          </cell>
          <cell r="K2917">
            <v>0</v>
          </cell>
          <cell r="L2917">
            <v>70.81</v>
          </cell>
        </row>
        <row r="2918">
          <cell r="E2918">
            <v>11208</v>
          </cell>
          <cell r="F2918" t="str">
            <v>Телевизор BLAUPNKT 24/60 24WB8665 LED TV</v>
          </cell>
          <cell r="G2918">
            <v>2020</v>
          </cell>
          <cell r="H2918">
            <v>43906</v>
          </cell>
          <cell r="I2918" t="str">
            <v>Office equipment BSTP</v>
          </cell>
          <cell r="J2918">
            <v>43.95</v>
          </cell>
          <cell r="K2918">
            <v>0</v>
          </cell>
          <cell r="L2918">
            <v>43.95</v>
          </cell>
        </row>
        <row r="2919">
          <cell r="E2919">
            <v>11209</v>
          </cell>
          <cell r="F2919" t="str">
            <v>Телевизор BLAUPNKT 24/60 24WB8665 LED TV</v>
          </cell>
          <cell r="G2919">
            <v>2020</v>
          </cell>
          <cell r="H2919">
            <v>43906</v>
          </cell>
          <cell r="I2919" t="str">
            <v>Office equipment BSTP</v>
          </cell>
          <cell r="J2919">
            <v>43.96</v>
          </cell>
          <cell r="K2919">
            <v>0</v>
          </cell>
          <cell r="L2919">
            <v>43.96</v>
          </cell>
        </row>
        <row r="2920">
          <cell r="E2920">
            <v>11324</v>
          </cell>
          <cell r="F2920" t="str">
            <v>Телевизор GRAETZ - LD-43NI Android</v>
          </cell>
          <cell r="G2920">
            <v>2020</v>
          </cell>
          <cell r="H2920">
            <v>44196</v>
          </cell>
          <cell r="I2920" t="str">
            <v>Office equipment BSTP</v>
          </cell>
          <cell r="J2920">
            <v>132.49</v>
          </cell>
          <cell r="K2920">
            <v>0</v>
          </cell>
          <cell r="L2920">
            <v>132.49</v>
          </cell>
        </row>
        <row r="2921">
          <cell r="E2921">
            <v>11325</v>
          </cell>
          <cell r="F2921" t="str">
            <v>Телевизор GRAETZ - LD-43NI Android</v>
          </cell>
          <cell r="G2921">
            <v>2020</v>
          </cell>
          <cell r="H2921">
            <v>44196</v>
          </cell>
          <cell r="I2921" t="str">
            <v>Office equipment BSTP</v>
          </cell>
          <cell r="J2921">
            <v>132.49</v>
          </cell>
          <cell r="K2921">
            <v>0</v>
          </cell>
          <cell r="L2921">
            <v>132.49</v>
          </cell>
        </row>
        <row r="2922">
          <cell r="E2922">
            <v>11382</v>
          </cell>
          <cell r="F2922" t="str">
            <v>Телевизор Led -BBS-39BS7000</v>
          </cell>
          <cell r="G2922">
            <v>2021</v>
          </cell>
          <cell r="H2922">
            <v>44305</v>
          </cell>
          <cell r="I2922" t="str">
            <v>Office equipment BSTP</v>
          </cell>
          <cell r="J2922">
            <v>148.38</v>
          </cell>
          <cell r="K2922" t="str">
            <v>Списание</v>
          </cell>
          <cell r="L2922">
            <v>0</v>
          </cell>
        </row>
        <row r="2923">
          <cell r="E2923">
            <v>11402</v>
          </cell>
          <cell r="F2923" t="str">
            <v>Телевизор LED SKYWORTH-43E20A</v>
          </cell>
          <cell r="G2923">
            <v>2021</v>
          </cell>
          <cell r="H2923">
            <v>44314</v>
          </cell>
          <cell r="I2923" t="str">
            <v>Office equipment BSTP</v>
          </cell>
          <cell r="J2923">
            <v>229.97</v>
          </cell>
          <cell r="K2923">
            <v>0</v>
          </cell>
          <cell r="L2923">
            <v>229.97</v>
          </cell>
        </row>
        <row r="2924">
          <cell r="E2924">
            <v>11377</v>
          </cell>
          <cell r="F2924" t="str">
            <v>Телевизор LED-BBS-32BS7000</v>
          </cell>
          <cell r="G2924">
            <v>2021</v>
          </cell>
          <cell r="H2924">
            <v>44287</v>
          </cell>
          <cell r="I2924" t="str">
            <v>Office equipment BSTP</v>
          </cell>
          <cell r="J2924">
            <v>98.16</v>
          </cell>
          <cell r="K2924">
            <v>0</v>
          </cell>
          <cell r="L2924">
            <v>98.16</v>
          </cell>
        </row>
        <row r="2925">
          <cell r="E2925">
            <v>11378</v>
          </cell>
          <cell r="F2925" t="str">
            <v>Телевизор LED-BBS-32BS7000</v>
          </cell>
          <cell r="G2925">
            <v>2021</v>
          </cell>
          <cell r="H2925">
            <v>44287</v>
          </cell>
          <cell r="I2925" t="str">
            <v>Office equipment BSTP</v>
          </cell>
          <cell r="J2925">
            <v>98.15</v>
          </cell>
          <cell r="K2925">
            <v>0</v>
          </cell>
          <cell r="L2925">
            <v>98.15</v>
          </cell>
        </row>
        <row r="2926">
          <cell r="E2926">
            <v>11379</v>
          </cell>
          <cell r="F2926" t="str">
            <v>Телевизор LED-BBS-32BS7000</v>
          </cell>
          <cell r="G2926">
            <v>2021</v>
          </cell>
          <cell r="H2926">
            <v>44287</v>
          </cell>
          <cell r="I2926" t="str">
            <v>Office equipment BSTP</v>
          </cell>
          <cell r="J2926">
            <v>98.15</v>
          </cell>
          <cell r="K2926">
            <v>0</v>
          </cell>
          <cell r="L2926">
            <v>98.15</v>
          </cell>
        </row>
        <row r="2927">
          <cell r="E2927">
            <v>11216</v>
          </cell>
          <cell r="F2927" t="str">
            <v>Телевизор NIKAI -NTV4016LED/T2</v>
          </cell>
          <cell r="G2927">
            <v>2020</v>
          </cell>
          <cell r="H2927">
            <v>43982</v>
          </cell>
          <cell r="I2927" t="str">
            <v>Office equipment BSTP</v>
          </cell>
          <cell r="J2927">
            <v>84.83</v>
          </cell>
          <cell r="K2927">
            <v>0</v>
          </cell>
          <cell r="L2927">
            <v>84.83</v>
          </cell>
        </row>
        <row r="2928">
          <cell r="E2928">
            <v>11354</v>
          </cell>
          <cell r="F2928" t="str">
            <v>Телевизор SAMSUNG - UE43TU7170UXRU</v>
          </cell>
          <cell r="G2928">
            <v>2021</v>
          </cell>
          <cell r="H2928">
            <v>44227</v>
          </cell>
          <cell r="I2928" t="str">
            <v>Office equipment BSTP</v>
          </cell>
          <cell r="J2928">
            <v>334.2</v>
          </cell>
          <cell r="K2928">
            <v>0</v>
          </cell>
          <cell r="L2928">
            <v>334.2</v>
          </cell>
        </row>
        <row r="2929">
          <cell r="E2929">
            <v>11278</v>
          </cell>
          <cell r="F2929" t="str">
            <v>Телевизор Sky Tech24 DLED HD STV24H4310</v>
          </cell>
          <cell r="G2929">
            <v>2020</v>
          </cell>
          <cell r="H2929">
            <v>44011</v>
          </cell>
          <cell r="I2929" t="str">
            <v>Office equipment BSTP</v>
          </cell>
          <cell r="J2929">
            <v>47.69</v>
          </cell>
          <cell r="K2929">
            <v>0</v>
          </cell>
          <cell r="L2929">
            <v>47.69</v>
          </cell>
        </row>
        <row r="2930">
          <cell r="E2930">
            <v>20007</v>
          </cell>
          <cell r="F2930" t="str">
            <v>Телевизор TCL 32S60A/RT41XS-RU</v>
          </cell>
          <cell r="G2930">
            <v>2022</v>
          </cell>
          <cell r="H2930">
            <v>44609</v>
          </cell>
          <cell r="I2930" t="str">
            <v>Office equipment BSTP</v>
          </cell>
          <cell r="J2930">
            <v>305.67</v>
          </cell>
          <cell r="K2930">
            <v>0</v>
          </cell>
          <cell r="L2930">
            <v>305.67</v>
          </cell>
        </row>
        <row r="2931">
          <cell r="E2931">
            <v>11415</v>
          </cell>
          <cell r="F2931" t="str">
            <v>Телевизор TCL 40S6500RT41KSRU</v>
          </cell>
          <cell r="G2931">
            <v>2021</v>
          </cell>
          <cell r="H2931">
            <v>44477</v>
          </cell>
          <cell r="I2931" t="str">
            <v>Office equipment BSTP</v>
          </cell>
          <cell r="J2931">
            <v>239.15</v>
          </cell>
          <cell r="K2931">
            <v>0</v>
          </cell>
          <cell r="L2931">
            <v>239.15</v>
          </cell>
        </row>
        <row r="2932">
          <cell r="E2932">
            <v>11330</v>
          </cell>
          <cell r="F2932" t="str">
            <v>Титан  Kodsan 300 LT</v>
          </cell>
          <cell r="G2932">
            <v>2020</v>
          </cell>
          <cell r="H2932">
            <v>44196</v>
          </cell>
          <cell r="I2932" t="str">
            <v>Household appliance</v>
          </cell>
          <cell r="J2932">
            <v>567.95000000000005</v>
          </cell>
          <cell r="K2932">
            <v>0</v>
          </cell>
          <cell r="L2932">
            <v>567.95000000000005</v>
          </cell>
        </row>
        <row r="2933">
          <cell r="E2933">
            <v>11434</v>
          </cell>
          <cell r="F2933" t="str">
            <v>Турникет AVAX SG500Speed Gate Turnnstile</v>
          </cell>
          <cell r="G2933">
            <v>2021</v>
          </cell>
          <cell r="H2933">
            <v>44530</v>
          </cell>
          <cell r="I2933" t="str">
            <v>Office equipment BSTP</v>
          </cell>
          <cell r="J2933">
            <v>3672.4602382194475</v>
          </cell>
          <cell r="K2933">
            <v>0</v>
          </cell>
          <cell r="L2933">
            <v>3672.4602382194475</v>
          </cell>
        </row>
        <row r="2934">
          <cell r="E2934">
            <v>11049</v>
          </cell>
          <cell r="F2934" t="str">
            <v>Фото аппарат Digital Camera /Sony Cyber shot /DSC-w830</v>
          </cell>
          <cell r="G2934">
            <v>2019</v>
          </cell>
          <cell r="H2934">
            <v>43699</v>
          </cell>
          <cell r="I2934" t="str">
            <v>Office equipment BSTP</v>
          </cell>
          <cell r="J2934">
            <v>53.55</v>
          </cell>
          <cell r="K2934">
            <v>0</v>
          </cell>
          <cell r="L2934">
            <v>53.55</v>
          </cell>
        </row>
        <row r="2935">
          <cell r="E2935">
            <v>11048</v>
          </cell>
          <cell r="F2935" t="str">
            <v>Фото аппарат Digital Camera/ Sony Cyber shot /DSC-w830</v>
          </cell>
          <cell r="G2935">
            <v>2019</v>
          </cell>
          <cell r="H2935">
            <v>43699</v>
          </cell>
          <cell r="I2935" t="str">
            <v>Office equipment BSTP</v>
          </cell>
          <cell r="J2935">
            <v>53.55</v>
          </cell>
          <cell r="K2935">
            <v>0</v>
          </cell>
          <cell r="L2935">
            <v>53.55</v>
          </cell>
        </row>
        <row r="2936">
          <cell r="E2936">
            <v>11313</v>
          </cell>
          <cell r="F2936" t="str">
            <v>Фото аппарат GoPro HERO8 black</v>
          </cell>
          <cell r="G2936">
            <v>2020</v>
          </cell>
          <cell r="H2936">
            <v>44160</v>
          </cell>
          <cell r="I2936" t="str">
            <v>Office equipment BSTP</v>
          </cell>
          <cell r="J2936">
            <v>855.24</v>
          </cell>
          <cell r="K2936">
            <v>0</v>
          </cell>
          <cell r="L2936">
            <v>855.24</v>
          </cell>
        </row>
        <row r="2937">
          <cell r="E2937">
            <v>11381</v>
          </cell>
          <cell r="F2937" t="str">
            <v>Фотоаппарат SONY Cyber-shot W830B</v>
          </cell>
          <cell r="G2937">
            <v>2021</v>
          </cell>
          <cell r="H2937">
            <v>44293</v>
          </cell>
          <cell r="I2937" t="str">
            <v>Office equipment BSTP</v>
          </cell>
          <cell r="J2937">
            <v>146.44</v>
          </cell>
          <cell r="K2937">
            <v>0</v>
          </cell>
          <cell r="L2937">
            <v>146.44</v>
          </cell>
        </row>
        <row r="2938">
          <cell r="E2938">
            <v>11301</v>
          </cell>
          <cell r="F2938" t="str">
            <v>Холодильник GLX-FHD11OGLXI GEOLUX</v>
          </cell>
          <cell r="G2938">
            <v>2020</v>
          </cell>
          <cell r="H2938">
            <v>44134</v>
          </cell>
          <cell r="I2938" t="str">
            <v>Household appliance</v>
          </cell>
          <cell r="J2938">
            <v>68</v>
          </cell>
          <cell r="K2938">
            <v>0</v>
          </cell>
          <cell r="L2938">
            <v>68</v>
          </cell>
        </row>
        <row r="2939">
          <cell r="E2939">
            <v>11289</v>
          </cell>
          <cell r="F2939" t="str">
            <v>Холодильник MIDIA HS-87LN</v>
          </cell>
          <cell r="G2939">
            <v>2020</v>
          </cell>
          <cell r="H2939">
            <v>44018</v>
          </cell>
          <cell r="I2939" t="str">
            <v>Household appliance</v>
          </cell>
          <cell r="J2939">
            <v>47.77</v>
          </cell>
          <cell r="K2939">
            <v>0</v>
          </cell>
          <cell r="L2939">
            <v>47.77</v>
          </cell>
        </row>
        <row r="2940">
          <cell r="E2940">
            <v>11297</v>
          </cell>
          <cell r="F2940" t="str">
            <v>Холодильник бытовой Midia HD-400RWEN(S)</v>
          </cell>
          <cell r="G2940">
            <v>2020</v>
          </cell>
          <cell r="H2940">
            <v>44075</v>
          </cell>
          <cell r="I2940" t="str">
            <v>Household appliance</v>
          </cell>
          <cell r="J2940">
            <v>205.59</v>
          </cell>
          <cell r="K2940">
            <v>0</v>
          </cell>
          <cell r="L2940">
            <v>205.59</v>
          </cell>
        </row>
        <row r="2941">
          <cell r="E2941">
            <v>20008</v>
          </cell>
          <cell r="F2941" t="str">
            <v>Холодильник- морозильник MIDEA MDRC280FZG01</v>
          </cell>
          <cell r="G2941">
            <v>2022</v>
          </cell>
          <cell r="H2941">
            <v>44609</v>
          </cell>
          <cell r="I2941" t="str">
            <v>Household appliance</v>
          </cell>
          <cell r="J2941">
            <v>230.56</v>
          </cell>
          <cell r="K2941">
            <v>0</v>
          </cell>
          <cell r="L2941">
            <v>230.56</v>
          </cell>
        </row>
        <row r="2942">
          <cell r="E2942">
            <v>11333</v>
          </cell>
          <cell r="F2942" t="str">
            <v>Широкоугольный объектив Nikon AFPDX</v>
          </cell>
          <cell r="G2942">
            <v>2020</v>
          </cell>
          <cell r="H2942">
            <v>44196</v>
          </cell>
          <cell r="I2942" t="str">
            <v>Office equipment BSTP</v>
          </cell>
          <cell r="J2942">
            <v>530.04999999999995</v>
          </cell>
          <cell r="K2942">
            <v>0</v>
          </cell>
          <cell r="L2942">
            <v>530.04999999999995</v>
          </cell>
        </row>
        <row r="2943">
          <cell r="E2943">
            <v>11109</v>
          </cell>
          <cell r="F2943" t="str">
            <v>Надувная лодка GLADIATOR-B370AL</v>
          </cell>
          <cell r="G2943">
            <v>2019</v>
          </cell>
          <cell r="H2943">
            <v>43830</v>
          </cell>
          <cell r="I2943" t="str">
            <v>Ships  BSTP</v>
          </cell>
          <cell r="J2943">
            <v>4703.4011847560605</v>
          </cell>
          <cell r="K2943">
            <v>0</v>
          </cell>
          <cell r="L2943">
            <v>4703.4011847560605</v>
          </cell>
        </row>
        <row r="2944">
          <cell r="E2944">
            <v>11302</v>
          </cell>
          <cell r="F2944" t="str">
            <v>Несамоходная баржа KEDA     ( SEMEY)</v>
          </cell>
          <cell r="G2944">
            <v>2020</v>
          </cell>
          <cell r="H2944">
            <v>44136</v>
          </cell>
          <cell r="I2944" t="str">
            <v>Ships  BSTP</v>
          </cell>
          <cell r="J2944">
            <v>410146.16001002636</v>
          </cell>
          <cell r="K2944">
            <v>0</v>
          </cell>
          <cell r="L2944">
            <v>410146.16001002636</v>
          </cell>
        </row>
        <row r="2946">
          <cell r="E2946" t="str">
            <v>7673_1</v>
          </cell>
          <cell r="F2946" t="str">
            <v>Буксир ТАМАРА-1</v>
          </cell>
          <cell r="G2946">
            <v>2013</v>
          </cell>
          <cell r="H2946" t="str">
            <v>21.05.2013</v>
          </cell>
          <cell r="I2946" t="str">
            <v>Ships  BSTP</v>
          </cell>
          <cell r="J2946">
            <v>3066309</v>
          </cell>
          <cell r="K2946">
            <v>0</v>
          </cell>
          <cell r="L2946">
            <v>3066309</v>
          </cell>
        </row>
        <row r="2947">
          <cell r="E2947" t="str">
            <v>7673_2</v>
          </cell>
          <cell r="F2947" t="str">
            <v>Буксир ТАМАРА-2</v>
          </cell>
          <cell r="G2947">
            <v>2013</v>
          </cell>
          <cell r="H2947" t="str">
            <v>21.05.2013</v>
          </cell>
          <cell r="I2947" t="str">
            <v>Ships  BSTP</v>
          </cell>
          <cell r="J2947">
            <v>3066309</v>
          </cell>
          <cell r="K2947">
            <v>0</v>
          </cell>
          <cell r="L2947">
            <v>3066309</v>
          </cell>
        </row>
        <row r="2948">
          <cell r="E2948">
            <v>2830</v>
          </cell>
          <cell r="F2948" t="str">
            <v>Катер водолазный "Медеа" /Вемекс, Украина/</v>
          </cell>
          <cell r="G2948">
            <v>1991</v>
          </cell>
          <cell r="H2948" t="str">
            <v>17.11.1991</v>
          </cell>
          <cell r="I2948" t="str">
            <v>Ships  BSTP</v>
          </cell>
          <cell r="J2948">
            <v>61512</v>
          </cell>
          <cell r="K2948">
            <v>0</v>
          </cell>
          <cell r="L2948">
            <v>61512</v>
          </cell>
        </row>
        <row r="2949">
          <cell r="E2949">
            <v>21609</v>
          </cell>
          <cell r="F2949" t="str">
            <v>Портальный электрический полноповоротный кран «RPS-640-40»</v>
          </cell>
          <cell r="G2949">
            <v>2024</v>
          </cell>
          <cell r="H2949" t="str">
            <v>15.10.2024</v>
          </cell>
          <cell r="I2949" t="str">
            <v>Cranes &amp; power equipment BSTP</v>
          </cell>
          <cell r="L2949">
            <v>3482960</v>
          </cell>
        </row>
        <row r="2950">
          <cell r="F2950" t="str">
            <v xml:space="preserve">Генератор (марка Genpower, модель GNT 2500  (мощностью 2500) с переключателем  (дизельная электростанция) </v>
          </cell>
          <cell r="G2950">
            <v>2025</v>
          </cell>
          <cell r="I2950" t="str">
            <v>Machinery &amp; Equipment BSTP</v>
          </cell>
          <cell r="K2950" t="str">
            <v>НОВОЕ</v>
          </cell>
          <cell r="L2950">
            <v>369000</v>
          </cell>
        </row>
        <row r="2951">
          <cell r="F2951" t="str">
            <v>Закуп нефтемусоросборщика</v>
          </cell>
          <cell r="G2951">
            <v>2025</v>
          </cell>
          <cell r="I2951" t="str">
            <v>Ships  BSTP</v>
          </cell>
          <cell r="K2951" t="str">
            <v>НОВОЕ</v>
          </cell>
        </row>
        <row r="2952">
          <cell r="F2952" t="str">
            <v>Погрузчик WA200 2,2куб.м</v>
          </cell>
          <cell r="G2952">
            <v>2025</v>
          </cell>
          <cell r="I2952" t="str">
            <v>Cranes &amp; power equipment BSTP</v>
          </cell>
          <cell r="K2952" t="str">
            <v>НОВОЕ</v>
          </cell>
        </row>
        <row r="2953">
          <cell r="J2953">
            <v>84365903.523682371</v>
          </cell>
          <cell r="K2953" t="str">
            <v>НОВОЕ</v>
          </cell>
          <cell r="L2953">
            <v>91388201.840873048</v>
          </cell>
        </row>
        <row r="2954">
          <cell r="K2954">
            <v>0</v>
          </cell>
          <cell r="L2954">
            <v>76588490.519043922</v>
          </cell>
        </row>
        <row r="2955">
          <cell r="K2955">
            <v>0</v>
          </cell>
          <cell r="L2955">
            <v>14474502.396052292</v>
          </cell>
        </row>
        <row r="2956">
          <cell r="J2956">
            <v>-6697089.3914138433</v>
          </cell>
          <cell r="K2956">
            <v>0</v>
          </cell>
          <cell r="L2956">
            <v>325208.92577683367</v>
          </cell>
        </row>
        <row r="2957">
          <cell r="K2957">
            <v>0</v>
          </cell>
        </row>
        <row r="2959">
          <cell r="K2959">
            <v>0</v>
          </cell>
        </row>
        <row r="2960">
          <cell r="K2960">
            <v>0</v>
          </cell>
        </row>
        <row r="2961">
          <cell r="K2961">
            <v>0</v>
          </cell>
        </row>
        <row r="2962">
          <cell r="K2962">
            <v>0</v>
          </cell>
        </row>
        <row r="2963">
          <cell r="K2963">
            <v>0</v>
          </cell>
        </row>
        <row r="2964">
          <cell r="K2964">
            <v>0</v>
          </cell>
        </row>
        <row r="2965">
          <cell r="K2965">
            <v>0</v>
          </cell>
        </row>
        <row r="2966">
          <cell r="K2966">
            <v>0</v>
          </cell>
        </row>
        <row r="2967">
          <cell r="K2967">
            <v>0</v>
          </cell>
        </row>
        <row r="2968">
          <cell r="K2968">
            <v>0</v>
          </cell>
        </row>
        <row r="2969">
          <cell r="K2969">
            <v>0</v>
          </cell>
        </row>
        <row r="2970">
          <cell r="K2970">
            <v>0</v>
          </cell>
        </row>
        <row r="2971">
          <cell r="K2971">
            <v>0</v>
          </cell>
        </row>
        <row r="2972">
          <cell r="K2972">
            <v>0</v>
          </cell>
        </row>
        <row r="2973">
          <cell r="K2973">
            <v>0</v>
          </cell>
        </row>
        <row r="2974">
          <cell r="K2974">
            <v>0</v>
          </cell>
        </row>
        <row r="2975">
          <cell r="K2975">
            <v>0</v>
          </cell>
        </row>
        <row r="2976">
          <cell r="K2976">
            <v>0</v>
          </cell>
        </row>
        <row r="2977">
          <cell r="K2977">
            <v>0</v>
          </cell>
        </row>
        <row r="2978">
          <cell r="K2978">
            <v>0</v>
          </cell>
        </row>
        <row r="2979">
          <cell r="K2979">
            <v>0</v>
          </cell>
        </row>
        <row r="2980">
          <cell r="K2980">
            <v>0</v>
          </cell>
        </row>
        <row r="2981">
          <cell r="K2981">
            <v>0</v>
          </cell>
        </row>
        <row r="2982">
          <cell r="K2982">
            <v>0</v>
          </cell>
        </row>
        <row r="2983">
          <cell r="K2983">
            <v>0</v>
          </cell>
        </row>
        <row r="2984">
          <cell r="K2984">
            <v>0</v>
          </cell>
        </row>
        <row r="2985">
          <cell r="K2985">
            <v>0</v>
          </cell>
        </row>
        <row r="2986">
          <cell r="K2986">
            <v>0</v>
          </cell>
        </row>
        <row r="2987">
          <cell r="K2987">
            <v>0</v>
          </cell>
        </row>
        <row r="2988">
          <cell r="K2988">
            <v>0</v>
          </cell>
        </row>
        <row r="2989">
          <cell r="K2989">
            <v>0</v>
          </cell>
        </row>
        <row r="2990">
          <cell r="K2990">
            <v>0</v>
          </cell>
        </row>
        <row r="2991">
          <cell r="K2991">
            <v>0</v>
          </cell>
        </row>
        <row r="2992">
          <cell r="K2992">
            <v>0</v>
          </cell>
        </row>
        <row r="2993">
          <cell r="K2993">
            <v>0</v>
          </cell>
        </row>
        <row r="2994">
          <cell r="K2994">
            <v>0</v>
          </cell>
        </row>
        <row r="2995">
          <cell r="K2995">
            <v>0</v>
          </cell>
        </row>
        <row r="2996">
          <cell r="K2996">
            <v>0</v>
          </cell>
        </row>
        <row r="2997">
          <cell r="K2997">
            <v>0</v>
          </cell>
        </row>
        <row r="2998">
          <cell r="K2998">
            <v>0</v>
          </cell>
        </row>
        <row r="2999">
          <cell r="K2999">
            <v>0</v>
          </cell>
        </row>
        <row r="3000">
          <cell r="K3000">
            <v>0</v>
          </cell>
        </row>
        <row r="3001">
          <cell r="K3001">
            <v>0</v>
          </cell>
        </row>
        <row r="3002">
          <cell r="K3002">
            <v>0</v>
          </cell>
        </row>
        <row r="3003">
          <cell r="K3003">
            <v>0</v>
          </cell>
        </row>
        <row r="3004">
          <cell r="K3004">
            <v>0</v>
          </cell>
        </row>
        <row r="3005">
          <cell r="K3005">
            <v>0</v>
          </cell>
        </row>
        <row r="3006">
          <cell r="K3006">
            <v>0</v>
          </cell>
        </row>
        <row r="3007">
          <cell r="K3007">
            <v>0</v>
          </cell>
        </row>
        <row r="3008">
          <cell r="K3008">
            <v>0</v>
          </cell>
        </row>
        <row r="3009">
          <cell r="K3009">
            <v>0</v>
          </cell>
        </row>
        <row r="3010">
          <cell r="K3010">
            <v>0</v>
          </cell>
        </row>
        <row r="3011">
          <cell r="K3011">
            <v>0</v>
          </cell>
        </row>
        <row r="3012">
          <cell r="K3012">
            <v>0</v>
          </cell>
        </row>
        <row r="3013">
          <cell r="K3013">
            <v>0</v>
          </cell>
        </row>
        <row r="3014">
          <cell r="K3014">
            <v>0</v>
          </cell>
        </row>
        <row r="3015">
          <cell r="K3015">
            <v>0</v>
          </cell>
        </row>
        <row r="3016">
          <cell r="K3016">
            <v>0</v>
          </cell>
        </row>
        <row r="3017">
          <cell r="K3017">
            <v>0</v>
          </cell>
        </row>
        <row r="3018">
          <cell r="K3018">
            <v>0</v>
          </cell>
        </row>
        <row r="3019">
          <cell r="K3019">
            <v>0</v>
          </cell>
        </row>
        <row r="3020">
          <cell r="K3020">
            <v>0</v>
          </cell>
        </row>
        <row r="3021">
          <cell r="K3021">
            <v>0</v>
          </cell>
        </row>
        <row r="3022">
          <cell r="K3022">
            <v>0</v>
          </cell>
        </row>
        <row r="3023">
          <cell r="K3023">
            <v>0</v>
          </cell>
        </row>
        <row r="3024">
          <cell r="K3024">
            <v>0</v>
          </cell>
        </row>
        <row r="3025">
          <cell r="K3025">
            <v>0</v>
          </cell>
        </row>
        <row r="3026">
          <cell r="K3026">
            <v>0</v>
          </cell>
        </row>
        <row r="3027">
          <cell r="K3027">
            <v>0</v>
          </cell>
        </row>
        <row r="3028">
          <cell r="K3028">
            <v>0</v>
          </cell>
        </row>
        <row r="3029">
          <cell r="K3029">
            <v>0</v>
          </cell>
        </row>
        <row r="3030">
          <cell r="K3030">
            <v>0</v>
          </cell>
        </row>
        <row r="3031">
          <cell r="K3031">
            <v>0</v>
          </cell>
        </row>
        <row r="3032">
          <cell r="K3032">
            <v>0</v>
          </cell>
        </row>
        <row r="3033">
          <cell r="K3033">
            <v>0</v>
          </cell>
        </row>
        <row r="3034">
          <cell r="K3034">
            <v>0</v>
          </cell>
        </row>
        <row r="3035">
          <cell r="K3035">
            <v>0</v>
          </cell>
        </row>
        <row r="3036">
          <cell r="K3036">
            <v>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71"/>
  <sheetViews>
    <sheetView view="pageBreakPreview" topLeftCell="B1" zoomScale="110" zoomScaleNormal="100" zoomScaleSheetLayoutView="110" workbookViewId="0">
      <selection activeCell="D33" sqref="D33"/>
    </sheetView>
  </sheetViews>
  <sheetFormatPr defaultRowHeight="19.5" customHeight="1" outlineLevelRow="1" x14ac:dyDescent="0.25"/>
  <cols>
    <col min="1" max="1" width="7.42578125" style="57" hidden="1" customWidth="1"/>
    <col min="2" max="2" width="35.85546875" style="60" customWidth="1"/>
    <col min="3" max="3" width="35.140625" style="60" customWidth="1"/>
    <col min="4" max="4" width="14.42578125" style="59" customWidth="1"/>
    <col min="5" max="5" width="22.140625" style="57" customWidth="1"/>
    <col min="6" max="6" width="10.140625" style="58" hidden="1" customWidth="1"/>
    <col min="7" max="7" width="10.28515625" style="57" bestFit="1" customWidth="1"/>
    <col min="8" max="10" width="9.140625" style="57"/>
    <col min="11" max="11" width="9.140625" style="57" customWidth="1"/>
    <col min="12" max="12" width="12.7109375" style="57" customWidth="1"/>
    <col min="13" max="16384" width="9.140625" style="57"/>
  </cols>
  <sheetData>
    <row r="1" spans="1:6" ht="24" customHeight="1" x14ac:dyDescent="0.25">
      <c r="B1" s="109" t="s">
        <v>284</v>
      </c>
      <c r="C1" s="110" t="s">
        <v>283</v>
      </c>
      <c r="D1" s="95" t="s">
        <v>282</v>
      </c>
      <c r="E1" s="95" t="s">
        <v>281</v>
      </c>
    </row>
    <row r="2" spans="1:6" ht="19.5" customHeight="1" x14ac:dyDescent="0.25">
      <c r="B2" s="109"/>
      <c r="C2" s="110"/>
      <c r="D2" s="94" t="s">
        <v>280</v>
      </c>
      <c r="E2" s="94" t="s">
        <v>279</v>
      </c>
    </row>
    <row r="3" spans="1:6" ht="24" customHeight="1" x14ac:dyDescent="0.25">
      <c r="B3" s="69" t="s">
        <v>278</v>
      </c>
      <c r="C3" s="93" t="s">
        <v>277</v>
      </c>
      <c r="D3" s="67" t="s">
        <v>106</v>
      </c>
      <c r="E3" s="66">
        <v>38279495.07793998</v>
      </c>
    </row>
    <row r="4" spans="1:6" ht="15.75" customHeight="1" outlineLevel="1" x14ac:dyDescent="0.25">
      <c r="A4" s="75">
        <v>354</v>
      </c>
      <c r="B4" s="74" t="s">
        <v>276</v>
      </c>
      <c r="C4" s="73" t="s">
        <v>275</v>
      </c>
      <c r="D4" s="72">
        <v>33604</v>
      </c>
      <c r="E4" s="79" t="s">
        <v>274</v>
      </c>
      <c r="F4" s="70">
        <f>VLOOKUP(A4,'[1]BSP insur. Final'!E:L,8,0)</f>
        <v>7720756.7954473151</v>
      </c>
    </row>
    <row r="5" spans="1:6" ht="15.75" customHeight="1" outlineLevel="1" x14ac:dyDescent="0.25">
      <c r="A5" s="75">
        <v>355</v>
      </c>
      <c r="B5" s="74" t="s">
        <v>273</v>
      </c>
      <c r="C5" s="73" t="s">
        <v>272</v>
      </c>
      <c r="D5" s="72">
        <v>22647</v>
      </c>
      <c r="E5" s="79" t="s">
        <v>271</v>
      </c>
      <c r="F5" s="70">
        <f>VLOOKUP(A5,'[1]BSP insur. Final'!E:L,8,0)</f>
        <v>4844676.57558941</v>
      </c>
    </row>
    <row r="6" spans="1:6" ht="15.75" customHeight="1" outlineLevel="1" x14ac:dyDescent="0.25">
      <c r="A6" s="75">
        <v>356</v>
      </c>
      <c r="B6" s="74" t="s">
        <v>270</v>
      </c>
      <c r="C6" s="73" t="s">
        <v>269</v>
      </c>
      <c r="D6" s="72">
        <v>33604</v>
      </c>
      <c r="E6" s="79" t="s">
        <v>268</v>
      </c>
      <c r="F6" s="70">
        <f>VLOOKUP(A6,'[1]BSP insur. Final'!E:L,8,0)</f>
        <v>5159570.517125587</v>
      </c>
    </row>
    <row r="7" spans="1:6" ht="15.75" customHeight="1" outlineLevel="1" x14ac:dyDescent="0.25">
      <c r="A7" s="75">
        <v>1550</v>
      </c>
      <c r="B7" s="74" t="s">
        <v>267</v>
      </c>
      <c r="C7" s="73" t="s">
        <v>266</v>
      </c>
      <c r="D7" s="72">
        <v>28825</v>
      </c>
      <c r="E7" s="79" t="s">
        <v>265</v>
      </c>
      <c r="F7" s="70">
        <f>VLOOKUP(A7,'[1]BSP insur. Final'!E:L,8,0)</f>
        <v>8063836.3348768158</v>
      </c>
    </row>
    <row r="8" spans="1:6" ht="15.75" customHeight="1" outlineLevel="1" x14ac:dyDescent="0.25">
      <c r="A8" s="75">
        <v>1551</v>
      </c>
      <c r="B8" s="74" t="s">
        <v>264</v>
      </c>
      <c r="C8" s="73" t="s">
        <v>263</v>
      </c>
      <c r="D8" s="72">
        <v>24838</v>
      </c>
      <c r="E8" s="79" t="s">
        <v>262</v>
      </c>
      <c r="F8" s="70">
        <f>VLOOKUP(A8,'[1]BSP insur. Final'!E:L,8,0)</f>
        <v>3682973.7990880487</v>
      </c>
    </row>
    <row r="9" spans="1:6" ht="15.75" customHeight="1" outlineLevel="1" x14ac:dyDescent="0.25">
      <c r="A9" s="75">
        <v>1488</v>
      </c>
      <c r="B9" s="74" t="s">
        <v>261</v>
      </c>
      <c r="C9" s="73" t="s">
        <v>260</v>
      </c>
      <c r="D9" s="72">
        <v>33604</v>
      </c>
      <c r="E9" s="79" t="s">
        <v>259</v>
      </c>
      <c r="F9" s="70">
        <f>VLOOKUP(A9,'[1]BSP insur. Final'!E:L,8,0)</f>
        <v>8807681.0558128022</v>
      </c>
    </row>
    <row r="10" spans="1:6" ht="27" customHeight="1" x14ac:dyDescent="0.25">
      <c r="B10" s="69" t="s">
        <v>258</v>
      </c>
      <c r="C10" s="93" t="s">
        <v>257</v>
      </c>
      <c r="D10" s="67" t="s">
        <v>106</v>
      </c>
      <c r="E10" s="66">
        <v>1367424.3669034566</v>
      </c>
    </row>
    <row r="11" spans="1:6" ht="24.75" customHeight="1" outlineLevel="1" x14ac:dyDescent="0.25">
      <c r="A11" s="75">
        <v>9905</v>
      </c>
      <c r="B11" s="74" t="s">
        <v>256</v>
      </c>
      <c r="C11" s="73" t="s">
        <v>255</v>
      </c>
      <c r="D11" s="72">
        <v>41467</v>
      </c>
      <c r="E11" s="79" t="s">
        <v>254</v>
      </c>
      <c r="F11" s="70">
        <f>VLOOKUP(A11,'[1]BSP insur. Final'!E:L,8,0)</f>
        <v>64222.467375417495</v>
      </c>
    </row>
    <row r="12" spans="1:6" ht="24.75" customHeight="1" outlineLevel="1" x14ac:dyDescent="0.25">
      <c r="A12" s="75">
        <v>6623</v>
      </c>
      <c r="B12" s="74" t="s">
        <v>253</v>
      </c>
      <c r="C12" s="73" t="s">
        <v>252</v>
      </c>
      <c r="D12" s="72">
        <v>40451</v>
      </c>
      <c r="E12" s="79" t="s">
        <v>251</v>
      </c>
      <c r="F12" s="70">
        <f>VLOOKUP(A12,'[1]BSP insur. Final'!E:L,8,0)</f>
        <v>60312.299376349401</v>
      </c>
    </row>
    <row r="13" spans="1:6" ht="24.75" customHeight="1" outlineLevel="1" x14ac:dyDescent="0.25">
      <c r="A13" s="75">
        <v>6417</v>
      </c>
      <c r="B13" s="74" t="s">
        <v>250</v>
      </c>
      <c r="C13" s="73" t="s">
        <v>249</v>
      </c>
      <c r="D13" s="72">
        <v>40421</v>
      </c>
      <c r="E13" s="79" t="s">
        <v>248</v>
      </c>
      <c r="F13" s="70">
        <f>VLOOKUP(A13,'[1]BSP insur. Final'!E:L,8,0)</f>
        <v>76311.134509567113</v>
      </c>
    </row>
    <row r="14" spans="1:6" ht="24.75" customHeight="1" outlineLevel="1" x14ac:dyDescent="0.25">
      <c r="A14" s="75">
        <v>6416</v>
      </c>
      <c r="B14" s="92" t="s">
        <v>247</v>
      </c>
      <c r="C14" s="91" t="s">
        <v>246</v>
      </c>
      <c r="D14" s="90">
        <v>40421</v>
      </c>
      <c r="E14" s="89" t="s">
        <v>245</v>
      </c>
      <c r="F14" s="70">
        <f>VLOOKUP(A14,'[1]BSP insur. Final'!E:L,8,0)</f>
        <v>115697.50943899852</v>
      </c>
    </row>
    <row r="15" spans="1:6" ht="24.75" customHeight="1" outlineLevel="1" x14ac:dyDescent="0.25">
      <c r="A15" s="75">
        <v>11300</v>
      </c>
      <c r="B15" s="85" t="s">
        <v>244</v>
      </c>
      <c r="C15" s="88" t="s">
        <v>243</v>
      </c>
      <c r="D15" s="87">
        <v>44134</v>
      </c>
      <c r="E15" s="86" t="s">
        <v>242</v>
      </c>
      <c r="F15" s="70">
        <f>VLOOKUP(A15,'[1]BSP insur. Final'!E:L,8,0)</f>
        <v>115426.94458250524</v>
      </c>
    </row>
    <row r="16" spans="1:6" ht="24.75" customHeight="1" outlineLevel="1" x14ac:dyDescent="0.25">
      <c r="A16" s="81" t="s">
        <v>241</v>
      </c>
      <c r="B16" s="74" t="s">
        <v>224</v>
      </c>
      <c r="C16" s="73" t="s">
        <v>240</v>
      </c>
      <c r="D16" s="72">
        <v>37226</v>
      </c>
      <c r="E16" s="79" t="s">
        <v>239</v>
      </c>
      <c r="F16" s="70">
        <f>VLOOKUP(A16,'[1]BSP insur. Final'!E:L,8,0)</f>
        <v>6268.1328405048243</v>
      </c>
    </row>
    <row r="17" spans="1:6" ht="24.75" customHeight="1" outlineLevel="1" x14ac:dyDescent="0.25">
      <c r="A17" s="75">
        <v>1118</v>
      </c>
      <c r="B17" s="74" t="s">
        <v>238</v>
      </c>
      <c r="C17" s="73" t="s">
        <v>237</v>
      </c>
      <c r="D17" s="72">
        <v>32568</v>
      </c>
      <c r="E17" s="79" t="s">
        <v>236</v>
      </c>
      <c r="F17" s="70">
        <f>VLOOKUP(A17,'[1]BSP insur. Final'!E:L,8,0)</f>
        <v>5285.4988353247054</v>
      </c>
    </row>
    <row r="18" spans="1:6" ht="24.75" customHeight="1" outlineLevel="1" x14ac:dyDescent="0.25">
      <c r="A18" s="81" t="s">
        <v>235</v>
      </c>
      <c r="B18" s="74" t="s">
        <v>234</v>
      </c>
      <c r="C18" s="73" t="s">
        <v>233</v>
      </c>
      <c r="D18" s="72">
        <v>37135</v>
      </c>
      <c r="E18" s="79" t="s">
        <v>232</v>
      </c>
      <c r="F18" s="70">
        <f>VLOOKUP(A18,'[1]BSP insur. Final'!E:L,8,0)</f>
        <v>6191.8537866012284</v>
      </c>
    </row>
    <row r="19" spans="1:6" ht="24.75" customHeight="1" outlineLevel="1" x14ac:dyDescent="0.25">
      <c r="A19" s="75">
        <v>68</v>
      </c>
      <c r="B19" s="74" t="s">
        <v>229</v>
      </c>
      <c r="C19" s="73" t="s">
        <v>231</v>
      </c>
      <c r="D19" s="72">
        <v>36495</v>
      </c>
      <c r="E19" s="79" t="s">
        <v>230</v>
      </c>
      <c r="F19" s="70">
        <f>VLOOKUP(A19,'[1]BSP insur. Final'!E:L,8,0)</f>
        <v>3903.2784288171147</v>
      </c>
    </row>
    <row r="20" spans="1:6" ht="24.75" customHeight="1" outlineLevel="1" x14ac:dyDescent="0.25">
      <c r="A20" s="75">
        <v>5798</v>
      </c>
      <c r="B20" s="74" t="s">
        <v>229</v>
      </c>
      <c r="C20" s="73" t="s">
        <v>228</v>
      </c>
      <c r="D20" s="72">
        <v>36312</v>
      </c>
      <c r="E20" s="79" t="s">
        <v>227</v>
      </c>
      <c r="F20" s="70">
        <f>VLOOKUP(A20,'[1]BSP insur. Final'!E:L,8,0)</f>
        <v>3903.2784288171147</v>
      </c>
    </row>
    <row r="21" spans="1:6" ht="24.75" customHeight="1" outlineLevel="1" x14ac:dyDescent="0.25">
      <c r="A21" s="75">
        <v>5800</v>
      </c>
      <c r="B21" s="74" t="s">
        <v>224</v>
      </c>
      <c r="C21" s="73" t="s">
        <v>226</v>
      </c>
      <c r="D21" s="72">
        <v>37226</v>
      </c>
      <c r="E21" s="79" t="s">
        <v>225</v>
      </c>
      <c r="F21" s="70">
        <f>VLOOKUP(A21,'[1]BSP insur. Final'!E:L,8,0)</f>
        <v>6268.1328405048243</v>
      </c>
    </row>
    <row r="22" spans="1:6" ht="24.75" customHeight="1" outlineLevel="1" x14ac:dyDescent="0.25">
      <c r="A22" s="75">
        <v>74</v>
      </c>
      <c r="B22" s="74" t="s">
        <v>224</v>
      </c>
      <c r="C22" s="73" t="s">
        <v>223</v>
      </c>
      <c r="D22" s="72">
        <v>36404</v>
      </c>
      <c r="E22" s="79" t="s">
        <v>222</v>
      </c>
      <c r="F22" s="70">
        <f>VLOOKUP(A22,'[1]BSP insur. Final'!E:L,8,0)</f>
        <v>3903.2784288171147</v>
      </c>
    </row>
    <row r="23" spans="1:6" ht="24.75" customHeight="1" outlineLevel="1" x14ac:dyDescent="0.25">
      <c r="A23" s="81" t="s">
        <v>221</v>
      </c>
      <c r="B23" s="74" t="s">
        <v>216</v>
      </c>
      <c r="C23" s="73" t="s">
        <v>220</v>
      </c>
      <c r="D23" s="72">
        <v>37895</v>
      </c>
      <c r="E23" s="79" t="s">
        <v>219</v>
      </c>
      <c r="F23" s="70">
        <f>VLOOKUP(A23,'[1]BSP insur. Final'!E:L,8,0)</f>
        <v>347.09984898702766</v>
      </c>
    </row>
    <row r="24" spans="1:6" ht="24.75" customHeight="1" outlineLevel="1" x14ac:dyDescent="0.25">
      <c r="A24" s="75">
        <v>5804</v>
      </c>
      <c r="B24" s="74" t="s">
        <v>216</v>
      </c>
      <c r="C24" s="73" t="s">
        <v>218</v>
      </c>
      <c r="D24" s="72">
        <v>37895</v>
      </c>
      <c r="E24" s="79" t="s">
        <v>217</v>
      </c>
      <c r="F24" s="70">
        <f>VLOOKUP(A24,'[1]BSP insur. Final'!E:L,8,0)</f>
        <v>13052.828336324928</v>
      </c>
    </row>
    <row r="25" spans="1:6" ht="24.75" customHeight="1" outlineLevel="1" x14ac:dyDescent="0.25">
      <c r="A25" s="75">
        <v>5801</v>
      </c>
      <c r="B25" s="74" t="s">
        <v>216</v>
      </c>
      <c r="C25" s="73" t="s">
        <v>213</v>
      </c>
      <c r="D25" s="72">
        <v>37895</v>
      </c>
      <c r="E25" s="79" t="s">
        <v>215</v>
      </c>
      <c r="F25" s="70">
        <f>VLOOKUP(A25,'[1]BSP insur. Final'!E:L,8,0)</f>
        <v>13052.828336324928</v>
      </c>
    </row>
    <row r="26" spans="1:6" ht="24.75" customHeight="1" outlineLevel="1" x14ac:dyDescent="0.25">
      <c r="A26" s="75">
        <v>5802</v>
      </c>
      <c r="B26" s="74" t="s">
        <v>214</v>
      </c>
      <c r="C26" s="73" t="s">
        <v>213</v>
      </c>
      <c r="D26" s="72">
        <v>37895</v>
      </c>
      <c r="E26" s="79" t="s">
        <v>212</v>
      </c>
      <c r="F26" s="70">
        <f>VLOOKUP(A26,'[1]BSP insur. Final'!E:L,8,0)</f>
        <v>13052.828336324928</v>
      </c>
    </row>
    <row r="27" spans="1:6" ht="24.75" customHeight="1" outlineLevel="1" x14ac:dyDescent="0.25">
      <c r="A27" s="75">
        <v>9122</v>
      </c>
      <c r="B27" s="74" t="s">
        <v>211</v>
      </c>
      <c r="C27" s="73" t="s">
        <v>210</v>
      </c>
      <c r="D27" s="72">
        <v>40711</v>
      </c>
      <c r="E27" s="79" t="s">
        <v>209</v>
      </c>
      <c r="F27" s="70">
        <f>VLOOKUP(A27,'[1]BSP insur. Final'!E:L,8,0)</f>
        <v>136374.22455215841</v>
      </c>
    </row>
    <row r="28" spans="1:6" ht="24.75" customHeight="1" outlineLevel="1" x14ac:dyDescent="0.25">
      <c r="A28" s="75">
        <v>9789</v>
      </c>
      <c r="B28" s="74" t="s">
        <v>208</v>
      </c>
      <c r="C28" s="73" t="s">
        <v>207</v>
      </c>
      <c r="D28" s="72">
        <v>41095</v>
      </c>
      <c r="E28" s="79" t="s">
        <v>206</v>
      </c>
      <c r="F28" s="70">
        <f>VLOOKUP(A28,'[1]BSP insur. Final'!E:L,8,0)</f>
        <v>47428.830074502519</v>
      </c>
    </row>
    <row r="29" spans="1:6" ht="24.75" customHeight="1" outlineLevel="1" x14ac:dyDescent="0.25">
      <c r="A29" s="75">
        <v>9790</v>
      </c>
      <c r="B29" s="74" t="s">
        <v>203</v>
      </c>
      <c r="C29" s="73" t="s">
        <v>205</v>
      </c>
      <c r="D29" s="72">
        <v>41360</v>
      </c>
      <c r="E29" s="79" t="s">
        <v>204</v>
      </c>
      <c r="F29" s="70">
        <f>VLOOKUP(A29,'[1]BSP insur. Final'!E:L,8,0)</f>
        <v>16857.381354738998</v>
      </c>
    </row>
    <row r="30" spans="1:6" ht="24.75" customHeight="1" outlineLevel="1" x14ac:dyDescent="0.25">
      <c r="A30" s="75">
        <v>9791</v>
      </c>
      <c r="B30" s="74" t="s">
        <v>203</v>
      </c>
      <c r="C30" s="73" t="s">
        <v>202</v>
      </c>
      <c r="D30" s="72">
        <v>41360</v>
      </c>
      <c r="E30" s="79" t="s">
        <v>201</v>
      </c>
      <c r="F30" s="70">
        <f>VLOOKUP(A30,'[1]BSP insur. Final'!E:L,8,0)</f>
        <v>21507.683544859479</v>
      </c>
    </row>
    <row r="31" spans="1:6" ht="24.75" customHeight="1" outlineLevel="1" x14ac:dyDescent="0.25">
      <c r="A31" s="75">
        <v>9854</v>
      </c>
      <c r="B31" s="74" t="s">
        <v>199</v>
      </c>
      <c r="C31" s="73" t="s">
        <v>198</v>
      </c>
      <c r="D31" s="72">
        <v>41360</v>
      </c>
      <c r="E31" s="79" t="s">
        <v>200</v>
      </c>
      <c r="F31" s="70">
        <f>VLOOKUP(A31,'[1]BSP insur. Final'!E:L,8,0)</f>
        <v>147136.09709605321</v>
      </c>
    </row>
    <row r="32" spans="1:6" ht="24.75" customHeight="1" outlineLevel="1" x14ac:dyDescent="0.25">
      <c r="A32" s="75">
        <v>9855</v>
      </c>
      <c r="B32" s="74" t="s">
        <v>199</v>
      </c>
      <c r="C32" s="73" t="s">
        <v>198</v>
      </c>
      <c r="D32" s="72">
        <v>41360</v>
      </c>
      <c r="E32" s="79" t="s">
        <v>197</v>
      </c>
      <c r="F32" s="70">
        <f>VLOOKUP(A32,'[1]BSP insur. Final'!E:L,8,0)</f>
        <v>146304.81971132971</v>
      </c>
    </row>
    <row r="33" spans="1:6" ht="24.75" customHeight="1" outlineLevel="1" x14ac:dyDescent="0.25">
      <c r="A33" s="75">
        <v>10759</v>
      </c>
      <c r="B33" s="74" t="s">
        <v>328</v>
      </c>
      <c r="C33" s="73" t="s">
        <v>196</v>
      </c>
      <c r="D33" s="72">
        <v>42276</v>
      </c>
      <c r="E33" s="79" t="s">
        <v>195</v>
      </c>
      <c r="F33" s="70">
        <f>VLOOKUP(A33,'[1]BSP insur. Final'!E:L,8,0)</f>
        <v>30012.302022639236</v>
      </c>
    </row>
    <row r="34" spans="1:6" ht="24.75" customHeight="1" outlineLevel="1" x14ac:dyDescent="0.25">
      <c r="A34" s="75">
        <v>11315</v>
      </c>
      <c r="B34" s="74" t="s">
        <v>327</v>
      </c>
      <c r="C34" s="73" t="s">
        <v>194</v>
      </c>
      <c r="D34" s="72">
        <v>44182</v>
      </c>
      <c r="E34" s="79" t="s">
        <v>193</v>
      </c>
      <c r="F34" s="70">
        <f>VLOOKUP(A34,'[1]BSP insur. Final'!E:L,8,0)</f>
        <v>83514.641010969892</v>
      </c>
    </row>
    <row r="35" spans="1:6" ht="24.75" customHeight="1" outlineLevel="1" x14ac:dyDescent="0.25">
      <c r="A35" s="75">
        <v>5935</v>
      </c>
      <c r="B35" s="74" t="s">
        <v>192</v>
      </c>
      <c r="C35" s="73" t="s">
        <v>191</v>
      </c>
      <c r="D35" s="72">
        <v>39533</v>
      </c>
      <c r="E35" s="79" t="s">
        <v>190</v>
      </c>
      <c r="F35" s="70">
        <f>VLOOKUP(A35,'[1]BSP insur. Final'!E:L,8,0)</f>
        <v>15442.07380601873</v>
      </c>
    </row>
    <row r="36" spans="1:6" ht="24.75" customHeight="1" outlineLevel="1" x14ac:dyDescent="0.25">
      <c r="A36" s="75">
        <v>20332</v>
      </c>
      <c r="B36" s="85" t="s">
        <v>326</v>
      </c>
      <c r="C36" s="73" t="s">
        <v>189</v>
      </c>
      <c r="D36" s="72">
        <v>44926</v>
      </c>
      <c r="E36" s="79" t="s">
        <v>188</v>
      </c>
      <c r="F36" s="70">
        <f>VLOOKUP(A36,'[1]BSP insur. Final'!E:L,8,0)</f>
        <v>82306.17</v>
      </c>
    </row>
    <row r="37" spans="1:6" ht="24.75" customHeight="1" outlineLevel="1" x14ac:dyDescent="0.25">
      <c r="A37" s="84">
        <v>20302</v>
      </c>
      <c r="B37" s="74" t="s">
        <v>187</v>
      </c>
      <c r="C37" s="73" t="s">
        <v>186</v>
      </c>
      <c r="D37" s="72" t="s">
        <v>185</v>
      </c>
      <c r="E37" s="79" t="s">
        <v>184</v>
      </c>
      <c r="F37" s="70">
        <f>VLOOKUP(A37,'[1]BSP insur. Final'!E:L,8,0)</f>
        <v>133340.75</v>
      </c>
    </row>
    <row r="38" spans="1:6" ht="29.25" customHeight="1" x14ac:dyDescent="0.25">
      <c r="A38" s="81"/>
      <c r="B38" s="83" t="s">
        <v>183</v>
      </c>
      <c r="C38" s="83" t="s">
        <v>182</v>
      </c>
      <c r="D38" s="82" t="s">
        <v>106</v>
      </c>
      <c r="E38" s="66">
        <v>19776534.917972956</v>
      </c>
      <c r="F38" s="70"/>
    </row>
    <row r="39" spans="1:6" ht="18" customHeight="1" outlineLevel="1" x14ac:dyDescent="0.25">
      <c r="A39" s="75">
        <v>5963</v>
      </c>
      <c r="B39" s="74" t="s">
        <v>325</v>
      </c>
      <c r="C39" s="73" t="s">
        <v>181</v>
      </c>
      <c r="D39" s="72">
        <v>39646</v>
      </c>
      <c r="E39" s="79" t="s">
        <v>180</v>
      </c>
      <c r="F39" s="70">
        <f>VLOOKUP(A39,'[1]BSP insur. Final'!E:L,8,0)</f>
        <v>249362.39036630883</v>
      </c>
    </row>
    <row r="40" spans="1:6" ht="18" customHeight="1" outlineLevel="1" x14ac:dyDescent="0.25">
      <c r="A40" s="81" t="s">
        <v>179</v>
      </c>
      <c r="B40" s="74" t="s">
        <v>324</v>
      </c>
      <c r="C40" s="73" t="s">
        <v>178</v>
      </c>
      <c r="D40" s="72">
        <v>24838</v>
      </c>
      <c r="E40" s="79" t="s">
        <v>177</v>
      </c>
      <c r="F40" s="70">
        <f>VLOOKUP(A40,'[1]BSP insur. Final'!E:L,8,0)</f>
        <v>121590.32180946921</v>
      </c>
    </row>
    <row r="41" spans="1:6" ht="18" customHeight="1" outlineLevel="1" x14ac:dyDescent="0.25">
      <c r="A41" s="81" t="s">
        <v>176</v>
      </c>
      <c r="B41" s="74" t="s">
        <v>323</v>
      </c>
      <c r="C41" s="73" t="s">
        <v>171</v>
      </c>
      <c r="D41" s="72">
        <v>28216</v>
      </c>
      <c r="E41" s="79" t="s">
        <v>175</v>
      </c>
      <c r="F41" s="70">
        <f>VLOOKUP(A41,'[1]BSP insur. Final'!E:L,8,0)</f>
        <v>511681.77006293676</v>
      </c>
    </row>
    <row r="42" spans="1:6" ht="18" customHeight="1" outlineLevel="1" x14ac:dyDescent="0.25">
      <c r="A42" s="81" t="s">
        <v>174</v>
      </c>
      <c r="B42" s="74" t="s">
        <v>323</v>
      </c>
      <c r="C42" s="73" t="s">
        <v>171</v>
      </c>
      <c r="D42" s="72">
        <v>30042</v>
      </c>
      <c r="E42" s="79" t="s">
        <v>173</v>
      </c>
      <c r="F42" s="70">
        <f>VLOOKUP(A42,'[1]BSP insur. Final'!E:L,8,0)</f>
        <v>475412.81582801312</v>
      </c>
    </row>
    <row r="43" spans="1:6" ht="18" customHeight="1" outlineLevel="1" x14ac:dyDescent="0.25">
      <c r="A43" s="81" t="s">
        <v>172</v>
      </c>
      <c r="B43" s="74" t="s">
        <v>323</v>
      </c>
      <c r="C43" s="73" t="s">
        <v>171</v>
      </c>
      <c r="D43" s="72">
        <v>35521</v>
      </c>
      <c r="E43" s="79" t="s">
        <v>170</v>
      </c>
      <c r="F43" s="70">
        <f>VLOOKUP(A43,'[1]BSP insur. Final'!E:L,8,0)</f>
        <v>197524.05041998479</v>
      </c>
    </row>
    <row r="44" spans="1:6" ht="18" customHeight="1" outlineLevel="1" x14ac:dyDescent="0.25">
      <c r="A44" s="81" t="s">
        <v>169</v>
      </c>
      <c r="B44" s="74" t="s">
        <v>322</v>
      </c>
      <c r="C44" s="73" t="s">
        <v>168</v>
      </c>
      <c r="D44" s="72">
        <v>25173</v>
      </c>
      <c r="E44" s="79" t="s">
        <v>167</v>
      </c>
      <c r="F44" s="70">
        <f>VLOOKUP(A44,'[1]BSP insur. Final'!E:L,8,0)</f>
        <v>418796.86096993461</v>
      </c>
    </row>
    <row r="45" spans="1:6" ht="18" customHeight="1" outlineLevel="1" x14ac:dyDescent="0.25">
      <c r="A45" s="81" t="s">
        <v>166</v>
      </c>
      <c r="B45" s="74" t="s">
        <v>322</v>
      </c>
      <c r="C45" s="73" t="s">
        <v>165</v>
      </c>
      <c r="D45" s="72">
        <v>24777</v>
      </c>
      <c r="E45" s="79" t="s">
        <v>164</v>
      </c>
      <c r="F45" s="70">
        <f>VLOOKUP(A45,'[1]BSP insur. Final'!E:L,8,0)</f>
        <v>370681.11381601694</v>
      </c>
    </row>
    <row r="46" spans="1:6" ht="18" customHeight="1" outlineLevel="1" x14ac:dyDescent="0.25">
      <c r="A46" s="81" t="s">
        <v>163</v>
      </c>
      <c r="B46" s="74" t="s">
        <v>322</v>
      </c>
      <c r="C46" s="73" t="s">
        <v>162</v>
      </c>
      <c r="D46" s="72">
        <v>38322</v>
      </c>
      <c r="E46" s="79" t="s">
        <v>161</v>
      </c>
      <c r="F46" s="70">
        <f>VLOOKUP(A46,'[1]BSP insur. Final'!E:L,8,0)</f>
        <v>379704.58649838867</v>
      </c>
    </row>
    <row r="47" spans="1:6" ht="18" customHeight="1" outlineLevel="1" x14ac:dyDescent="0.25">
      <c r="A47" s="81" t="s">
        <v>160</v>
      </c>
      <c r="B47" s="74" t="s">
        <v>322</v>
      </c>
      <c r="C47" s="73" t="s">
        <v>159</v>
      </c>
      <c r="D47" s="72">
        <v>25173</v>
      </c>
      <c r="E47" s="79" t="s">
        <v>158</v>
      </c>
      <c r="F47" s="70">
        <f>VLOOKUP(A47,'[1]BSP insur. Final'!E:L,8,0)</f>
        <v>358662.01198081032</v>
      </c>
    </row>
    <row r="48" spans="1:6" ht="18" customHeight="1" outlineLevel="1" x14ac:dyDescent="0.25">
      <c r="A48" s="75">
        <v>6270</v>
      </c>
      <c r="B48" s="74" t="s">
        <v>157</v>
      </c>
      <c r="C48" s="73" t="s">
        <v>156</v>
      </c>
      <c r="D48" s="72">
        <v>40176</v>
      </c>
      <c r="E48" s="79" t="s">
        <v>155</v>
      </c>
      <c r="F48" s="70">
        <f>VLOOKUP(A48,'[1]BSP insur. Final'!E:L,8,0)</f>
        <v>4403386.3320736978</v>
      </c>
    </row>
    <row r="49" spans="1:6" ht="18" customHeight="1" outlineLevel="1" x14ac:dyDescent="0.25">
      <c r="A49" s="75">
        <v>9865</v>
      </c>
      <c r="B49" s="74" t="s">
        <v>152</v>
      </c>
      <c r="C49" s="73" t="s">
        <v>154</v>
      </c>
      <c r="D49" s="72">
        <v>41481</v>
      </c>
      <c r="E49" s="79" t="s">
        <v>153</v>
      </c>
      <c r="F49" s="70">
        <f>VLOOKUP(A49,'[1]BSP insur. Final'!E:L,8,0)</f>
        <v>4403386.3320736978</v>
      </c>
    </row>
    <row r="50" spans="1:6" ht="18" customHeight="1" outlineLevel="1" x14ac:dyDescent="0.25">
      <c r="A50" s="75">
        <v>9866</v>
      </c>
      <c r="B50" s="74" t="s">
        <v>152</v>
      </c>
      <c r="C50" s="73" t="s">
        <v>151</v>
      </c>
      <c r="D50" s="72">
        <v>41393</v>
      </c>
      <c r="E50" s="79" t="s">
        <v>150</v>
      </c>
      <c r="F50" s="70">
        <f>VLOOKUP(A50,'[1]BSP insur. Final'!E:L,8,0)</f>
        <v>4403386.3320736978</v>
      </c>
    </row>
    <row r="51" spans="1:6" ht="22.5" customHeight="1" outlineLevel="1" x14ac:dyDescent="0.25">
      <c r="A51" s="80">
        <v>21609</v>
      </c>
      <c r="B51" s="74" t="s">
        <v>149</v>
      </c>
      <c r="C51" s="73" t="s">
        <v>148</v>
      </c>
      <c r="D51" s="72" t="s">
        <v>147</v>
      </c>
      <c r="E51" s="79" t="s">
        <v>146</v>
      </c>
      <c r="F51" s="70">
        <f>VLOOKUP(A51,'[1]BSP insur. Final'!E:L,8,0)</f>
        <v>3482960</v>
      </c>
    </row>
    <row r="52" spans="1:6" ht="28.5" customHeight="1" x14ac:dyDescent="0.25">
      <c r="A52" s="75"/>
      <c r="B52" s="69" t="s">
        <v>145</v>
      </c>
      <c r="C52" s="69" t="s">
        <v>144</v>
      </c>
      <c r="D52" s="78" t="s">
        <v>106</v>
      </c>
      <c r="E52" s="66">
        <v>4692760.8015670869</v>
      </c>
      <c r="F52" s="70"/>
    </row>
    <row r="53" spans="1:6" ht="34.5" customHeight="1" outlineLevel="1" x14ac:dyDescent="0.25">
      <c r="A53" s="75">
        <v>9867</v>
      </c>
      <c r="B53" s="77" t="s">
        <v>143</v>
      </c>
      <c r="C53" s="76" t="s">
        <v>142</v>
      </c>
      <c r="D53" s="72">
        <v>41592</v>
      </c>
      <c r="E53" s="71" t="s">
        <v>141</v>
      </c>
      <c r="F53" s="70">
        <f>VLOOKUP(A53,'[1]BSP insur. Final'!E:L,8,0)</f>
        <v>3747142.0535553517</v>
      </c>
    </row>
    <row r="54" spans="1:6" ht="22.5" customHeight="1" outlineLevel="1" x14ac:dyDescent="0.25">
      <c r="A54" s="75">
        <v>1554</v>
      </c>
      <c r="B54" s="74" t="s">
        <v>140</v>
      </c>
      <c r="C54" s="73" t="s">
        <v>139</v>
      </c>
      <c r="D54" s="72">
        <v>22282</v>
      </c>
      <c r="E54" s="71" t="s">
        <v>138</v>
      </c>
      <c r="F54" s="70">
        <f>VLOOKUP(A54,'[1]BSP insur. Final'!E:L,8,0)</f>
        <v>945618.74801173515</v>
      </c>
    </row>
    <row r="55" spans="1:6" ht="23.25" customHeight="1" x14ac:dyDescent="0.25">
      <c r="B55" s="69" t="s">
        <v>137</v>
      </c>
      <c r="C55" s="68" t="s">
        <v>136</v>
      </c>
      <c r="D55" s="67" t="s">
        <v>106</v>
      </c>
      <c r="E55" s="66">
        <v>259826.71283987761</v>
      </c>
    </row>
    <row r="56" spans="1:6" ht="23.25" customHeight="1" x14ac:dyDescent="0.25">
      <c r="B56" s="69" t="s">
        <v>135</v>
      </c>
      <c r="C56" s="68" t="s">
        <v>134</v>
      </c>
      <c r="D56" s="67" t="s">
        <v>106</v>
      </c>
      <c r="E56" s="66">
        <v>48629.605860865129</v>
      </c>
    </row>
    <row r="57" spans="1:6" ht="23.25" customHeight="1" x14ac:dyDescent="0.25">
      <c r="B57" s="69" t="s">
        <v>133</v>
      </c>
      <c r="C57" s="68" t="s">
        <v>132</v>
      </c>
      <c r="D57" s="67" t="s">
        <v>106</v>
      </c>
      <c r="E57" s="66">
        <v>1109618.1078101345</v>
      </c>
    </row>
    <row r="58" spans="1:6" ht="23.25" customHeight="1" x14ac:dyDescent="0.25">
      <c r="B58" s="69" t="s">
        <v>131</v>
      </c>
      <c r="C58" s="68" t="s">
        <v>130</v>
      </c>
      <c r="D58" s="67" t="s">
        <v>106</v>
      </c>
      <c r="E58" s="66">
        <v>293264.11633748544</v>
      </c>
    </row>
    <row r="59" spans="1:6" ht="23.25" customHeight="1" x14ac:dyDescent="0.25">
      <c r="B59" s="69" t="s">
        <v>129</v>
      </c>
      <c r="C59" s="68" t="s">
        <v>128</v>
      </c>
      <c r="D59" s="67" t="s">
        <v>106</v>
      </c>
      <c r="E59" s="66">
        <v>527218.10367762228</v>
      </c>
    </row>
    <row r="60" spans="1:6" ht="23.25" customHeight="1" x14ac:dyDescent="0.25">
      <c r="B60" s="69" t="s">
        <v>127</v>
      </c>
      <c r="C60" s="68" t="s">
        <v>126</v>
      </c>
      <c r="D60" s="67" t="s">
        <v>106</v>
      </c>
      <c r="E60" s="66">
        <v>63983.192010641222</v>
      </c>
    </row>
    <row r="61" spans="1:6" ht="23.25" customHeight="1" x14ac:dyDescent="0.25">
      <c r="B61" s="69" t="s">
        <v>125</v>
      </c>
      <c r="C61" s="68" t="s">
        <v>124</v>
      </c>
      <c r="D61" s="67" t="s">
        <v>106</v>
      </c>
      <c r="E61" s="66">
        <v>22423</v>
      </c>
    </row>
    <row r="62" spans="1:6" ht="23.25" customHeight="1" x14ac:dyDescent="0.25">
      <c r="B62" s="69" t="s">
        <v>123</v>
      </c>
      <c r="C62" s="68" t="s">
        <v>122</v>
      </c>
      <c r="D62" s="67" t="s">
        <v>106</v>
      </c>
      <c r="E62" s="66">
        <v>2726194.1419242346</v>
      </c>
    </row>
    <row r="63" spans="1:6" ht="23.25" customHeight="1" x14ac:dyDescent="0.25">
      <c r="B63" s="69" t="s">
        <v>121</v>
      </c>
      <c r="C63" s="68" t="s">
        <v>120</v>
      </c>
      <c r="D63" s="67" t="s">
        <v>106</v>
      </c>
      <c r="E63" s="66">
        <v>275253.57848285488</v>
      </c>
    </row>
    <row r="64" spans="1:6" ht="23.25" customHeight="1" x14ac:dyDescent="0.25">
      <c r="B64" s="69" t="s">
        <v>119</v>
      </c>
      <c r="C64" s="68" t="s">
        <v>118</v>
      </c>
      <c r="D64" s="67" t="s">
        <v>106</v>
      </c>
      <c r="E64" s="66">
        <v>2082480.8466288024</v>
      </c>
    </row>
    <row r="65" spans="2:6" ht="23.25" customHeight="1" x14ac:dyDescent="0.25">
      <c r="B65" s="69" t="s">
        <v>117</v>
      </c>
      <c r="C65" s="68" t="s">
        <v>116</v>
      </c>
      <c r="D65" s="67" t="s">
        <v>106</v>
      </c>
      <c r="E65" s="66">
        <v>4245330.553289799</v>
      </c>
      <c r="F65" s="58" t="s">
        <v>115</v>
      </c>
    </row>
    <row r="66" spans="2:6" ht="23.25" customHeight="1" x14ac:dyDescent="0.25">
      <c r="B66" s="69" t="s">
        <v>114</v>
      </c>
      <c r="C66" s="68" t="s">
        <v>113</v>
      </c>
      <c r="D66" s="67" t="s">
        <v>106</v>
      </c>
      <c r="E66" s="66">
        <v>49320.865798134808</v>
      </c>
      <c r="F66" s="58" t="s">
        <v>112</v>
      </c>
    </row>
    <row r="67" spans="2:6" ht="23.25" customHeight="1" x14ac:dyDescent="0.25">
      <c r="B67" s="69" t="s">
        <v>111</v>
      </c>
      <c r="C67" s="68" t="s">
        <v>110</v>
      </c>
      <c r="D67" s="67" t="s">
        <v>106</v>
      </c>
      <c r="E67" s="66">
        <v>768732.53000000049</v>
      </c>
      <c r="F67" s="58" t="s">
        <v>109</v>
      </c>
    </row>
    <row r="68" spans="2:6" ht="30.75" customHeight="1" x14ac:dyDescent="0.25">
      <c r="B68" s="65" t="s">
        <v>108</v>
      </c>
      <c r="C68" s="65" t="s">
        <v>107</v>
      </c>
      <c r="D68" s="64" t="s">
        <v>106</v>
      </c>
      <c r="E68" s="63">
        <f>SUM(E3,E10,E38,E52,E55:E67)</f>
        <v>76588490.519043922</v>
      </c>
    </row>
    <row r="69" spans="2:6" ht="19.5" customHeight="1" x14ac:dyDescent="0.25">
      <c r="F69" s="62">
        <f>E68+ships!D17</f>
        <v>91062992.915096208</v>
      </c>
    </row>
    <row r="71" spans="2:6" ht="19.5" customHeight="1" x14ac:dyDescent="0.25">
      <c r="E71" s="59"/>
      <c r="F71" s="61"/>
    </row>
  </sheetData>
  <mergeCells count="2">
    <mergeCell ref="B1:B2"/>
    <mergeCell ref="C1:C2"/>
  </mergeCells>
  <pageMargins left="0.7" right="0.7" top="0.75" bottom="0.75" header="0.3" footer="0.3"/>
  <pageSetup paperSize="9" scale="76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7"/>
  <sheetViews>
    <sheetView workbookViewId="0">
      <selection activeCell="D12" sqref="D12"/>
    </sheetView>
  </sheetViews>
  <sheetFormatPr defaultRowHeight="21" customHeight="1" x14ac:dyDescent="0.25"/>
  <cols>
    <col min="1" max="1" width="6.28515625" customWidth="1"/>
    <col min="2" max="2" width="34.85546875" customWidth="1"/>
    <col min="3" max="3" width="15.140625" customWidth="1"/>
    <col min="4" max="4" width="17.42578125" customWidth="1"/>
    <col min="5" max="5" width="29.28515625" customWidth="1"/>
    <col min="6" max="6" width="19.7109375" customWidth="1"/>
    <col min="8" max="8" width="26.7109375" customWidth="1"/>
  </cols>
  <sheetData>
    <row r="1" spans="1:5" ht="21" customHeight="1" x14ac:dyDescent="0.25">
      <c r="B1" s="111" t="s">
        <v>309</v>
      </c>
      <c r="C1" s="111" t="s">
        <v>308</v>
      </c>
      <c r="D1" s="107" t="s">
        <v>307</v>
      </c>
      <c r="E1" s="112" t="s">
        <v>306</v>
      </c>
    </row>
    <row r="2" spans="1:5" ht="21" customHeight="1" x14ac:dyDescent="0.25">
      <c r="A2" s="104"/>
      <c r="B2" s="111"/>
      <c r="C2" s="111"/>
      <c r="D2" s="106" t="s">
        <v>305</v>
      </c>
      <c r="E2" s="112"/>
    </row>
    <row r="3" spans="1:5" ht="21" customHeight="1" x14ac:dyDescent="0.25">
      <c r="A3" s="104"/>
      <c r="B3" s="111"/>
      <c r="C3" s="111"/>
      <c r="D3" s="105" t="s">
        <v>304</v>
      </c>
      <c r="E3" s="112"/>
    </row>
    <row r="4" spans="1:5" ht="21" customHeight="1" x14ac:dyDescent="0.25">
      <c r="A4" s="104" t="s">
        <v>303</v>
      </c>
      <c r="B4" s="101" t="s">
        <v>311</v>
      </c>
      <c r="C4" s="100">
        <v>41415</v>
      </c>
      <c r="D4" s="99">
        <v>3066309</v>
      </c>
      <c r="E4" s="98" t="s">
        <v>302</v>
      </c>
    </row>
    <row r="5" spans="1:5" ht="21" customHeight="1" x14ac:dyDescent="0.25">
      <c r="A5" s="103" t="s">
        <v>301</v>
      </c>
      <c r="B5" s="101" t="s">
        <v>312</v>
      </c>
      <c r="C5" s="100">
        <v>41415</v>
      </c>
      <c r="D5" s="99">
        <v>3066309</v>
      </c>
      <c r="E5" s="98" t="s">
        <v>300</v>
      </c>
    </row>
    <row r="6" spans="1:5" ht="21" customHeight="1" x14ac:dyDescent="0.25">
      <c r="A6" s="102">
        <v>1638</v>
      </c>
      <c r="B6" s="101" t="s">
        <v>313</v>
      </c>
      <c r="C6" s="100">
        <v>26999</v>
      </c>
      <c r="D6" s="99">
        <v>1284504.46</v>
      </c>
      <c r="E6" s="98" t="s">
        <v>299</v>
      </c>
    </row>
    <row r="7" spans="1:5" ht="21" customHeight="1" x14ac:dyDescent="0.25">
      <c r="A7" s="102">
        <v>1622</v>
      </c>
      <c r="B7" s="101" t="s">
        <v>314</v>
      </c>
      <c r="C7" s="100">
        <v>28611</v>
      </c>
      <c r="D7" s="99">
        <v>1095202.29</v>
      </c>
      <c r="E7" s="98" t="s">
        <v>298</v>
      </c>
    </row>
    <row r="8" spans="1:5" ht="21" customHeight="1" x14ac:dyDescent="0.25">
      <c r="A8" s="102">
        <v>6365</v>
      </c>
      <c r="B8" s="101" t="s">
        <v>315</v>
      </c>
      <c r="C8" s="100">
        <v>40248</v>
      </c>
      <c r="D8" s="99">
        <v>793751.08467905328</v>
      </c>
      <c r="E8" s="98" t="s">
        <v>297</v>
      </c>
    </row>
    <row r="9" spans="1:5" ht="21" customHeight="1" x14ac:dyDescent="0.25">
      <c r="A9" s="102">
        <v>1695</v>
      </c>
      <c r="B9" s="101" t="s">
        <v>296</v>
      </c>
      <c r="C9" s="100">
        <v>32629</v>
      </c>
      <c r="D9" s="99">
        <v>973610.58</v>
      </c>
      <c r="E9" s="98" t="s">
        <v>295</v>
      </c>
    </row>
    <row r="10" spans="1:5" ht="21" customHeight="1" x14ac:dyDescent="0.25">
      <c r="A10" s="102">
        <v>5911</v>
      </c>
      <c r="B10" s="101" t="s">
        <v>316</v>
      </c>
      <c r="C10" s="100">
        <v>39419</v>
      </c>
      <c r="D10" s="99">
        <v>177640.36051004814</v>
      </c>
      <c r="E10" s="98" t="s">
        <v>294</v>
      </c>
    </row>
    <row r="11" spans="1:5" ht="21" customHeight="1" x14ac:dyDescent="0.25">
      <c r="A11" s="103" t="s">
        <v>293</v>
      </c>
      <c r="B11" s="101" t="s">
        <v>317</v>
      </c>
      <c r="C11" s="100">
        <v>37865</v>
      </c>
      <c r="D11" s="99">
        <v>484452.26611427666</v>
      </c>
      <c r="E11" s="98" t="s">
        <v>292</v>
      </c>
    </row>
    <row r="12" spans="1:5" ht="21" customHeight="1" x14ac:dyDescent="0.25">
      <c r="A12" s="103" t="s">
        <v>291</v>
      </c>
      <c r="B12" s="101" t="s">
        <v>318</v>
      </c>
      <c r="C12" s="100">
        <v>26634</v>
      </c>
      <c r="D12" s="99">
        <v>70486.86</v>
      </c>
      <c r="E12" s="98" t="s">
        <v>290</v>
      </c>
    </row>
    <row r="13" spans="1:5" ht="21" customHeight="1" x14ac:dyDescent="0.25">
      <c r="A13" s="102">
        <v>5793</v>
      </c>
      <c r="B13" s="101" t="s">
        <v>319</v>
      </c>
      <c r="C13" s="100">
        <v>39357</v>
      </c>
      <c r="D13" s="99">
        <v>2985874.933554132</v>
      </c>
      <c r="E13" s="98" t="s">
        <v>289</v>
      </c>
    </row>
    <row r="14" spans="1:5" ht="21" customHeight="1" x14ac:dyDescent="0.25">
      <c r="A14" s="102">
        <v>11302</v>
      </c>
      <c r="B14" s="101" t="s">
        <v>288</v>
      </c>
      <c r="C14" s="100">
        <v>44136</v>
      </c>
      <c r="D14" s="99">
        <v>410146.16001002636</v>
      </c>
      <c r="E14" s="98" t="s">
        <v>287</v>
      </c>
    </row>
    <row r="15" spans="1:5" ht="21" customHeight="1" x14ac:dyDescent="0.25">
      <c r="A15" s="103">
        <v>2830</v>
      </c>
      <c r="B15" s="101" t="s">
        <v>320</v>
      </c>
      <c r="C15" s="100">
        <v>33559</v>
      </c>
      <c r="D15" s="99">
        <v>61512</v>
      </c>
      <c r="E15" s="98" t="s">
        <v>286</v>
      </c>
    </row>
    <row r="16" spans="1:5" ht="21" customHeight="1" x14ac:dyDescent="0.25">
      <c r="A16" s="102">
        <v>11109</v>
      </c>
      <c r="B16" s="101" t="s">
        <v>321</v>
      </c>
      <c r="C16" s="100">
        <v>43830</v>
      </c>
      <c r="D16" s="99">
        <v>4703.4011847560605</v>
      </c>
      <c r="E16" s="98" t="s">
        <v>285</v>
      </c>
    </row>
    <row r="17" spans="2:5" ht="21" customHeight="1" x14ac:dyDescent="0.25">
      <c r="B17" s="113"/>
      <c r="C17" s="113"/>
      <c r="D17" s="97">
        <f>SUM(D4:D16)</f>
        <v>14474502.396052292</v>
      </c>
      <c r="E17" s="96"/>
    </row>
  </sheetData>
  <mergeCells count="4">
    <mergeCell ref="B1:B3"/>
    <mergeCell ref="C1:C3"/>
    <mergeCell ref="E1:E3"/>
    <mergeCell ref="B17:C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34" workbookViewId="0">
      <selection activeCell="E22" sqref="E22"/>
    </sheetView>
  </sheetViews>
  <sheetFormatPr defaultRowHeight="15" x14ac:dyDescent="0.25"/>
  <cols>
    <col min="1" max="1" width="15.42578125" customWidth="1"/>
    <col min="2" max="2" width="20.42578125" customWidth="1"/>
    <col min="3" max="3" width="21.5703125" customWidth="1"/>
    <col min="4" max="4" width="8.85546875" customWidth="1"/>
    <col min="7" max="7" width="13.85546875" customWidth="1"/>
    <col min="10" max="10" width="14.140625" customWidth="1"/>
  </cols>
  <sheetData>
    <row r="1" spans="1:7" x14ac:dyDescent="0.25">
      <c r="A1" s="131" t="s">
        <v>30</v>
      </c>
      <c r="B1" s="133" t="s">
        <v>31</v>
      </c>
      <c r="C1" s="133"/>
      <c r="D1" s="135" t="s">
        <v>32</v>
      </c>
      <c r="E1" s="137" t="s">
        <v>33</v>
      </c>
      <c r="F1" s="138"/>
      <c r="G1" s="122" t="s">
        <v>34</v>
      </c>
    </row>
    <row r="2" spans="1:7" ht="24" x14ac:dyDescent="0.25">
      <c r="A2" s="132"/>
      <c r="B2" s="134"/>
      <c r="C2" s="134"/>
      <c r="D2" s="136"/>
      <c r="E2" s="19" t="s">
        <v>35</v>
      </c>
      <c r="F2" s="19" t="s">
        <v>36</v>
      </c>
      <c r="G2" s="123"/>
    </row>
    <row r="3" spans="1:7" ht="19.5" customHeight="1" x14ac:dyDescent="0.25">
      <c r="A3" s="20">
        <v>43054</v>
      </c>
      <c r="B3" s="124" t="s">
        <v>37</v>
      </c>
      <c r="C3" s="125"/>
      <c r="D3" s="46">
        <v>2140.64</v>
      </c>
      <c r="E3" s="46">
        <v>2140.64</v>
      </c>
      <c r="F3" s="21">
        <v>43069</v>
      </c>
      <c r="G3" s="126" t="s">
        <v>38</v>
      </c>
    </row>
    <row r="4" spans="1:7" x14ac:dyDescent="0.25">
      <c r="A4" s="20">
        <v>43054</v>
      </c>
      <c r="B4" s="127" t="s">
        <v>39</v>
      </c>
      <c r="C4" s="127"/>
      <c r="D4" s="46">
        <v>1144</v>
      </c>
      <c r="E4" s="46">
        <v>1144</v>
      </c>
      <c r="F4" s="21">
        <v>43281</v>
      </c>
      <c r="G4" s="126"/>
    </row>
    <row r="5" spans="1:7" x14ac:dyDescent="0.25">
      <c r="A5" s="20">
        <v>43080</v>
      </c>
      <c r="B5" s="127" t="s">
        <v>40</v>
      </c>
      <c r="C5" s="127"/>
      <c r="D5" s="46">
        <v>1020.58</v>
      </c>
      <c r="E5" s="46">
        <v>1020.58</v>
      </c>
      <c r="F5" s="21">
        <v>43098</v>
      </c>
      <c r="G5" s="126"/>
    </row>
    <row r="6" spans="1:7" ht="25.5" customHeight="1" x14ac:dyDescent="0.25">
      <c r="A6" s="20">
        <v>43126</v>
      </c>
      <c r="B6" s="127" t="s">
        <v>41</v>
      </c>
      <c r="C6" s="127"/>
      <c r="D6" s="46">
        <v>3785.14</v>
      </c>
      <c r="E6" s="46">
        <v>3785.14</v>
      </c>
      <c r="F6" s="21">
        <v>43159</v>
      </c>
      <c r="G6" s="126"/>
    </row>
    <row r="7" spans="1:7" ht="22.5" customHeight="1" x14ac:dyDescent="0.25">
      <c r="A7" s="20">
        <v>43245</v>
      </c>
      <c r="B7" s="127" t="s">
        <v>42</v>
      </c>
      <c r="C7" s="127"/>
      <c r="D7" s="46">
        <v>27521.06</v>
      </c>
      <c r="E7" s="46">
        <v>27521.06</v>
      </c>
      <c r="F7" s="21">
        <v>43287</v>
      </c>
      <c r="G7" s="126"/>
    </row>
    <row r="8" spans="1:7" ht="22.5" customHeight="1" x14ac:dyDescent="0.25">
      <c r="A8" s="20">
        <v>43245</v>
      </c>
      <c r="B8" s="127" t="s">
        <v>43</v>
      </c>
      <c r="C8" s="127"/>
      <c r="D8" s="46">
        <v>1571.51</v>
      </c>
      <c r="E8" s="46">
        <v>1571.51</v>
      </c>
      <c r="F8" s="21">
        <v>43281</v>
      </c>
      <c r="G8" s="126"/>
    </row>
    <row r="9" spans="1:7" x14ac:dyDescent="0.25">
      <c r="A9" s="20">
        <v>43270</v>
      </c>
      <c r="B9" s="127" t="s">
        <v>44</v>
      </c>
      <c r="C9" s="127"/>
      <c r="D9" s="47">
        <v>1361.19</v>
      </c>
      <c r="E9" s="46">
        <v>1333.97</v>
      </c>
      <c r="F9" s="21">
        <v>43325</v>
      </c>
      <c r="G9" s="126"/>
    </row>
    <row r="10" spans="1:7" ht="18.75" customHeight="1" x14ac:dyDescent="0.25">
      <c r="A10" s="20">
        <v>43291</v>
      </c>
      <c r="B10" s="127" t="s">
        <v>45</v>
      </c>
      <c r="C10" s="127"/>
      <c r="D10" s="46">
        <v>3153.46</v>
      </c>
      <c r="E10" s="46">
        <v>3153.46</v>
      </c>
      <c r="F10" s="21">
        <v>43308</v>
      </c>
      <c r="G10" s="126"/>
    </row>
    <row r="11" spans="1:7" ht="24" customHeight="1" x14ac:dyDescent="0.25">
      <c r="A11" s="22">
        <v>43306</v>
      </c>
      <c r="B11" s="127" t="s">
        <v>46</v>
      </c>
      <c r="C11" s="127"/>
      <c r="D11" s="46">
        <v>3744.01</v>
      </c>
      <c r="E11" s="46">
        <v>3744.01</v>
      </c>
      <c r="F11" s="21">
        <v>43343</v>
      </c>
      <c r="G11" s="126"/>
    </row>
    <row r="12" spans="1:7" ht="51.75" customHeight="1" x14ac:dyDescent="0.25">
      <c r="A12" s="22">
        <v>43471</v>
      </c>
      <c r="B12" s="129" t="s">
        <v>47</v>
      </c>
      <c r="C12" s="129"/>
      <c r="D12" s="48">
        <v>2403.27</v>
      </c>
      <c r="E12" s="48">
        <v>2403.27</v>
      </c>
      <c r="F12" s="23">
        <v>43502</v>
      </c>
      <c r="G12" s="128" t="s">
        <v>48</v>
      </c>
    </row>
    <row r="13" spans="1:7" ht="37.5" customHeight="1" x14ac:dyDescent="0.25">
      <c r="A13" s="22">
        <v>43652</v>
      </c>
      <c r="B13" s="129" t="s">
        <v>49</v>
      </c>
      <c r="C13" s="129"/>
      <c r="D13" s="48">
        <v>5172.58</v>
      </c>
      <c r="E13" s="48">
        <v>5172.58</v>
      </c>
      <c r="F13" s="23" t="s">
        <v>50</v>
      </c>
      <c r="G13" s="128"/>
    </row>
    <row r="14" spans="1:7" ht="25.5" customHeight="1" x14ac:dyDescent="0.25">
      <c r="A14" s="22">
        <v>43681</v>
      </c>
      <c r="B14" s="129" t="s">
        <v>51</v>
      </c>
      <c r="C14" s="129"/>
      <c r="D14" s="48">
        <v>4680.5</v>
      </c>
      <c r="E14" s="48">
        <v>4680.5</v>
      </c>
      <c r="F14" s="23">
        <v>44059</v>
      </c>
      <c r="G14" s="128"/>
    </row>
    <row r="15" spans="1:7" ht="25.5" customHeight="1" x14ac:dyDescent="0.25">
      <c r="A15" s="22">
        <v>43695</v>
      </c>
      <c r="B15" s="129" t="s">
        <v>52</v>
      </c>
      <c r="C15" s="129"/>
      <c r="D15" s="48">
        <v>2274.17</v>
      </c>
      <c r="E15" s="48">
        <v>2274.17</v>
      </c>
      <c r="F15" s="23">
        <v>43718</v>
      </c>
      <c r="G15" s="128"/>
    </row>
    <row r="16" spans="1:7" ht="25.5" customHeight="1" x14ac:dyDescent="0.25">
      <c r="A16" s="22">
        <v>43764</v>
      </c>
      <c r="B16" s="129" t="s">
        <v>53</v>
      </c>
      <c r="C16" s="129"/>
      <c r="D16" s="46">
        <v>2840.96</v>
      </c>
      <c r="E16" s="46">
        <v>2840.96</v>
      </c>
      <c r="F16" s="21" t="s">
        <v>54</v>
      </c>
      <c r="G16" s="143" t="s">
        <v>55</v>
      </c>
    </row>
    <row r="17" spans="1:7" ht="25.5" customHeight="1" x14ac:dyDescent="0.25">
      <c r="A17" s="22">
        <v>43764</v>
      </c>
      <c r="B17" s="129" t="s">
        <v>56</v>
      </c>
      <c r="C17" s="129"/>
      <c r="D17" s="46">
        <v>3479.04</v>
      </c>
      <c r="E17" s="46">
        <v>3479.04</v>
      </c>
      <c r="F17" s="21" t="s">
        <v>54</v>
      </c>
      <c r="G17" s="114"/>
    </row>
    <row r="18" spans="1:7" x14ac:dyDescent="0.25">
      <c r="A18" s="22">
        <v>43896</v>
      </c>
      <c r="B18" s="129" t="s">
        <v>57</v>
      </c>
      <c r="C18" s="129"/>
      <c r="D18" s="48">
        <v>763</v>
      </c>
      <c r="E18" s="48">
        <v>763</v>
      </c>
      <c r="F18" s="23">
        <v>43914</v>
      </c>
      <c r="G18" s="114"/>
    </row>
    <row r="19" spans="1:7" ht="39.75" customHeight="1" x14ac:dyDescent="0.25">
      <c r="A19" s="22">
        <v>43932</v>
      </c>
      <c r="B19" s="129" t="s">
        <v>58</v>
      </c>
      <c r="C19" s="129"/>
      <c r="D19" s="49">
        <v>1089.26</v>
      </c>
      <c r="E19" s="49">
        <v>1089.26</v>
      </c>
      <c r="F19" s="23" t="s">
        <v>59</v>
      </c>
      <c r="G19" s="114"/>
    </row>
    <row r="20" spans="1:7" ht="28.5" customHeight="1" x14ac:dyDescent="0.25">
      <c r="A20" s="24">
        <v>44020</v>
      </c>
      <c r="B20" s="130" t="s">
        <v>60</v>
      </c>
      <c r="C20" s="130"/>
      <c r="D20" s="50">
        <v>3535</v>
      </c>
      <c r="E20" s="50">
        <v>3535</v>
      </c>
      <c r="F20" s="25">
        <v>44040</v>
      </c>
      <c r="G20" s="114"/>
    </row>
    <row r="21" spans="1:7" ht="27.75" customHeight="1" x14ac:dyDescent="0.25">
      <c r="A21" s="22">
        <v>44439</v>
      </c>
      <c r="B21" s="142" t="s">
        <v>61</v>
      </c>
      <c r="C21" s="142"/>
      <c r="D21" s="51">
        <v>1368</v>
      </c>
      <c r="E21" s="51" t="s">
        <v>62</v>
      </c>
      <c r="F21" s="23">
        <v>44442</v>
      </c>
      <c r="G21" s="126" t="s">
        <v>63</v>
      </c>
    </row>
    <row r="22" spans="1:7" ht="36" x14ac:dyDescent="0.25">
      <c r="A22" s="22">
        <v>44076</v>
      </c>
      <c r="B22" s="127" t="s">
        <v>64</v>
      </c>
      <c r="C22" s="127"/>
      <c r="D22" s="52">
        <v>950</v>
      </c>
      <c r="E22" s="52">
        <v>950</v>
      </c>
      <c r="F22" s="21" t="s">
        <v>65</v>
      </c>
      <c r="G22" s="126"/>
    </row>
    <row r="23" spans="1:7" ht="33.75" customHeight="1" x14ac:dyDescent="0.25">
      <c r="A23" s="22">
        <v>44175</v>
      </c>
      <c r="B23" s="129" t="s">
        <v>66</v>
      </c>
      <c r="C23" s="129"/>
      <c r="D23" s="48">
        <v>2241.98</v>
      </c>
      <c r="E23" s="48">
        <v>2241.98</v>
      </c>
      <c r="F23" s="23" t="s">
        <v>67</v>
      </c>
      <c r="G23" s="126"/>
    </row>
    <row r="24" spans="1:7" ht="33.75" customHeight="1" x14ac:dyDescent="0.25">
      <c r="A24" s="22">
        <v>44455</v>
      </c>
      <c r="B24" s="127" t="s">
        <v>68</v>
      </c>
      <c r="C24" s="127"/>
      <c r="D24" s="48">
        <v>2767.71</v>
      </c>
      <c r="E24" s="48">
        <v>2767.71</v>
      </c>
      <c r="F24" s="23" t="s">
        <v>69</v>
      </c>
      <c r="G24" s="126"/>
    </row>
    <row r="25" spans="1:7" ht="33.75" customHeight="1" x14ac:dyDescent="0.25">
      <c r="A25" s="22" t="s">
        <v>70</v>
      </c>
      <c r="B25" s="116" t="s">
        <v>71</v>
      </c>
      <c r="C25" s="116"/>
      <c r="D25" s="52">
        <v>5408.69</v>
      </c>
      <c r="E25" s="52">
        <v>5408.69</v>
      </c>
      <c r="F25" s="21" t="s">
        <v>72</v>
      </c>
      <c r="G25" s="140" t="s">
        <v>101</v>
      </c>
    </row>
    <row r="26" spans="1:7" ht="33.75" customHeight="1" x14ac:dyDescent="0.25">
      <c r="A26" s="26">
        <v>44716</v>
      </c>
      <c r="B26" s="116" t="s">
        <v>73</v>
      </c>
      <c r="C26" s="116"/>
      <c r="D26" s="51">
        <v>964.79</v>
      </c>
      <c r="E26" s="51">
        <v>964.79</v>
      </c>
      <c r="F26" s="23" t="s">
        <v>74</v>
      </c>
      <c r="G26" s="140"/>
    </row>
    <row r="27" spans="1:7" ht="62.25" customHeight="1" x14ac:dyDescent="0.25">
      <c r="A27" s="29">
        <v>44804</v>
      </c>
      <c r="B27" s="118" t="s">
        <v>75</v>
      </c>
      <c r="C27" s="118"/>
      <c r="D27" s="53">
        <v>1675.2</v>
      </c>
      <c r="E27" s="53">
        <v>1675.2</v>
      </c>
      <c r="F27" s="30" t="s">
        <v>76</v>
      </c>
      <c r="G27" s="141"/>
    </row>
    <row r="28" spans="1:7" ht="39" customHeight="1" thickBot="1" x14ac:dyDescent="0.3">
      <c r="A28" s="29">
        <v>44945</v>
      </c>
      <c r="B28" s="118" t="s">
        <v>77</v>
      </c>
      <c r="C28" s="118"/>
      <c r="D28" s="53">
        <v>1182.33</v>
      </c>
      <c r="E28" s="53">
        <v>1182.3399999999999</v>
      </c>
      <c r="F28" s="30">
        <v>44985</v>
      </c>
      <c r="G28" s="31" t="s">
        <v>78</v>
      </c>
    </row>
    <row r="29" spans="1:7" ht="42.75" customHeight="1" x14ac:dyDescent="0.25">
      <c r="A29" s="32">
        <v>45013</v>
      </c>
      <c r="B29" s="139" t="s">
        <v>85</v>
      </c>
      <c r="C29" s="139"/>
      <c r="D29" s="54">
        <v>3160</v>
      </c>
      <c r="E29" s="54">
        <v>3096.33</v>
      </c>
      <c r="F29" s="33">
        <v>45105</v>
      </c>
      <c r="G29" s="119" t="s">
        <v>81</v>
      </c>
    </row>
    <row r="30" spans="1:7" ht="38.25" customHeight="1" x14ac:dyDescent="0.25">
      <c r="A30" s="26">
        <v>45085</v>
      </c>
      <c r="B30" s="116" t="s">
        <v>80</v>
      </c>
      <c r="C30" s="116"/>
      <c r="D30" s="51">
        <v>146.66999999999999</v>
      </c>
      <c r="E30" s="51">
        <v>146.66999999999999</v>
      </c>
      <c r="F30" s="23">
        <v>45125</v>
      </c>
      <c r="G30" s="114"/>
    </row>
    <row r="31" spans="1:7" ht="41.25" customHeight="1" x14ac:dyDescent="0.25">
      <c r="A31" s="26">
        <v>45165</v>
      </c>
      <c r="B31" s="116" t="s">
        <v>84</v>
      </c>
      <c r="C31" s="116"/>
      <c r="D31" s="51" t="s">
        <v>82</v>
      </c>
      <c r="E31" s="51">
        <v>4093.86</v>
      </c>
      <c r="F31" s="23" t="s">
        <v>83</v>
      </c>
      <c r="G31" s="114"/>
    </row>
    <row r="32" spans="1:7" ht="48" customHeight="1" x14ac:dyDescent="0.25">
      <c r="A32" s="29">
        <v>45258</v>
      </c>
      <c r="B32" s="118" t="s">
        <v>86</v>
      </c>
      <c r="C32" s="118"/>
      <c r="D32" s="51">
        <v>84123</v>
      </c>
      <c r="E32" s="51">
        <v>82440.63</v>
      </c>
      <c r="F32" s="23" t="s">
        <v>90</v>
      </c>
      <c r="G32" s="114"/>
    </row>
    <row r="33" spans="1:7" ht="30" customHeight="1" thickBot="1" x14ac:dyDescent="0.3">
      <c r="A33" s="44">
        <v>45607</v>
      </c>
      <c r="B33" s="121" t="s">
        <v>97</v>
      </c>
      <c r="C33" s="121"/>
      <c r="D33" s="55">
        <v>356.64</v>
      </c>
      <c r="E33" s="55">
        <v>356.64</v>
      </c>
      <c r="F33" s="42" t="s">
        <v>89</v>
      </c>
      <c r="G33" s="120"/>
    </row>
    <row r="34" spans="1:7" ht="37.5" customHeight="1" x14ac:dyDescent="0.25">
      <c r="A34" s="43">
        <v>45312</v>
      </c>
      <c r="B34" s="116" t="s">
        <v>96</v>
      </c>
      <c r="C34" s="116"/>
      <c r="D34" s="51">
        <v>16824</v>
      </c>
      <c r="E34" s="56">
        <v>16488.12</v>
      </c>
      <c r="F34" s="23" t="s">
        <v>90</v>
      </c>
      <c r="G34" s="114" t="s">
        <v>87</v>
      </c>
    </row>
    <row r="35" spans="1:7" ht="59.25" customHeight="1" x14ac:dyDescent="0.25">
      <c r="A35" s="43">
        <v>45451</v>
      </c>
      <c r="B35" s="116" t="s">
        <v>100</v>
      </c>
      <c r="C35" s="116"/>
      <c r="D35" s="51">
        <v>513853.2</v>
      </c>
      <c r="E35" s="56"/>
      <c r="F35" s="45" t="s">
        <v>99</v>
      </c>
      <c r="G35" s="114"/>
    </row>
    <row r="36" spans="1:7" ht="34.5" customHeight="1" x14ac:dyDescent="0.25">
      <c r="A36" s="43">
        <v>45445</v>
      </c>
      <c r="B36" s="116" t="s">
        <v>104</v>
      </c>
      <c r="C36" s="116"/>
      <c r="D36" s="56">
        <v>2769.21</v>
      </c>
      <c r="E36" s="56">
        <v>2769.21</v>
      </c>
      <c r="F36" s="23" t="s">
        <v>91</v>
      </c>
      <c r="G36" s="114"/>
    </row>
    <row r="37" spans="1:7" ht="27.75" customHeight="1" x14ac:dyDescent="0.25">
      <c r="A37" s="43">
        <v>45454</v>
      </c>
      <c r="B37" s="116" t="s">
        <v>102</v>
      </c>
      <c r="C37" s="116"/>
      <c r="D37" s="56">
        <v>3051.96</v>
      </c>
      <c r="E37" s="56">
        <v>3051.96</v>
      </c>
      <c r="F37" s="23" t="s">
        <v>91</v>
      </c>
      <c r="G37" s="114"/>
    </row>
    <row r="38" spans="1:7" ht="36" customHeight="1" x14ac:dyDescent="0.25">
      <c r="A38" s="43">
        <v>45535</v>
      </c>
      <c r="B38" s="116" t="s">
        <v>105</v>
      </c>
      <c r="C38" s="116"/>
      <c r="D38" s="56">
        <v>900.48</v>
      </c>
      <c r="E38" s="56">
        <v>900.48</v>
      </c>
      <c r="F38" s="23" t="s">
        <v>92</v>
      </c>
      <c r="G38" s="114"/>
    </row>
    <row r="39" spans="1:7" ht="48.75" customHeight="1" x14ac:dyDescent="0.25">
      <c r="A39" s="43">
        <v>45596</v>
      </c>
      <c r="B39" s="116" t="s">
        <v>103</v>
      </c>
      <c r="C39" s="116"/>
      <c r="D39" s="56">
        <v>1201.29</v>
      </c>
      <c r="E39" s="56">
        <v>1201.29</v>
      </c>
      <c r="F39" s="23" t="s">
        <v>93</v>
      </c>
      <c r="G39" s="114"/>
    </row>
    <row r="40" spans="1:7" ht="48.75" customHeight="1" x14ac:dyDescent="0.25">
      <c r="A40" s="43">
        <v>45360</v>
      </c>
      <c r="B40" s="116" t="s">
        <v>95</v>
      </c>
      <c r="C40" s="116"/>
      <c r="D40" s="51">
        <v>68205.850000000006</v>
      </c>
      <c r="E40" s="51">
        <v>68205.850000000006</v>
      </c>
      <c r="F40" s="23" t="s">
        <v>94</v>
      </c>
      <c r="G40" s="114"/>
    </row>
    <row r="41" spans="1:7" ht="42" customHeight="1" x14ac:dyDescent="0.25">
      <c r="A41" s="26">
        <v>45652</v>
      </c>
      <c r="B41" s="116" t="s">
        <v>98</v>
      </c>
      <c r="C41" s="116"/>
      <c r="D41" s="51">
        <v>2505.6</v>
      </c>
      <c r="E41" s="108">
        <v>2505.6</v>
      </c>
      <c r="F41" s="45" t="s">
        <v>310</v>
      </c>
      <c r="G41" s="115"/>
    </row>
    <row r="42" spans="1:7" x14ac:dyDescent="0.25">
      <c r="A42" s="26"/>
      <c r="B42" s="116"/>
      <c r="C42" s="116"/>
      <c r="D42" s="51"/>
      <c r="E42" s="51"/>
      <c r="F42" s="23"/>
      <c r="G42" s="40"/>
    </row>
    <row r="43" spans="1:7" ht="15.75" thickBot="1" x14ac:dyDescent="0.3">
      <c r="A43" s="34"/>
      <c r="B43" s="121"/>
      <c r="C43" s="121"/>
      <c r="D43" s="35"/>
      <c r="E43" s="35"/>
      <c r="F43" s="36"/>
      <c r="G43" s="41"/>
    </row>
    <row r="47" spans="1:7" x14ac:dyDescent="0.25">
      <c r="D47" s="38"/>
    </row>
    <row r="48" spans="1:7" x14ac:dyDescent="0.25">
      <c r="D48" s="39"/>
    </row>
    <row r="49" spans="3:4" x14ac:dyDescent="0.25">
      <c r="D49" s="39"/>
    </row>
    <row r="50" spans="3:4" x14ac:dyDescent="0.25">
      <c r="D50" s="39"/>
    </row>
    <row r="51" spans="3:4" x14ac:dyDescent="0.25">
      <c r="D51" s="39"/>
    </row>
    <row r="52" spans="3:4" x14ac:dyDescent="0.25">
      <c r="D52" s="38"/>
    </row>
    <row r="53" spans="3:4" x14ac:dyDescent="0.25">
      <c r="D53" s="39"/>
    </row>
    <row r="54" spans="3:4" x14ac:dyDescent="0.25">
      <c r="D54" s="39"/>
    </row>
    <row r="55" spans="3:4" x14ac:dyDescent="0.25">
      <c r="C55" s="117" t="s">
        <v>88</v>
      </c>
      <c r="D55" s="117"/>
    </row>
  </sheetData>
  <mergeCells count="54">
    <mergeCell ref="B29:C29"/>
    <mergeCell ref="B30:C30"/>
    <mergeCell ref="B12:C12"/>
    <mergeCell ref="B25:C25"/>
    <mergeCell ref="G25:G27"/>
    <mergeCell ref="B26:C26"/>
    <mergeCell ref="B27:C27"/>
    <mergeCell ref="B21:C21"/>
    <mergeCell ref="G21:G24"/>
    <mergeCell ref="B22:C22"/>
    <mergeCell ref="B23:C23"/>
    <mergeCell ref="B24:C24"/>
    <mergeCell ref="G16:G20"/>
    <mergeCell ref="B17:C17"/>
    <mergeCell ref="B18:C18"/>
    <mergeCell ref="B19:C19"/>
    <mergeCell ref="B20:C20"/>
    <mergeCell ref="A1:A2"/>
    <mergeCell ref="B1:C2"/>
    <mergeCell ref="D1:D2"/>
    <mergeCell ref="E1:F1"/>
    <mergeCell ref="B16:C16"/>
    <mergeCell ref="G1:G2"/>
    <mergeCell ref="B28:C28"/>
    <mergeCell ref="B3:C3"/>
    <mergeCell ref="G3:G11"/>
    <mergeCell ref="B4:C4"/>
    <mergeCell ref="B5:C5"/>
    <mergeCell ref="B6:C6"/>
    <mergeCell ref="B7:C7"/>
    <mergeCell ref="B8:C8"/>
    <mergeCell ref="B9:C9"/>
    <mergeCell ref="B10:C10"/>
    <mergeCell ref="B11:C11"/>
    <mergeCell ref="G12:G15"/>
    <mergeCell ref="B13:C13"/>
    <mergeCell ref="B14:C14"/>
    <mergeCell ref="B15:C15"/>
    <mergeCell ref="G34:G41"/>
    <mergeCell ref="B35:C35"/>
    <mergeCell ref="C55:D55"/>
    <mergeCell ref="B31:C31"/>
    <mergeCell ref="B32:C32"/>
    <mergeCell ref="G29:G33"/>
    <mergeCell ref="B33:C33"/>
    <mergeCell ref="B42:C42"/>
    <mergeCell ref="B43:C43"/>
    <mergeCell ref="B34:C34"/>
    <mergeCell ref="B36:C36"/>
    <mergeCell ref="B37:C37"/>
    <mergeCell ref="B38:C38"/>
    <mergeCell ref="B39:C39"/>
    <mergeCell ref="B40:C40"/>
    <mergeCell ref="B41:C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6"/>
  <sheetViews>
    <sheetView tabSelected="1" topLeftCell="I1" zoomScale="90" zoomScaleNormal="90" workbookViewId="0">
      <selection activeCell="P16" sqref="P16:P17"/>
    </sheetView>
  </sheetViews>
  <sheetFormatPr defaultRowHeight="15" x14ac:dyDescent="0.25"/>
  <cols>
    <col min="1" max="1" width="21.7109375" customWidth="1"/>
    <col min="2" max="2" width="13.28515625" customWidth="1"/>
    <col min="3" max="3" width="16.42578125" customWidth="1"/>
    <col min="4" max="4" width="15.28515625" customWidth="1"/>
    <col min="5" max="5" width="12.28515625" customWidth="1"/>
    <col min="6" max="6" width="12.85546875" customWidth="1"/>
    <col min="7" max="7" width="14.140625" customWidth="1"/>
    <col min="8" max="8" width="14.5703125" customWidth="1"/>
    <col min="9" max="9" width="15.85546875" customWidth="1"/>
    <col min="10" max="10" width="15.140625" customWidth="1"/>
    <col min="11" max="11" width="13.42578125" customWidth="1"/>
    <col min="12" max="12" width="13" customWidth="1"/>
    <col min="13" max="13" width="14.5703125" customWidth="1"/>
    <col min="14" max="14" width="18.85546875" customWidth="1"/>
    <col min="15" max="15" width="14.28515625" customWidth="1"/>
    <col min="16" max="16" width="11.85546875" customWidth="1"/>
    <col min="17" max="17" width="9.140625" customWidth="1"/>
    <col min="18" max="18" width="16" customWidth="1"/>
    <col min="19" max="19" width="14.28515625" customWidth="1"/>
    <col min="20" max="20" width="20.5703125" customWidth="1"/>
    <col min="21" max="21" width="9.85546875" bestFit="1" customWidth="1"/>
    <col min="25" max="26" width="12.7109375" bestFit="1" customWidth="1"/>
  </cols>
  <sheetData>
    <row r="1" spans="1:26" ht="45.75" customHeight="1" thickTop="1" x14ac:dyDescent="0.25">
      <c r="A1" s="146" t="s">
        <v>0</v>
      </c>
      <c r="B1" s="148" t="s">
        <v>1</v>
      </c>
      <c r="C1" s="150" t="s">
        <v>2</v>
      </c>
      <c r="D1" s="152" t="s">
        <v>3</v>
      </c>
      <c r="E1" s="154" t="s">
        <v>4</v>
      </c>
      <c r="F1" s="155"/>
      <c r="G1" s="155"/>
      <c r="H1" s="155"/>
      <c r="I1" s="156"/>
      <c r="J1" s="157" t="s">
        <v>5</v>
      </c>
      <c r="K1" s="159" t="s">
        <v>6</v>
      </c>
      <c r="L1" s="157" t="s">
        <v>7</v>
      </c>
      <c r="M1" s="161" t="s">
        <v>8</v>
      </c>
      <c r="N1" s="162"/>
      <c r="O1" s="162"/>
      <c r="P1" s="162"/>
      <c r="Q1" s="162"/>
      <c r="R1" s="157" t="s">
        <v>9</v>
      </c>
      <c r="S1" s="163" t="s">
        <v>10</v>
      </c>
      <c r="T1" s="144" t="s">
        <v>11</v>
      </c>
    </row>
    <row r="2" spans="1:26" ht="168" customHeight="1" thickBot="1" x14ac:dyDescent="0.3">
      <c r="A2" s="147"/>
      <c r="B2" s="149"/>
      <c r="C2" s="151"/>
      <c r="D2" s="153"/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58"/>
      <c r="K2" s="160"/>
      <c r="L2" s="158"/>
      <c r="M2" s="2" t="s">
        <v>17</v>
      </c>
      <c r="N2" s="3" t="s">
        <v>18</v>
      </c>
      <c r="O2" s="4" t="s">
        <v>19</v>
      </c>
      <c r="P2" s="5" t="s">
        <v>20</v>
      </c>
      <c r="Q2" s="6" t="s">
        <v>21</v>
      </c>
      <c r="R2" s="158"/>
      <c r="S2" s="164"/>
      <c r="T2" s="145"/>
    </row>
    <row r="3" spans="1:26" s="8" customFormat="1" ht="27" customHeight="1" thickTop="1" thickBot="1" x14ac:dyDescent="0.3">
      <c r="A3"/>
      <c r="B3"/>
      <c r="C3"/>
      <c r="D3" s="7"/>
      <c r="E3"/>
      <c r="F3"/>
      <c r="G3"/>
      <c r="H3"/>
      <c r="I3"/>
      <c r="J3"/>
      <c r="K3"/>
      <c r="L3"/>
      <c r="M3"/>
      <c r="N3"/>
      <c r="O3"/>
      <c r="P3"/>
      <c r="Q3"/>
      <c r="R3" s="7"/>
      <c r="S3"/>
      <c r="T3"/>
      <c r="U3"/>
      <c r="V3"/>
      <c r="W3"/>
      <c r="X3"/>
      <c r="Y3"/>
      <c r="Z3"/>
    </row>
    <row r="4" spans="1:26" s="10" customFormat="1" ht="27" customHeight="1" thickTop="1" x14ac:dyDescent="0.25">
      <c r="A4" s="165"/>
      <c r="B4" s="9" t="s">
        <v>22</v>
      </c>
      <c r="C4" s="37">
        <v>76588491</v>
      </c>
      <c r="D4" s="168">
        <f>C4*$D3</f>
        <v>0</v>
      </c>
      <c r="E4" s="171">
        <v>2000000</v>
      </c>
      <c r="F4" s="171"/>
      <c r="G4" s="171"/>
      <c r="H4" s="171"/>
      <c r="I4" s="171"/>
      <c r="J4" s="172">
        <v>0</v>
      </c>
      <c r="K4" s="28">
        <v>500000</v>
      </c>
      <c r="L4" s="172">
        <v>0</v>
      </c>
      <c r="M4" s="171">
        <v>14474502</v>
      </c>
      <c r="N4" s="171"/>
      <c r="O4" s="171"/>
      <c r="P4" s="171"/>
      <c r="Q4" s="171"/>
      <c r="R4" s="175">
        <f>M4*R3</f>
        <v>0</v>
      </c>
      <c r="S4" s="178">
        <f>SUM(D4,J4,L4,R4)</f>
        <v>0</v>
      </c>
      <c r="T4" s="181"/>
      <c r="U4"/>
      <c r="V4"/>
      <c r="W4"/>
      <c r="X4"/>
      <c r="Y4"/>
      <c r="Z4"/>
    </row>
    <row r="5" spans="1:26" s="10" customFormat="1" ht="27" customHeight="1" x14ac:dyDescent="0.25">
      <c r="A5" s="166"/>
      <c r="B5" s="11" t="s">
        <v>23</v>
      </c>
      <c r="C5" s="12" t="s">
        <v>24</v>
      </c>
      <c r="D5" s="169"/>
      <c r="E5" s="13">
        <v>1000000</v>
      </c>
      <c r="F5" s="13">
        <v>1000000</v>
      </c>
      <c r="G5" s="13">
        <v>100000</v>
      </c>
      <c r="H5" s="13">
        <v>1000000</v>
      </c>
      <c r="I5" s="13">
        <v>1000000</v>
      </c>
      <c r="J5" s="173"/>
      <c r="K5" s="14" t="s">
        <v>79</v>
      </c>
      <c r="L5" s="173"/>
      <c r="M5" s="14">
        <f>M4</f>
        <v>14474502</v>
      </c>
      <c r="N5" s="14">
        <v>1000000</v>
      </c>
      <c r="O5" s="14">
        <v>1500000</v>
      </c>
      <c r="P5" s="184">
        <v>1000000</v>
      </c>
      <c r="Q5" s="184"/>
      <c r="R5" s="176"/>
      <c r="S5" s="179"/>
      <c r="T5" s="182"/>
      <c r="U5"/>
      <c r="V5"/>
      <c r="W5"/>
      <c r="X5"/>
      <c r="Y5"/>
      <c r="Z5"/>
    </row>
    <row r="6" spans="1:26" s="10" customFormat="1" ht="27" customHeight="1" thickBot="1" x14ac:dyDescent="0.3">
      <c r="A6" s="167"/>
      <c r="B6" s="15" t="s">
        <v>25</v>
      </c>
      <c r="C6" s="16" t="s">
        <v>26</v>
      </c>
      <c r="D6" s="170"/>
      <c r="E6" s="185" t="s">
        <v>27</v>
      </c>
      <c r="F6" s="185"/>
      <c r="G6" s="185"/>
      <c r="H6" s="185"/>
      <c r="I6" s="185"/>
      <c r="J6" s="174"/>
      <c r="K6" s="27">
        <v>0</v>
      </c>
      <c r="L6" s="174"/>
      <c r="M6" s="186" t="s">
        <v>28</v>
      </c>
      <c r="N6" s="186"/>
      <c r="O6" s="186"/>
      <c r="P6" s="186"/>
      <c r="Q6" s="186"/>
      <c r="R6" s="177"/>
      <c r="S6" s="180"/>
      <c r="T6" s="183"/>
      <c r="U6"/>
      <c r="V6"/>
      <c r="W6"/>
      <c r="X6"/>
      <c r="Y6"/>
      <c r="Z6"/>
    </row>
    <row r="7" spans="1:26" ht="16.5" thickTop="1" thickBot="1" x14ac:dyDescent="0.3"/>
    <row r="8" spans="1:26" ht="16.5" thickTop="1" thickBot="1" x14ac:dyDescent="0.3">
      <c r="A8" s="17"/>
      <c r="B8" s="18" t="s">
        <v>29</v>
      </c>
    </row>
    <row r="9" spans="1:26" ht="15.75" customHeight="1" thickTop="1" x14ac:dyDescent="0.25"/>
    <row r="10" spans="1:26" ht="15" customHeight="1" x14ac:dyDescent="0.25"/>
    <row r="11" spans="1:26" ht="15.75" customHeight="1" x14ac:dyDescent="0.25"/>
    <row r="12" spans="1:26" ht="15" customHeight="1" x14ac:dyDescent="0.25"/>
    <row r="15" spans="1:26" ht="15.75" customHeight="1" x14ac:dyDescent="0.25"/>
    <row r="16" spans="1:26" ht="15" customHeight="1" x14ac:dyDescent="0.25"/>
  </sheetData>
  <mergeCells count="24">
    <mergeCell ref="R4:R6"/>
    <mergeCell ref="S4:S6"/>
    <mergeCell ref="T4:T6"/>
    <mergeCell ref="P5:Q5"/>
    <mergeCell ref="E6:I6"/>
    <mergeCell ref="M6:Q6"/>
    <mergeCell ref="M4:Q4"/>
    <mergeCell ref="A4:A6"/>
    <mergeCell ref="D4:D6"/>
    <mergeCell ref="E4:I4"/>
    <mergeCell ref="J4:J6"/>
    <mergeCell ref="L4:L6"/>
    <mergeCell ref="T1:T2"/>
    <mergeCell ref="A1:A2"/>
    <mergeCell ref="B1:B2"/>
    <mergeCell ref="C1:C2"/>
    <mergeCell ref="D1:D2"/>
    <mergeCell ref="E1:I1"/>
    <mergeCell ref="J1:J2"/>
    <mergeCell ref="K1:K2"/>
    <mergeCell ref="L1:L2"/>
    <mergeCell ref="M1:Q1"/>
    <mergeCell ref="R1:R2"/>
    <mergeCell ref="S1:S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Property</vt:lpstr>
      <vt:lpstr>ships</vt:lpstr>
      <vt:lpstr>Убытки</vt:lpstr>
      <vt:lpstr>форма Зап</vt:lpstr>
      <vt:lpstr>Property!Область_печати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Ramishvili</dc:creator>
  <cp:lastModifiedBy>Natalia Abashidze</cp:lastModifiedBy>
  <dcterms:created xsi:type="dcterms:W3CDTF">2023-02-03T09:12:36Z</dcterms:created>
  <dcterms:modified xsi:type="dcterms:W3CDTF">2025-01-21T07:06:49Z</dcterms:modified>
</cp:coreProperties>
</file>