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 defaultThemeVersion="124226"/>
  <xr:revisionPtr revIDLastSave="0" documentId="13_ncr:1_{748AE338-B849-4932-9FAD-2C353138A7F5}" xr6:coauthVersionLast="47" xr6:coauthVersionMax="47" xr10:uidLastSave="{00000000-0000-0000-0000-000000000000}"/>
  <bookViews>
    <workbookView xWindow="28680" yWindow="-120" windowWidth="29040" windowHeight="15720" tabRatio="760" activeTab="2" xr2:uid="{00000000-000D-0000-FFFF-FFFF00000000}"/>
  </bookViews>
  <sheets>
    <sheet name="ნაკრები" sheetId="9" r:id="rId1"/>
    <sheet name="პედიატრია, IV სართული" sheetId="11" r:id="rId2"/>
    <sheet name="კატლაბი" sheetId="1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6" i="18" l="1"/>
  <c r="J147" i="18"/>
  <c r="J145" i="18"/>
  <c r="J144" i="18"/>
  <c r="C5" i="9"/>
  <c r="G20" i="18"/>
  <c r="J7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8" i="18"/>
  <c r="I9" i="18"/>
  <c r="I10" i="18"/>
  <c r="I11" i="18"/>
  <c r="I12" i="18"/>
  <c r="I13" i="18"/>
  <c r="I14" i="18"/>
  <c r="I15" i="18"/>
  <c r="I17" i="18"/>
  <c r="I23" i="18"/>
  <c r="I29" i="18"/>
  <c r="I34" i="18"/>
  <c r="I43" i="18"/>
  <c r="I51" i="18"/>
  <c r="I56" i="18"/>
  <c r="I64" i="18"/>
  <c r="I77" i="18"/>
  <c r="I79" i="18"/>
  <c r="I86" i="18"/>
  <c r="I95" i="18"/>
  <c r="J95" i="18" s="1"/>
  <c r="I98" i="18"/>
  <c r="I103" i="18"/>
  <c r="I104" i="18"/>
  <c r="I105" i="18"/>
  <c r="I107" i="18"/>
  <c r="I108" i="18"/>
  <c r="I110" i="18"/>
  <c r="I111" i="18"/>
  <c r="J111" i="18" s="1"/>
  <c r="I113" i="18"/>
  <c r="I114" i="18"/>
  <c r="I115" i="18"/>
  <c r="I116" i="18"/>
  <c r="I118" i="18"/>
  <c r="I123" i="18"/>
  <c r="I126" i="18"/>
  <c r="I127" i="18"/>
  <c r="I128" i="18"/>
  <c r="I129" i="18"/>
  <c r="I130" i="18"/>
  <c r="I131" i="18"/>
  <c r="I132" i="18"/>
  <c r="I133" i="18"/>
  <c r="I134" i="18"/>
  <c r="I135" i="18"/>
  <c r="I136" i="18"/>
  <c r="I137" i="18"/>
  <c r="I138" i="18"/>
  <c r="I139" i="18"/>
  <c r="I140" i="18"/>
  <c r="I141" i="18"/>
  <c r="I142" i="18"/>
  <c r="I143" i="18"/>
  <c r="G8" i="18"/>
  <c r="G9" i="18"/>
  <c r="G10" i="18"/>
  <c r="G11" i="18"/>
  <c r="G12" i="18"/>
  <c r="G13" i="18"/>
  <c r="G14" i="18"/>
  <c r="J14" i="18" s="1"/>
  <c r="G15" i="18"/>
  <c r="J15" i="18" s="1"/>
  <c r="G17" i="18"/>
  <c r="G23" i="18"/>
  <c r="G29" i="18"/>
  <c r="G34" i="18"/>
  <c r="G43" i="18"/>
  <c r="G51" i="18"/>
  <c r="G56" i="18"/>
  <c r="G64" i="18"/>
  <c r="G77" i="18"/>
  <c r="G79" i="18"/>
  <c r="G86" i="18"/>
  <c r="G95" i="18"/>
  <c r="G98" i="18"/>
  <c r="G103" i="18"/>
  <c r="G104" i="18"/>
  <c r="G105" i="18"/>
  <c r="G107" i="18"/>
  <c r="G108" i="18"/>
  <c r="G110" i="18"/>
  <c r="G111" i="18"/>
  <c r="G113" i="18"/>
  <c r="G114" i="18"/>
  <c r="G115" i="18"/>
  <c r="G116" i="18"/>
  <c r="G118" i="18"/>
  <c r="G119" i="18"/>
  <c r="G120" i="18"/>
  <c r="G121" i="18"/>
  <c r="G122" i="18"/>
  <c r="G123" i="18"/>
  <c r="G124" i="18"/>
  <c r="G125" i="18"/>
  <c r="G126" i="18"/>
  <c r="G127" i="18"/>
  <c r="G128" i="18"/>
  <c r="G129" i="18"/>
  <c r="G130" i="18"/>
  <c r="G131" i="18"/>
  <c r="G132" i="18"/>
  <c r="G133" i="18"/>
  <c r="G134" i="18"/>
  <c r="G135" i="18"/>
  <c r="G138" i="18"/>
  <c r="G139" i="18"/>
  <c r="G140" i="18"/>
  <c r="G141" i="18"/>
  <c r="G142" i="18"/>
  <c r="G143" i="18"/>
  <c r="J32" i="11"/>
  <c r="J96" i="11"/>
  <c r="J104" i="11"/>
  <c r="J144" i="11"/>
  <c r="G8" i="11"/>
  <c r="G11" i="11"/>
  <c r="G16" i="11"/>
  <c r="G20" i="11"/>
  <c r="G27" i="11"/>
  <c r="G32" i="11"/>
  <c r="G37" i="11"/>
  <c r="G38" i="11"/>
  <c r="G45" i="11"/>
  <c r="G50" i="11"/>
  <c r="G54" i="11"/>
  <c r="G67" i="11"/>
  <c r="G73" i="11"/>
  <c r="G74" i="11"/>
  <c r="G75" i="11"/>
  <c r="G77" i="11"/>
  <c r="G78" i="11"/>
  <c r="G85" i="11"/>
  <c r="G88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6" i="11"/>
  <c r="G116" i="11"/>
  <c r="G117" i="11"/>
  <c r="G118" i="11"/>
  <c r="G120" i="11"/>
  <c r="G121" i="11"/>
  <c r="G123" i="11"/>
  <c r="G126" i="11"/>
  <c r="G127" i="11"/>
  <c r="G129" i="11"/>
  <c r="G130" i="11"/>
  <c r="G131" i="11"/>
  <c r="G132" i="11"/>
  <c r="G133" i="11"/>
  <c r="G134" i="11"/>
  <c r="G135" i="11"/>
  <c r="G136" i="11"/>
  <c r="J136" i="11" s="1"/>
  <c r="G137" i="11"/>
  <c r="G138" i="11"/>
  <c r="G140" i="11"/>
  <c r="G141" i="11"/>
  <c r="G142" i="11"/>
  <c r="G143" i="11"/>
  <c r="G144" i="11"/>
  <c r="G146" i="11"/>
  <c r="G147" i="11"/>
  <c r="G148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J168" i="11" s="1"/>
  <c r="G173" i="11"/>
  <c r="G174" i="11"/>
  <c r="G175" i="11"/>
  <c r="G176" i="11"/>
  <c r="E102" i="18"/>
  <c r="E100" i="18"/>
  <c r="E99" i="18"/>
  <c r="G99" i="18" s="1"/>
  <c r="J135" i="18" l="1"/>
  <c r="J79" i="18"/>
  <c r="J118" i="18"/>
  <c r="J127" i="18"/>
  <c r="J134" i="18"/>
  <c r="J126" i="18"/>
  <c r="J110" i="18"/>
  <c r="J86" i="18"/>
  <c r="J29" i="18"/>
  <c r="J10" i="18"/>
  <c r="J23" i="18"/>
  <c r="J129" i="18"/>
  <c r="J114" i="18"/>
  <c r="J103" i="18"/>
  <c r="J51" i="18"/>
  <c r="J13" i="18"/>
  <c r="J141" i="18"/>
  <c r="J133" i="18"/>
  <c r="J123" i="18"/>
  <c r="J108" i="18"/>
  <c r="J9" i="18"/>
  <c r="J140" i="18"/>
  <c r="J132" i="18"/>
  <c r="J107" i="18"/>
  <c r="J77" i="18"/>
  <c r="J17" i="18"/>
  <c r="J8" i="18"/>
  <c r="J142" i="18"/>
  <c r="J139" i="18"/>
  <c r="J131" i="18"/>
  <c r="J116" i="18"/>
  <c r="J105" i="18"/>
  <c r="J64" i="18"/>
  <c r="J138" i="18"/>
  <c r="J130" i="18"/>
  <c r="J115" i="18"/>
  <c r="J104" i="18"/>
  <c r="J56" i="18"/>
  <c r="J128" i="18"/>
  <c r="J113" i="18"/>
  <c r="J98" i="18"/>
  <c r="J43" i="18"/>
  <c r="J12" i="18"/>
  <c r="J143" i="18"/>
  <c r="J34" i="18"/>
  <c r="J11" i="18"/>
  <c r="J160" i="11"/>
  <c r="J166" i="11"/>
  <c r="J158" i="11"/>
  <c r="J142" i="11"/>
  <c r="J133" i="11"/>
  <c r="J121" i="11"/>
  <c r="J103" i="11"/>
  <c r="J94" i="11"/>
  <c r="J73" i="11"/>
  <c r="J27" i="11"/>
  <c r="J141" i="11"/>
  <c r="J132" i="11"/>
  <c r="J120" i="11"/>
  <c r="J101" i="11"/>
  <c r="J93" i="11"/>
  <c r="J67" i="11"/>
  <c r="J20" i="11"/>
  <c r="J165" i="11"/>
  <c r="J176" i="11"/>
  <c r="J164" i="11"/>
  <c r="J156" i="11"/>
  <c r="J140" i="11"/>
  <c r="J131" i="11"/>
  <c r="J118" i="11"/>
  <c r="J100" i="11"/>
  <c r="J88" i="11"/>
  <c r="J54" i="11"/>
  <c r="J16" i="11"/>
  <c r="J157" i="11"/>
  <c r="J175" i="11"/>
  <c r="J163" i="11"/>
  <c r="J155" i="11"/>
  <c r="J138" i="11"/>
  <c r="J130" i="11"/>
  <c r="J117" i="11"/>
  <c r="J99" i="11"/>
  <c r="J85" i="11"/>
  <c r="J50" i="11"/>
  <c r="J11" i="11"/>
  <c r="J174" i="11"/>
  <c r="J162" i="11"/>
  <c r="J151" i="11"/>
  <c r="J137" i="11"/>
  <c r="J129" i="11"/>
  <c r="J116" i="11"/>
  <c r="J98" i="11"/>
  <c r="J78" i="11"/>
  <c r="J45" i="11"/>
  <c r="J8" i="11"/>
  <c r="J173" i="11"/>
  <c r="J161" i="11"/>
  <c r="J146" i="11"/>
  <c r="J127" i="11"/>
  <c r="J106" i="11"/>
  <c r="J97" i="11"/>
  <c r="J77" i="11"/>
  <c r="J38" i="11"/>
  <c r="J135" i="11"/>
  <c r="J126" i="11"/>
  <c r="J75" i="11"/>
  <c r="J37" i="11"/>
  <c r="J167" i="11"/>
  <c r="J159" i="11"/>
  <c r="J143" i="11"/>
  <c r="J134" i="11"/>
  <c r="J123" i="11"/>
  <c r="J95" i="11"/>
  <c r="J74" i="11"/>
  <c r="G102" i="18"/>
  <c r="I102" i="18"/>
  <c r="G100" i="18"/>
  <c r="I100" i="18"/>
  <c r="I99" i="18"/>
  <c r="J99" i="18" s="1"/>
  <c r="E101" i="18"/>
  <c r="E90" i="11"/>
  <c r="E92" i="11"/>
  <c r="E89" i="11"/>
  <c r="J102" i="18" l="1"/>
  <c r="J100" i="18"/>
  <c r="G89" i="11"/>
  <c r="G90" i="11"/>
  <c r="G101" i="18"/>
  <c r="I101" i="18"/>
  <c r="G92" i="11"/>
  <c r="E91" i="11"/>
  <c r="J101" i="18" l="1"/>
  <c r="J89" i="11"/>
  <c r="J92" i="11"/>
  <c r="J90" i="11"/>
  <c r="G91" i="11"/>
  <c r="I119" i="18"/>
  <c r="J119" i="18" s="1"/>
  <c r="I120" i="18"/>
  <c r="J120" i="18" s="1"/>
  <c r="I121" i="18"/>
  <c r="J121" i="18" s="1"/>
  <c r="I122" i="18"/>
  <c r="J122" i="18" s="1"/>
  <c r="I124" i="18"/>
  <c r="J124" i="18" s="1"/>
  <c r="I125" i="18"/>
  <c r="J125" i="18" s="1"/>
  <c r="G137" i="18"/>
  <c r="J137" i="18" s="1"/>
  <c r="G136" i="18"/>
  <c r="J136" i="18" s="1"/>
  <c r="J91" i="11" l="1"/>
  <c r="E70" i="18" l="1"/>
  <c r="G70" i="18" l="1"/>
  <c r="I70" i="18"/>
  <c r="E112" i="18"/>
  <c r="E117" i="18"/>
  <c r="E88" i="18"/>
  <c r="E76" i="18"/>
  <c r="E74" i="18"/>
  <c r="E69" i="18"/>
  <c r="E68" i="18"/>
  <c r="E67" i="18"/>
  <c r="E66" i="18"/>
  <c r="E65" i="18"/>
  <c r="E61" i="18"/>
  <c r="E57" i="18"/>
  <c r="E59" i="18"/>
  <c r="E55" i="18"/>
  <c r="E54" i="18"/>
  <c r="E53" i="18"/>
  <c r="E52" i="18"/>
  <c r="E21" i="18"/>
  <c r="E50" i="18"/>
  <c r="E49" i="18"/>
  <c r="E48" i="18"/>
  <c r="E47" i="18"/>
  <c r="E46" i="18"/>
  <c r="E45" i="18"/>
  <c r="E44" i="18"/>
  <c r="E40" i="18"/>
  <c r="J70" i="18" l="1"/>
  <c r="I55" i="18"/>
  <c r="G55" i="18"/>
  <c r="G69" i="18"/>
  <c r="I69" i="18"/>
  <c r="J69" i="18" s="1"/>
  <c r="I48" i="18"/>
  <c r="G48" i="18"/>
  <c r="I59" i="18"/>
  <c r="G59" i="18"/>
  <c r="G49" i="18"/>
  <c r="I49" i="18"/>
  <c r="G57" i="18"/>
  <c r="I57" i="18"/>
  <c r="J57" i="18" s="1"/>
  <c r="I74" i="18"/>
  <c r="G74" i="18"/>
  <c r="G46" i="18"/>
  <c r="I46" i="18"/>
  <c r="G54" i="18"/>
  <c r="I54" i="18"/>
  <c r="I68" i="18"/>
  <c r="G68" i="18"/>
  <c r="I47" i="18"/>
  <c r="G47" i="18"/>
  <c r="I50" i="18"/>
  <c r="G50" i="18"/>
  <c r="G61" i="18"/>
  <c r="I61" i="18"/>
  <c r="J61" i="18" s="1"/>
  <c r="G76" i="18"/>
  <c r="I76" i="18"/>
  <c r="J76" i="18" s="1"/>
  <c r="I40" i="18"/>
  <c r="G40" i="18"/>
  <c r="G21" i="18"/>
  <c r="I21" i="18"/>
  <c r="G65" i="18"/>
  <c r="I65" i="18"/>
  <c r="J65" i="18" s="1"/>
  <c r="I88" i="18"/>
  <c r="G88" i="18"/>
  <c r="I44" i="18"/>
  <c r="G44" i="18"/>
  <c r="I52" i="18"/>
  <c r="G52" i="18"/>
  <c r="I66" i="18"/>
  <c r="G66" i="18"/>
  <c r="G117" i="18"/>
  <c r="I117" i="18"/>
  <c r="J117" i="18" s="1"/>
  <c r="G45" i="18"/>
  <c r="I45" i="18"/>
  <c r="G53" i="18"/>
  <c r="I53" i="18"/>
  <c r="I67" i="18"/>
  <c r="G67" i="18"/>
  <c r="I112" i="18"/>
  <c r="G112" i="18"/>
  <c r="E75" i="18"/>
  <c r="E72" i="18"/>
  <c r="E71" i="18"/>
  <c r="E73" i="18"/>
  <c r="E78" i="18"/>
  <c r="E58" i="18"/>
  <c r="E63" i="18"/>
  <c r="E60" i="18"/>
  <c r="E62" i="18"/>
  <c r="E41" i="18"/>
  <c r="E42" i="18"/>
  <c r="E36" i="18"/>
  <c r="E37" i="18"/>
  <c r="E38" i="18"/>
  <c r="E39" i="18"/>
  <c r="E35" i="18"/>
  <c r="J49" i="18" l="1"/>
  <c r="J52" i="18"/>
  <c r="J50" i="18"/>
  <c r="J44" i="18"/>
  <c r="J40" i="18"/>
  <c r="J47" i="18"/>
  <c r="J74" i="18"/>
  <c r="J48" i="18"/>
  <c r="J59" i="18"/>
  <c r="J55" i="18"/>
  <c r="J45" i="18"/>
  <c r="J68" i="18"/>
  <c r="J88" i="18"/>
  <c r="J54" i="18"/>
  <c r="J67" i="18"/>
  <c r="J66" i="18"/>
  <c r="J112" i="18"/>
  <c r="J53" i="18"/>
  <c r="J21" i="18"/>
  <c r="J46" i="18"/>
  <c r="G36" i="18"/>
  <c r="I36" i="18"/>
  <c r="J36" i="18" s="1"/>
  <c r="I42" i="18"/>
  <c r="G42" i="18"/>
  <c r="I71" i="18"/>
  <c r="G41" i="18"/>
  <c r="I41" i="18"/>
  <c r="I72" i="18"/>
  <c r="G72" i="18"/>
  <c r="G62" i="18"/>
  <c r="I62" i="18"/>
  <c r="I75" i="18"/>
  <c r="G75" i="18"/>
  <c r="G73" i="18"/>
  <c r="I73" i="18"/>
  <c r="I35" i="18"/>
  <c r="G35" i="18"/>
  <c r="I60" i="18"/>
  <c r="G60" i="18"/>
  <c r="I39" i="18"/>
  <c r="G39" i="18"/>
  <c r="I63" i="18"/>
  <c r="G63" i="18"/>
  <c r="G38" i="18"/>
  <c r="I38" i="18"/>
  <c r="I58" i="18"/>
  <c r="G58" i="18"/>
  <c r="G71" i="18"/>
  <c r="G37" i="18"/>
  <c r="I37" i="18"/>
  <c r="J37" i="18" s="1"/>
  <c r="G78" i="18"/>
  <c r="I78" i="18"/>
  <c r="J78" i="18" s="1"/>
  <c r="E31" i="18"/>
  <c r="E30" i="18"/>
  <c r="E33" i="18"/>
  <c r="E32" i="18"/>
  <c r="E16" i="18"/>
  <c r="J62" i="18" l="1"/>
  <c r="J75" i="18"/>
  <c r="J63" i="18"/>
  <c r="J39" i="18"/>
  <c r="J38" i="18"/>
  <c r="J71" i="18"/>
  <c r="J58" i="18"/>
  <c r="J42" i="18"/>
  <c r="J72" i="18"/>
  <c r="J60" i="18"/>
  <c r="J35" i="18"/>
  <c r="J73" i="18"/>
  <c r="J41" i="18"/>
  <c r="G30" i="18"/>
  <c r="I30" i="18"/>
  <c r="J30" i="18" s="1"/>
  <c r="I31" i="18"/>
  <c r="G31" i="18"/>
  <c r="I16" i="18"/>
  <c r="G16" i="18"/>
  <c r="I32" i="18"/>
  <c r="G32" i="18"/>
  <c r="G33" i="18"/>
  <c r="I33" i="18"/>
  <c r="J33" i="18" s="1"/>
  <c r="E172" i="11"/>
  <c r="E171" i="11"/>
  <c r="E170" i="11"/>
  <c r="E169" i="11"/>
  <c r="J154" i="11"/>
  <c r="J153" i="11"/>
  <c r="J152" i="11"/>
  <c r="J150" i="11"/>
  <c r="E149" i="11"/>
  <c r="J148" i="11"/>
  <c r="J147" i="11"/>
  <c r="E145" i="11"/>
  <c r="E139" i="11"/>
  <c r="E128" i="11"/>
  <c r="E125" i="11"/>
  <c r="E124" i="11"/>
  <c r="E122" i="11"/>
  <c r="E119" i="11"/>
  <c r="G115" i="11"/>
  <c r="G114" i="11"/>
  <c r="G113" i="11"/>
  <c r="G112" i="11"/>
  <c r="G111" i="11"/>
  <c r="G110" i="11"/>
  <c r="G109" i="11"/>
  <c r="G108" i="11"/>
  <c r="G107" i="11"/>
  <c r="G105" i="11"/>
  <c r="J105" i="11" s="1"/>
  <c r="J102" i="11"/>
  <c r="E87" i="11"/>
  <c r="E86" i="11"/>
  <c r="E84" i="11"/>
  <c r="E83" i="11"/>
  <c r="E82" i="11"/>
  <c r="E81" i="11"/>
  <c r="E80" i="11"/>
  <c r="G79" i="11"/>
  <c r="E79" i="11"/>
  <c r="E72" i="11"/>
  <c r="E71" i="11"/>
  <c r="E70" i="11"/>
  <c r="E69" i="11"/>
  <c r="E68" i="11"/>
  <c r="E60" i="11"/>
  <c r="E59" i="11"/>
  <c r="E58" i="11"/>
  <c r="E56" i="11"/>
  <c r="E55" i="11"/>
  <c r="E53" i="11"/>
  <c r="E52" i="11"/>
  <c r="E51" i="11"/>
  <c r="E49" i="11"/>
  <c r="E47" i="11"/>
  <c r="E46" i="11"/>
  <c r="E44" i="11"/>
  <c r="E43" i="11"/>
  <c r="E42" i="11"/>
  <c r="E41" i="11"/>
  <c r="E40" i="11"/>
  <c r="E39" i="11"/>
  <c r="E36" i="11"/>
  <c r="E35" i="11"/>
  <c r="E34" i="11"/>
  <c r="E33" i="11"/>
  <c r="E31" i="11"/>
  <c r="E30" i="11"/>
  <c r="E29" i="11"/>
  <c r="E28" i="11"/>
  <c r="E26" i="11"/>
  <c r="E25" i="11"/>
  <c r="E24" i="11"/>
  <c r="E23" i="11"/>
  <c r="E22" i="11"/>
  <c r="E21" i="11"/>
  <c r="E19" i="11"/>
  <c r="E18" i="11"/>
  <c r="E17" i="11"/>
  <c r="E15" i="11"/>
  <c r="E14" i="11"/>
  <c r="E13" i="11"/>
  <c r="E12" i="11"/>
  <c r="E10" i="11"/>
  <c r="E9" i="11"/>
  <c r="G7" i="11"/>
  <c r="E109" i="18"/>
  <c r="E106" i="18"/>
  <c r="E97" i="18"/>
  <c r="E96" i="18"/>
  <c r="E94" i="18"/>
  <c r="E93" i="18"/>
  <c r="E92" i="18"/>
  <c r="E91" i="18"/>
  <c r="E90" i="18"/>
  <c r="E89" i="18"/>
  <c r="E81" i="18"/>
  <c r="E28" i="18"/>
  <c r="E27" i="18"/>
  <c r="E26" i="18"/>
  <c r="E25" i="18"/>
  <c r="E24" i="18"/>
  <c r="E22" i="18"/>
  <c r="E20" i="18"/>
  <c r="E19" i="18"/>
  <c r="E18" i="18"/>
  <c r="I7" i="18"/>
  <c r="G7" i="18"/>
  <c r="J32" i="18" l="1"/>
  <c r="J16" i="18"/>
  <c r="J7" i="18"/>
  <c r="J31" i="18"/>
  <c r="J107" i="11"/>
  <c r="J111" i="11"/>
  <c r="J115" i="11"/>
  <c r="J110" i="11"/>
  <c r="J112" i="11"/>
  <c r="J108" i="11"/>
  <c r="J109" i="11"/>
  <c r="J113" i="11"/>
  <c r="J114" i="11"/>
  <c r="G81" i="18"/>
  <c r="I81" i="18"/>
  <c r="G9" i="11"/>
  <c r="G19" i="11"/>
  <c r="J19" i="11"/>
  <c r="G29" i="11"/>
  <c r="G40" i="11"/>
  <c r="G51" i="11"/>
  <c r="G80" i="11"/>
  <c r="J80" i="11"/>
  <c r="G128" i="11"/>
  <c r="I20" i="18"/>
  <c r="I89" i="18"/>
  <c r="G10" i="11"/>
  <c r="G21" i="11"/>
  <c r="G30" i="11"/>
  <c r="I24" i="18"/>
  <c r="G24" i="18"/>
  <c r="I90" i="18"/>
  <c r="G90" i="18"/>
  <c r="I106" i="18"/>
  <c r="G106" i="18"/>
  <c r="G13" i="11"/>
  <c r="G23" i="11"/>
  <c r="G33" i="11"/>
  <c r="G43" i="11"/>
  <c r="E57" i="11"/>
  <c r="G55" i="11"/>
  <c r="G71" i="11"/>
  <c r="G83" i="11"/>
  <c r="G145" i="11"/>
  <c r="G25" i="18"/>
  <c r="I25" i="18"/>
  <c r="I19" i="18"/>
  <c r="G19" i="18"/>
  <c r="I91" i="18"/>
  <c r="G91" i="18"/>
  <c r="G14" i="11"/>
  <c r="J14" i="11"/>
  <c r="G34" i="11"/>
  <c r="G56" i="11"/>
  <c r="J56" i="11"/>
  <c r="G119" i="11"/>
  <c r="G169" i="11"/>
  <c r="I92" i="18"/>
  <c r="J92" i="18" s="1"/>
  <c r="G92" i="18"/>
  <c r="G15" i="11"/>
  <c r="G25" i="11"/>
  <c r="G35" i="11"/>
  <c r="G46" i="11"/>
  <c r="G58" i="11"/>
  <c r="G72" i="11"/>
  <c r="G122" i="11"/>
  <c r="G170" i="11"/>
  <c r="I27" i="18"/>
  <c r="G27" i="18"/>
  <c r="G93" i="18"/>
  <c r="I93" i="18"/>
  <c r="J93" i="18" s="1"/>
  <c r="G17" i="11"/>
  <c r="G26" i="11"/>
  <c r="G36" i="11"/>
  <c r="G47" i="11"/>
  <c r="G59" i="11"/>
  <c r="J79" i="11"/>
  <c r="G86" i="11"/>
  <c r="G124" i="11"/>
  <c r="G149" i="11"/>
  <c r="G171" i="11"/>
  <c r="G68" i="11"/>
  <c r="G109" i="18"/>
  <c r="I109" i="18"/>
  <c r="G24" i="11"/>
  <c r="G44" i="11"/>
  <c r="G84" i="11"/>
  <c r="I26" i="18"/>
  <c r="G26" i="18"/>
  <c r="I18" i="18"/>
  <c r="G18" i="18"/>
  <c r="I28" i="18"/>
  <c r="G28" i="18"/>
  <c r="G94" i="18"/>
  <c r="I94" i="18"/>
  <c r="J94" i="18" s="1"/>
  <c r="G18" i="11"/>
  <c r="G28" i="11"/>
  <c r="G39" i="11"/>
  <c r="G49" i="11"/>
  <c r="E65" i="11"/>
  <c r="G60" i="11"/>
  <c r="G87" i="11"/>
  <c r="G125" i="11"/>
  <c r="G172" i="11"/>
  <c r="I96" i="18"/>
  <c r="G96" i="18"/>
  <c r="G41" i="11"/>
  <c r="G52" i="11"/>
  <c r="G69" i="11"/>
  <c r="G81" i="11"/>
  <c r="G22" i="18"/>
  <c r="I22" i="18"/>
  <c r="G89" i="18"/>
  <c r="G97" i="18"/>
  <c r="I97" i="18"/>
  <c r="G12" i="11"/>
  <c r="G22" i="11"/>
  <c r="G31" i="11"/>
  <c r="G42" i="11"/>
  <c r="G53" i="11"/>
  <c r="G70" i="11"/>
  <c r="G82" i="11"/>
  <c r="G139" i="11"/>
  <c r="E76" i="11"/>
  <c r="E61" i="11"/>
  <c r="E62" i="11"/>
  <c r="E80" i="18"/>
  <c r="E64" i="11"/>
  <c r="E48" i="11"/>
  <c r="E66" i="11"/>
  <c r="E63" i="11"/>
  <c r="E84" i="18"/>
  <c r="E83" i="18"/>
  <c r="E87" i="18"/>
  <c r="E85" i="18"/>
  <c r="E82" i="18"/>
  <c r="J18" i="18" l="1"/>
  <c r="J106" i="18"/>
  <c r="J90" i="18"/>
  <c r="J19" i="18"/>
  <c r="J109" i="18"/>
  <c r="J26" i="18"/>
  <c r="J25" i="18"/>
  <c r="J24" i="18"/>
  <c r="J81" i="18"/>
  <c r="J97" i="18"/>
  <c r="J27" i="18"/>
  <c r="J89" i="18"/>
  <c r="J96" i="18"/>
  <c r="J91" i="18"/>
  <c r="J28" i="18"/>
  <c r="J22" i="18"/>
  <c r="J20" i="18"/>
  <c r="J68" i="11"/>
  <c r="J58" i="11"/>
  <c r="J47" i="11"/>
  <c r="J170" i="11"/>
  <c r="J83" i="11"/>
  <c r="J60" i="11"/>
  <c r="J10" i="11"/>
  <c r="J82" i="11"/>
  <c r="J69" i="11"/>
  <c r="J26" i="11"/>
  <c r="J55" i="11"/>
  <c r="J139" i="11"/>
  <c r="J42" i="11"/>
  <c r="J36" i="11"/>
  <c r="J25" i="11"/>
  <c r="J119" i="11"/>
  <c r="J71" i="11"/>
  <c r="J23" i="11"/>
  <c r="J21" i="11"/>
  <c r="J70" i="11"/>
  <c r="J22" i="11"/>
  <c r="J52" i="11"/>
  <c r="J172" i="11"/>
  <c r="J24" i="11"/>
  <c r="J171" i="11"/>
  <c r="J17" i="11"/>
  <c r="J46" i="11"/>
  <c r="J43" i="11"/>
  <c r="J51" i="11"/>
  <c r="J124" i="11"/>
  <c r="J122" i="11"/>
  <c r="J81" i="11"/>
  <c r="J31" i="11"/>
  <c r="J28" i="11"/>
  <c r="J84" i="11"/>
  <c r="J86" i="11"/>
  <c r="J15" i="11"/>
  <c r="J128" i="11"/>
  <c r="J29" i="11"/>
  <c r="J18" i="11"/>
  <c r="J44" i="11"/>
  <c r="J59" i="11"/>
  <c r="J13" i="11"/>
  <c r="J145" i="11"/>
  <c r="J149" i="11"/>
  <c r="J49" i="11"/>
  <c r="J35" i="11"/>
  <c r="J34" i="11"/>
  <c r="J9" i="11"/>
  <c r="J53" i="11"/>
  <c r="J12" i="11"/>
  <c r="J41" i="11"/>
  <c r="J125" i="11"/>
  <c r="J39" i="11"/>
  <c r="J72" i="11"/>
  <c r="J30" i="11"/>
  <c r="J40" i="11"/>
  <c r="J87" i="11"/>
  <c r="J169" i="11"/>
  <c r="J33" i="11"/>
  <c r="G63" i="11"/>
  <c r="G66" i="11"/>
  <c r="G85" i="18"/>
  <c r="G144" i="18" s="1"/>
  <c r="I85" i="18"/>
  <c r="G48" i="11"/>
  <c r="I87" i="18"/>
  <c r="G87" i="18"/>
  <c r="I80" i="18"/>
  <c r="I144" i="18" s="1"/>
  <c r="G80" i="18"/>
  <c r="G64" i="11"/>
  <c r="J64" i="11"/>
  <c r="I83" i="18"/>
  <c r="G83" i="18"/>
  <c r="I84" i="18"/>
  <c r="G84" i="18"/>
  <c r="G62" i="11"/>
  <c r="G57" i="11"/>
  <c r="G61" i="11"/>
  <c r="G76" i="11"/>
  <c r="I82" i="18"/>
  <c r="G82" i="18"/>
  <c r="G65" i="11"/>
  <c r="J82" i="18" l="1"/>
  <c r="J83" i="18"/>
  <c r="J80" i="18"/>
  <c r="J87" i="18"/>
  <c r="J84" i="18"/>
  <c r="J85" i="18"/>
  <c r="J76" i="11"/>
  <c r="J48" i="11"/>
  <c r="J66" i="11"/>
  <c r="G177" i="11"/>
  <c r="J62" i="11"/>
  <c r="I177" i="11"/>
  <c r="J65" i="11"/>
  <c r="J61" i="11"/>
  <c r="J57" i="11"/>
  <c r="J63" i="11"/>
  <c r="J177" i="11" l="1"/>
  <c r="J178" i="11" s="1"/>
  <c r="J148" i="18"/>
  <c r="J149" i="18" s="1"/>
  <c r="J179" i="11" l="1"/>
  <c r="J180" i="11" s="1"/>
  <c r="J181" i="11" s="1"/>
  <c r="J182" i="11" s="1"/>
  <c r="J183" i="11" s="1"/>
  <c r="J184" i="11" s="1"/>
  <c r="J150" i="18"/>
  <c r="J151" i="18" s="1"/>
  <c r="J185" i="11" l="1"/>
  <c r="J152" i="18"/>
  <c r="J153" i="18" s="1"/>
  <c r="C6" i="9" s="1"/>
  <c r="C7" i="9" s="1"/>
  <c r="H2" i="18" l="1"/>
  <c r="J186" i="11"/>
  <c r="H2" i="11" l="1"/>
</calcChain>
</file>

<file path=xl/sharedStrings.xml><?xml version="1.0" encoding="utf-8"?>
<sst xmlns="http://schemas.openxmlformats.org/spreadsheetml/2006/main" count="664" uniqueCount="253">
  <si>
    <t>სამუშაოების დასახელება</t>
  </si>
  <si>
    <t>განზ</t>
  </si>
  <si>
    <t>რაოდენობა</t>
  </si>
  <si>
    <t>ხელფასი</t>
  </si>
  <si>
    <t>ჯამი</t>
  </si>
  <si>
    <t>ტნ</t>
  </si>
  <si>
    <t>ლარი</t>
  </si>
  <si>
    <t>კგ</t>
  </si>
  <si>
    <t>ზედნადები ხარჯი</t>
  </si>
  <si>
    <t>გეგმიური დაგროვება</t>
  </si>
  <si>
    <t>სულ ჯამი</t>
  </si>
  <si>
    <t>გაუთვალისწინებელი ხარჯები</t>
  </si>
  <si>
    <t>ცალი</t>
  </si>
  <si>
    <t>კომპლ</t>
  </si>
  <si>
    <r>
      <t>მ</t>
    </r>
    <r>
      <rPr>
        <sz val="10"/>
        <color theme="1"/>
        <rFont val="Calibri"/>
        <family val="2"/>
        <charset val="204"/>
      </rPr>
      <t>²</t>
    </r>
  </si>
  <si>
    <t>სხვა მასალები</t>
  </si>
  <si>
    <r>
      <t>მ</t>
    </r>
    <r>
      <rPr>
        <b/>
        <sz val="10"/>
        <color theme="1"/>
        <rFont val="Calibri"/>
        <family val="2"/>
        <charset val="204"/>
      </rPr>
      <t>²</t>
    </r>
  </si>
  <si>
    <r>
      <t>მ</t>
    </r>
    <r>
      <rPr>
        <b/>
        <sz val="10"/>
        <color theme="1"/>
        <rFont val="Arial"/>
        <family val="2"/>
        <charset val="204"/>
      </rPr>
      <t>²</t>
    </r>
  </si>
  <si>
    <t>მ³</t>
  </si>
  <si>
    <t xml:space="preserve">ერთ ფასი </t>
  </si>
  <si>
    <t xml:space="preserve">მანქანა-მექანიზმები </t>
  </si>
  <si>
    <t>ნორმატიული რესურსი</t>
  </si>
  <si>
    <t xml:space="preserve">სხვა მასალები   </t>
  </si>
  <si>
    <t xml:space="preserve">ქვიშა                 </t>
  </si>
  <si>
    <t>გრძ.მ.</t>
  </si>
  <si>
    <t>მ²</t>
  </si>
  <si>
    <t xml:space="preserve">სხვა მასალები  </t>
  </si>
  <si>
    <t xml:space="preserve">ცემენტი  M400       </t>
  </si>
  <si>
    <t>დღგ</t>
  </si>
  <si>
    <t>N</t>
  </si>
  <si>
    <t>გრძ.მ</t>
  </si>
  <si>
    <t>შრომის დანახარჯები</t>
  </si>
  <si>
    <r>
      <t>მ</t>
    </r>
    <r>
      <rPr>
        <sz val="10"/>
        <rFont val="Calibri"/>
        <family val="2"/>
        <charset val="204"/>
      </rPr>
      <t>²</t>
    </r>
  </si>
  <si>
    <t xml:space="preserve">ფითხი   </t>
  </si>
  <si>
    <t xml:space="preserve">ზუმფარა     </t>
  </si>
  <si>
    <t xml:space="preserve">საღებავის გრუნტი, </t>
  </si>
  <si>
    <t>სამღებრო  წებვადი ლენტი (ქაღალდის სკოჩი)  50.0მ</t>
  </si>
  <si>
    <t xml:space="preserve">სამღებრო კუთხოვანა  </t>
  </si>
  <si>
    <t xml:space="preserve">ფუგა     </t>
  </si>
  <si>
    <t>კომპ</t>
  </si>
  <si>
    <t>საიზოლაციო მასალა  ქვაბამბა 50 მმ</t>
  </si>
  <si>
    <t xml:space="preserve">თაბ.მუყ. ფილა  ნესტგამძლე სისქე 12.5მმ  </t>
  </si>
  <si>
    <t>70მმ 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</si>
  <si>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 xml:space="preserve">წებოცემენტი   </t>
  </si>
  <si>
    <t>ფილების სამონტაჟო დეტალები პლასტიკატის</t>
  </si>
  <si>
    <r>
      <t xml:space="preserve">წებოცემენტი      </t>
    </r>
    <r>
      <rPr>
        <sz val="10"/>
        <color rgb="FFFF0000"/>
        <rFont val="Sylfaen"/>
        <family val="1"/>
        <charset val="204"/>
      </rPr>
      <t xml:space="preserve"> </t>
    </r>
  </si>
  <si>
    <t>სამონტაჟო მაკომპლექტებელი პლასტმასის</t>
  </si>
  <si>
    <t xml:space="preserve">ფუგა   </t>
  </si>
  <si>
    <t xml:space="preserve">მდფ-ის კარის ბლოკების მონტაჟი </t>
  </si>
  <si>
    <t xml:space="preserve">არმსტრონგის შეკიდული ჭერის მოწყობა </t>
  </si>
  <si>
    <t xml:space="preserve">არმსტრონგის ჭერის  სქელკედლიანი კარკასი დეტალებით, საკიდებით, დუბელით და სხვა </t>
  </si>
  <si>
    <t xml:space="preserve">სამღებრო ბადე ლენტა  </t>
  </si>
  <si>
    <t>№</t>
  </si>
  <si>
    <t>ღირებულება დღგ-ს ჩათვლით</t>
  </si>
  <si>
    <t>ტრაპი  დ=50მმ</t>
  </si>
  <si>
    <t>სხავა დანახარჯები</t>
  </si>
  <si>
    <t>ფურნიტურა</t>
  </si>
  <si>
    <t>სანათები</t>
  </si>
  <si>
    <t>კაბელები</t>
  </si>
  <si>
    <t xml:space="preserve">გამანაწილებელი ფარი   შ/მ </t>
  </si>
  <si>
    <t>ავტომატური ამომრთველი 32 ა. 1 პოლუსა</t>
  </si>
  <si>
    <t>ავტომატური ამომრთველი 25 ა. 1 პოლუსა</t>
  </si>
  <si>
    <t>გამანაწილებელი კოლოფი</t>
  </si>
  <si>
    <t>სანათი   LED წერტილოვანი 12ვატი</t>
  </si>
  <si>
    <t>EXSIT სანათი</t>
  </si>
  <si>
    <r>
      <t>კაბელი Cu  3x4 მმ</t>
    </r>
    <r>
      <rPr>
        <sz val="10"/>
        <color theme="1"/>
        <rFont val="Calibri"/>
        <family val="2"/>
        <charset val="204"/>
      </rPr>
      <t xml:space="preserve">²  </t>
    </r>
    <r>
      <rPr>
        <sz val="10"/>
        <color theme="1"/>
        <rFont val="Sylfaen"/>
        <family val="1"/>
        <charset val="204"/>
      </rPr>
      <t>(BBГ нг-LS-0.66)</t>
    </r>
  </si>
  <si>
    <r>
      <t>კაბელი Cu  3x2.5 მმ</t>
    </r>
    <r>
      <rPr>
        <sz val="10"/>
        <color theme="1"/>
        <rFont val="Calibri"/>
        <family val="2"/>
        <charset val="204"/>
      </rPr>
      <t xml:space="preserve">²  </t>
    </r>
    <r>
      <rPr>
        <sz val="10"/>
        <color theme="1"/>
        <rFont val="Sylfaen"/>
        <family val="1"/>
        <charset val="204"/>
      </rPr>
      <t>(BBГ нг-LS-0.66)</t>
    </r>
  </si>
  <si>
    <r>
      <t>კაბელი Cu  2x1.5 მმ</t>
    </r>
    <r>
      <rPr>
        <sz val="10"/>
        <color theme="1"/>
        <rFont val="Calibri"/>
        <family val="2"/>
        <charset val="204"/>
      </rPr>
      <t xml:space="preserve">²  </t>
    </r>
    <r>
      <rPr>
        <sz val="10"/>
        <color theme="1"/>
        <rFont val="Sylfaen"/>
        <family val="1"/>
        <charset val="204"/>
      </rPr>
      <t>(BBГ нг-LS-0.66)</t>
    </r>
  </si>
  <si>
    <t>დამიწების კონტურის მოწყობა</t>
  </si>
  <si>
    <t>გალვანიზირებული ზოლოვანი 40x4 მმ</t>
  </si>
  <si>
    <t>პლასტმასის მილების მოწყობა  PN10    დ=20მმ</t>
  </si>
  <si>
    <r>
      <t>მუხლი  90</t>
    </r>
    <r>
      <rPr>
        <sz val="10"/>
        <color theme="1"/>
        <rFont val="Calibri"/>
        <family val="2"/>
        <charset val="204"/>
      </rPr>
      <t>°</t>
    </r>
    <r>
      <rPr>
        <sz val="8.5"/>
        <color theme="1"/>
        <rFont val="Sylfaen"/>
        <family val="1"/>
        <charset val="204"/>
      </rPr>
      <t xml:space="preserve">   დ=20მმ</t>
    </r>
  </si>
  <si>
    <t xml:space="preserve">სამკაპი  90°    20/20  </t>
  </si>
  <si>
    <t>ონკანი   დ=20მმ</t>
  </si>
  <si>
    <t>კანალიზაციის მილი დ=50მმ</t>
  </si>
  <si>
    <t>კანალიზაციის მილი დ=100მმ</t>
  </si>
  <si>
    <r>
      <t>მუხლი  45</t>
    </r>
    <r>
      <rPr>
        <sz val="10"/>
        <color theme="1"/>
        <rFont val="Calibri"/>
        <family val="2"/>
        <charset val="204"/>
      </rPr>
      <t>°  დ=50მმ</t>
    </r>
  </si>
  <si>
    <r>
      <t>მუხლი  90</t>
    </r>
    <r>
      <rPr>
        <sz val="10"/>
        <color theme="1"/>
        <rFont val="Calibri"/>
        <family val="2"/>
        <charset val="204"/>
      </rPr>
      <t>°  დ=50მმ</t>
    </r>
  </si>
  <si>
    <t xml:space="preserve">სამკაპი   45°  50/50 </t>
  </si>
  <si>
    <t>სამკაპი   90°  50/50</t>
  </si>
  <si>
    <t>უნიტაზი</t>
  </si>
  <si>
    <t>აგური ტიხრების დემონტაჟი</t>
  </si>
  <si>
    <t>ტონ</t>
  </si>
  <si>
    <t xml:space="preserve">სამშენებლო </t>
  </si>
  <si>
    <t xml:space="preserve">სველი წერტილების იატაკზე ჰიდროსაიზოლაციო ფენილის მოწყობა (კედლებზე მინ. 10 სმ სიმაღლეზე) </t>
  </si>
  <si>
    <t xml:space="preserve">ჰიდროსაიზოლაციო პრაიმერი    </t>
  </si>
  <si>
    <t xml:space="preserve">ქვიშა-ცემენტის მჭიმის მოწყობა იატაკებზე </t>
  </si>
  <si>
    <t xml:space="preserve">თაბ.მუყ. ფილა  სისქე 12.5მმ  </t>
  </si>
  <si>
    <t>თაბაშირის სამონტაჟო წებო იაპი-გიფსი</t>
  </si>
  <si>
    <t xml:space="preserve">თაბ.მუყ. ფილა  სისქე 12.5მმ     </t>
  </si>
  <si>
    <t xml:space="preserve">ფანჯრის რაფების მოწყობა </t>
  </si>
  <si>
    <t>მ</t>
  </si>
  <si>
    <t>რაფის აქსესუარი</t>
  </si>
  <si>
    <t xml:space="preserve">ფანჯრის რაფა მეტალოპლასტმასი, თეთრი გლუვი, სიგანით 25 სმ (დამკვეთთან შეთანხმებით)     </t>
  </si>
  <si>
    <t>კაფელის მოწყობა კედლებზე სველ წერტილებში და ცალკე მდგომ ხელაბანებთან</t>
  </si>
  <si>
    <t>კერამოგრანიტის პლინტუსების მოწყობა</t>
  </si>
  <si>
    <t xml:space="preserve">კერამგრანიტის  ფილა  RAL 9040 (დამკვეთთან შეთანხმებით)     </t>
  </si>
  <si>
    <t xml:space="preserve">კერამიკული ფილა კაფელი თეთრი გლუვი,  RAL 9003 (დამკვეთთან შეთანხმებით)   </t>
  </si>
  <si>
    <t>10</t>
  </si>
  <si>
    <t xml:space="preserve">თვითსწორებადის ფხვნილი </t>
  </si>
  <si>
    <t xml:space="preserve">ვინილი სამედიცინო დანიშნულების </t>
  </si>
  <si>
    <t xml:space="preserve">ვინილის გრუნტი,  წებო </t>
  </si>
  <si>
    <t>ვინილის შესაკერებელი ძაფი</t>
  </si>
  <si>
    <t>კედლების და ტიხრების დამუშავება და შეღებვა სილიკონური რეცხვადი საღებავით</t>
  </si>
  <si>
    <t xml:space="preserve">არმსტრონგის ჭერის  ფილები (დამკვეთთან შეთანხმებით)   </t>
  </si>
  <si>
    <t xml:space="preserve">საკეტ-სახელური სამედიცინო დანიშ. ანჯამა, სამონტაჟო დეტალები სრული კომპლექტაცია (დამკვეთთან შეთანხმებით)   </t>
  </si>
  <si>
    <t xml:space="preserve">სილიკონური რეცხვადი   საღებავი  (დამკვეთთან შეთანხმებით)   </t>
  </si>
  <si>
    <t>პლასტმასის მილები ცხელი წყლის  PN10    დ=20მმ</t>
  </si>
  <si>
    <t>იზოლაცია   დ22მმ</t>
  </si>
  <si>
    <t>გადამყვანი  20მმ</t>
  </si>
  <si>
    <t>ნახევარმუხლი 20 მმ</t>
  </si>
  <si>
    <t>უნაგირი 20 მმ</t>
  </si>
  <si>
    <t>ფილტრი დ=20 მმ</t>
  </si>
  <si>
    <t>საშხაპე შემრევის კომპლექტი (დამკვეთთან შეთანხმება)</t>
  </si>
  <si>
    <t>სხვა დამხმარე მასალები</t>
  </si>
  <si>
    <t>სამკაპი   45°  100/100/50</t>
  </si>
  <si>
    <t>სამკაპი   90°  100/100</t>
  </si>
  <si>
    <t>გადამყვანი   100/50</t>
  </si>
  <si>
    <r>
      <t>მუხლი  90</t>
    </r>
    <r>
      <rPr>
        <sz val="10"/>
        <color theme="1"/>
        <rFont val="Calibri"/>
        <family val="2"/>
        <charset val="204"/>
      </rPr>
      <t>°  დ=100მმ</t>
    </r>
  </si>
  <si>
    <t>გადამყვანი   100 მმ</t>
  </si>
  <si>
    <t>ხელსაბანის მონტაჟი</t>
  </si>
  <si>
    <t>უნიტაზის მონტაჟი ჩამრეცხი ავზით ( გოფრით, დრეკადი მილებით)</t>
  </si>
  <si>
    <t>გათბობა</t>
  </si>
  <si>
    <t xml:space="preserve">საშხაპე  </t>
  </si>
  <si>
    <t xml:space="preserve">როზეტი დამიწების კონტურით   </t>
  </si>
  <si>
    <t xml:space="preserve">ჩამრთველი  1-იანი  </t>
  </si>
  <si>
    <t xml:space="preserve">როზეტის და ჩამრთველის კოლოფი  </t>
  </si>
  <si>
    <t xml:space="preserve">სანათი ამსტრონგის  LED, 600*600 მმ </t>
  </si>
  <si>
    <t>კაბელი სპილენძის მრავალძარღვიანი 8 მმ</t>
  </si>
  <si>
    <t xml:space="preserve">მ </t>
  </si>
  <si>
    <t>სამიდიცინო დანიშნულების სპილენძის  10 მმ მილის მონტაჟი</t>
  </si>
  <si>
    <t>სამიდიცინო დანიშნულების სპილენძის  8 მმ მილის მონტაჟი</t>
  </si>
  <si>
    <t>სამიდიცინო დანიშნულების სპილენძის  6 მმ მილის მონტაჟი</t>
  </si>
  <si>
    <t xml:space="preserve">მილების სამაგრები </t>
  </si>
  <si>
    <t xml:space="preserve">სამიდიცინო დანიშნულების სპილენძის  10 მმ მილის ფიტინგები </t>
  </si>
  <si>
    <t xml:space="preserve">სამიდიცინო დანიშნულების სპილენძის  8 მმ მილის ფიტინგები </t>
  </si>
  <si>
    <t xml:space="preserve">სამიდიცინო დანიშნულების სპილენძის  6 მმ მილის ფიტინგები </t>
  </si>
  <si>
    <t xml:space="preserve">სპილენძის მილის დამცავი შეფუთვის მილი/ფოლგა 12 მმ </t>
  </si>
  <si>
    <t>ლარ</t>
  </si>
  <si>
    <t>სამედიცინო გაზის კედლის პორტი/სოკეტი/ტერმინალი (დამკვეთთან შეთანხმებით)</t>
  </si>
  <si>
    <t>ვენტილი დ20</t>
  </si>
  <si>
    <t>გათბობის პანელური რადიატორები 600x800 შემშვებ გამშვები ონკანებით კომპლექტში</t>
  </si>
  <si>
    <t>გათბობის პანელური რადიატორები 600x1000 შემშვებ გამშვები ონკანებით კომპლექტში</t>
  </si>
  <si>
    <t>გათბობის მეტალოპლასტმასის შეფუთული მილი - 16 მმ</t>
  </si>
  <si>
    <t>სისტ</t>
  </si>
  <si>
    <r>
      <t xml:space="preserve">სისტემის დატესტვა </t>
    </r>
    <r>
      <rPr>
        <sz val="10"/>
        <color theme="1"/>
        <rFont val="Sylfaen"/>
        <family val="1"/>
      </rPr>
      <t xml:space="preserve">(დამკვეთთან შეთანხმების ოქმით) </t>
    </r>
  </si>
  <si>
    <r>
      <t xml:space="preserve">მთლიანი სისტემის დატესტვა </t>
    </r>
    <r>
      <rPr>
        <sz val="10"/>
        <color theme="1"/>
        <rFont val="Sylfaen"/>
        <family val="1"/>
      </rPr>
      <t xml:space="preserve">(დამკვეთთან შეთანხმების ოქმით) </t>
    </r>
  </si>
  <si>
    <t>ხელსაბანი ფაიფურის ჩამოსაკიდი, უფეხო, შემრევი ონკანით (სიფონით, დრეკადი მილებით)</t>
  </si>
  <si>
    <t>ახალციხის კლინიკა</t>
  </si>
  <si>
    <t>2025 წლის იანვარი</t>
  </si>
  <si>
    <t>დაზიანებული ქვიშაცემენტის და ვინილის იატაკების დემონტაჟი</t>
  </si>
  <si>
    <t xml:space="preserve">ხის კარის კარის ბლოკების დემონტაჟი </t>
  </si>
  <si>
    <t>სამშენებლო ნარჩენების ჩატანა IV  სართულიდან, დატვირთვა ა/მ -ზე და ტრანსპორტირება 8 კმ მანძილზე</t>
  </si>
  <si>
    <t>კედლების  შემოსვა თაბაშირ მუყაოს  ფილებით (კარ-ფანჯრის და ლიფტის ფერდილების ჩათვლით)</t>
  </si>
  <si>
    <t xml:space="preserve">იატაკზე კორიდორში, სამზარეულოში და სველწერტილებში კერამოგრანიტის ფილების დაგება </t>
  </si>
  <si>
    <t>8</t>
  </si>
  <si>
    <t>ლამინატის იატაკის მოწყობა ადმინ. ოთახში პლინტუსის ჩათვლით</t>
  </si>
  <si>
    <t>ლამინატი 33 კლასი ,სისქით 8 მმ</t>
  </si>
  <si>
    <t>ღრუბელი ქვეშსაგები</t>
  </si>
  <si>
    <t>პლინტუსი აქსესუარებით</t>
  </si>
  <si>
    <t>9</t>
  </si>
  <si>
    <t>თვითსწორებადი იატაკის მოწყობა პალატებში და საორდინატოროში</t>
  </si>
  <si>
    <t>ვინილის იატაკის მოწყობა პალატებში 8 სმ პლინტუსუსის ჩათვლით, პალატებში, საორდინატოროში, მედ.დის და საპროცედურო ოთახებში</t>
  </si>
  <si>
    <r>
      <t>პალატის ერთფრთიანი მდფ-ის კარის ბლოკი   (0.95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 xml:space="preserve">2.20)მ , ფრთაზე ალუმინის ფირფიტის 24 სმ სიფართის ძირით ორივე მხარეს, PVC დაფარვით, ხის კარკასით. (დამკვეთთან შეთანხმებით)    </t>
    </r>
  </si>
  <si>
    <r>
      <t>ორფრთიანი მდფ-ის კარის ბლოკი  (0,8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 xml:space="preserve">2.10)მ სველი წერტილებისათვის (დამკვეთთან შეთანხმებით)   </t>
    </r>
  </si>
  <si>
    <t>სამშენებლო მასალების აზიდვა IV სათულზე</t>
  </si>
  <si>
    <t>სამშენებლო ნარჩენების ჩატანა IV სართულიდან, დატვირთვა ა/მ -ზე და ტრანსპორტირება 8 კმ მანძილზე</t>
  </si>
  <si>
    <t xml:space="preserve">არსებულ მეტალოპლასტმასის ფანჯრაში გაღებადი ფრთის  მოწყობა </t>
  </si>
  <si>
    <t xml:space="preserve">დამხმარე მასალები  </t>
  </si>
  <si>
    <t xml:space="preserve">ავტომატური ამომრთველი 63 ა. </t>
  </si>
  <si>
    <t xml:space="preserve">ავტომატური ამომრთველი 32 ა. </t>
  </si>
  <si>
    <t xml:space="preserve">დამიწების კონტური </t>
  </si>
  <si>
    <t>სამედიცინო ჟანგბადები</t>
  </si>
  <si>
    <t>ელექტროობა</t>
  </si>
  <si>
    <t>სან. ტექნიკა</t>
  </si>
  <si>
    <t>ახალციხის კლინიკაში IV სართულზე პდიატრიის ფართის სარემონტო სამუშაოების ხარჯთაღრიცხვა</t>
  </si>
  <si>
    <t>2025 წლის 21 იანვარი</t>
  </si>
  <si>
    <t>ახალციხის კლინიკაში I სართულზე კატლაბის ფართის სარეკონსტრუქციო-სარემონტო სამუშაოების ხარჯთაღრიცხვა</t>
  </si>
  <si>
    <t>თაბ.მუყ. ტიხრების დემონტაჟი</t>
  </si>
  <si>
    <t>კერამგრანიტის იატაკების დემონტაჟი ცემენტმჭიმიანად</t>
  </si>
  <si>
    <t xml:space="preserve">უნიტაზისა და ხელსაბანის დემონტაჟი </t>
  </si>
  <si>
    <t>მდფ და ლითონის კარის ბლოკების დემონტაჟი დაუზიანებლად</t>
  </si>
  <si>
    <t>ელ.წერტილების დემონტაჟი</t>
  </si>
  <si>
    <t>წერტ</t>
  </si>
  <si>
    <t>სამშენებლო ნარჩენების გატანა I სართულიდან, დატვირთვა ა/მ -ზე და ტრანსპორტირება 8 კმ მანძილზე</t>
  </si>
  <si>
    <t xml:space="preserve">კაფელის აღდგენა კედლებზე სველ წერტილებში </t>
  </si>
  <si>
    <t xml:space="preserve">არსებული ლითონის და მდფ-ის კარის ბლოკების მონტაჟი </t>
  </si>
  <si>
    <t>დამხმარე მასალები</t>
  </si>
  <si>
    <t xml:space="preserve">ვინილის იატაკის დემონტაჟი </t>
  </si>
  <si>
    <t>კომბინირებული თაბაშირ მუყაოს ტიხრის მოწყობა ბგერა/თბო იზოლაციით</t>
  </si>
  <si>
    <t>თაბაშირ მუყაოს ტიხრის მოწყობა ბგერა/თბო იზოლაციით</t>
  </si>
  <si>
    <t xml:space="preserve">ამსტრონგის ჭერის დემონტაჟი </t>
  </si>
  <si>
    <t xml:space="preserve">ქვიშაცემენტის იატაკის დემონტაჟი </t>
  </si>
  <si>
    <t xml:space="preserve">ტიხრის ამოშენება მასიური, სავსე ბეტონის ბლოკით </t>
  </si>
  <si>
    <t>ბეტონის ბლოკი 20*40*20 სმ</t>
  </si>
  <si>
    <t>ცალ</t>
  </si>
  <si>
    <t>ქვიშა</t>
  </si>
  <si>
    <r>
      <t>მ</t>
    </r>
    <r>
      <rPr>
        <sz val="10"/>
        <color theme="1"/>
        <rFont val="Calibri"/>
        <family val="2"/>
      </rPr>
      <t>³</t>
    </r>
  </si>
  <si>
    <r>
      <t>მ</t>
    </r>
    <r>
      <rPr>
        <b/>
        <sz val="9"/>
        <color theme="1"/>
        <rFont val="Cambria"/>
        <family val="1"/>
        <charset val="204"/>
      </rPr>
      <t>²</t>
    </r>
  </si>
  <si>
    <r>
      <t>მ</t>
    </r>
    <r>
      <rPr>
        <sz val="10"/>
        <rFont val="Calibri"/>
        <family val="2"/>
      </rPr>
      <t>²</t>
    </r>
  </si>
  <si>
    <t>ცემენტი</t>
  </si>
  <si>
    <t>ბარიტის ფხვნილი  (ხარჯი 1მ²-ზე, სისქე 1მმ - 2.5კგ )</t>
  </si>
  <si>
    <t>ქვიშა სალესი</t>
  </si>
  <si>
    <t xml:space="preserve">ზედაპირის სასწორებელი პროფილი 0.35*35*3000მმ (მაიაკი) </t>
  </si>
  <si>
    <t xml:space="preserve">სხვა მასალები    </t>
  </si>
  <si>
    <t>მავთულბადე კედლებისათვის შედუღებული უჯრებით 100*100*3 მმ</t>
  </si>
  <si>
    <t xml:space="preserve">ბარიტის ფხვნილი  </t>
  </si>
  <si>
    <t>საპროცედურო ოთახის  ჭერის შელესვა ბარიტის 20 მმ ფენით</t>
  </si>
  <si>
    <t>მავთულბადე (ჭერზე ასკრავი, ლესვისათვის)</t>
  </si>
  <si>
    <t>ქვიშა-ცემენტის მჭიმის მოწყობა იატაკებზე, მათ შორის 20 მმ ბარტის ფენით დაფარვა</t>
  </si>
  <si>
    <t>მანქანები</t>
  </si>
  <si>
    <t>თვითსწორებადი იატაკის ფხვნილი</t>
  </si>
  <si>
    <t>გრუნტი (თვითსწორებდზე)</t>
  </si>
  <si>
    <t>ვინილი ანტისტატიკური</t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</si>
  <si>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</si>
  <si>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</si>
  <si>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</si>
  <si>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>წებო გრაფიტის (ანტისტატიკური ვინილისათვის)</t>
  </si>
  <si>
    <t>იატაკის დამუშავება თვითსწორებადი ხსნარით  საპროცედურო ოთახის იატაკზე</t>
  </si>
  <si>
    <t xml:space="preserve">ანტისტატიკური ვინილის  საფარის  მოწყობა საპროცედურო ოთახის იატაკზე  8 სმ-ზე  კედლებზე ასვლით  </t>
  </si>
  <si>
    <t>კედლების  შელესვა ბარიტის 40მმ ფენით (ამოშენებული კედლები შეილესოს ორივე მხარეს 20 მმ სისქით)</t>
  </si>
  <si>
    <t>წებო ემულსია</t>
  </si>
  <si>
    <t xml:space="preserve">თაბ.მუყ. ფილა  სისქე 12.5მმ   </t>
  </si>
  <si>
    <t xml:space="preserve">შეკიდული ჭერის მოწყობა თაბაშირ/მუყაოს  ფილებით </t>
  </si>
  <si>
    <t>ჭერის ლითონის პროფილები სწრაფმონტირებადი რახნები TN25 და TN35, გამჭედი დუბელი და სხვა მასალები 1მ² ჭერზე</t>
  </si>
  <si>
    <t>რადიაციული სხივებისადმი მედეგი მინის მონტაჟი ტიხარში (საპროცედურო და დაკვირვების ოთახებს შორის)   (0.8 X 1.0)მ-1ც</t>
  </si>
  <si>
    <t xml:space="preserve">კტ ოთახისათვის რადიაციული სხივებისადმი მედეგი მინა ჩარჩოს ჩათვლით  (0.8*1.0)მ -1 ცალი. (ზომები დაზუსტდეს დამკვეთთან) </t>
  </si>
  <si>
    <t>სამონტაჟო ქაფი 800-1000გრ</t>
  </si>
  <si>
    <t>კედლების და ჭერის დამუშავება და შეღებვა სილიკონური რეცხვადი საღებავით</t>
  </si>
  <si>
    <t>არსებული ხელსაბანის მონტაჟი</t>
  </si>
  <si>
    <t>არსებული უნიტაზის მონტაჟი</t>
  </si>
  <si>
    <t xml:space="preserve">ელ. გამანაწილებელი კარადის მონტაჟი     </t>
  </si>
  <si>
    <r>
      <t>კაბელი Cu  3x2.5 მმ</t>
    </r>
    <r>
      <rPr>
        <sz val="10"/>
        <color theme="1"/>
        <rFont val="Calibri"/>
        <family val="2"/>
        <charset val="204"/>
      </rPr>
      <t xml:space="preserve">²  </t>
    </r>
  </si>
  <si>
    <r>
      <t>კაბელი Cu  2x1.5 მმ</t>
    </r>
    <r>
      <rPr>
        <sz val="10"/>
        <color theme="1"/>
        <rFont val="Calibri"/>
        <family val="2"/>
        <charset val="204"/>
      </rPr>
      <t xml:space="preserve">² </t>
    </r>
  </si>
  <si>
    <t>რენტგენის სხივებისაგან დამცავი  ლითონის,  ორფრთიანი  კარის ბლოკის მონტაჟი  (1.20X 2.10)მ-1ც   (0,8 X 2.10)მ-1ც (1,0 X 2.10)მ-1ც</t>
  </si>
  <si>
    <t>რენტგენის სხივებისაგან დამცავი  ლითონის   კარის ბლოკები (2მმ ტყვიის ფურცლით)    (1.20X 2.10)მ-1ც   (0,8 X 2.10)მ-1ც (1,0 X 2.10)მ-1ც</t>
  </si>
  <si>
    <t xml:space="preserve">ავტომატური ამომრთველი 100 ა. </t>
  </si>
  <si>
    <t>სპილენძის ძარღვიანი კაბელი, ორმაგი არაალებადი იზოლაციის, კვეთით 3X50+1X25 მმ² იატაკზე საკაბელო არხებში ჩაწყობა (სიგრძე დაზუსტდეს ადგილზე დამკვეთთან შეთანხმებით)</t>
  </si>
  <si>
    <t>კედლის ტიპის  სპლიტ კონდიციონერის შიდა და გარე ბლოკის მონტაჟი  Qc=24000BTU, მართვის პულტით და ავტომატიკით</t>
  </si>
  <si>
    <t>კედლის ტიპის  სპლიტ კონდიციონერის შიდა და გარე ბლოკის მონტაჟი  Qc=12000BTU, მართვის პულტით და ავტომატიკით</t>
  </si>
  <si>
    <t>სპილენძის მილი Ø12.7 10mm სისქის კაუჩულის იზოლაციით</t>
  </si>
  <si>
    <t>კონდესატსადინარი პოლიპროპილენის მილი ø25</t>
  </si>
  <si>
    <t>გაგრილება-ვენტილაცია</t>
  </si>
  <si>
    <t>სავენტილაციო სისტემის მონტაჟი</t>
  </si>
  <si>
    <t>სამშენებლო მასალების შეზიდვა I სათულზე</t>
  </si>
  <si>
    <t>სამშენებლო სარემონტო სამუშაოების სახარჯთაღრიცხვო ანგარიში</t>
  </si>
  <si>
    <t xml:space="preserve">I სართული, კატლაბის ფართი </t>
  </si>
  <si>
    <t>IV სართული, პდიატრიის ფართი</t>
  </si>
  <si>
    <t xml:space="preserve">ელ. გამანაწილებელი ფარის მონტაჟი     </t>
  </si>
  <si>
    <t xml:space="preserve">კედლებზე 25 სმ სიგანის მდფ აკრილის კედლის დამცავი ,,ბამპერების'' მოწყობა </t>
  </si>
  <si>
    <t xml:space="preserve">მდფ აკრილი თეთრი 250x18  მმ, დამუშავებული გვერდებით თეთრი   (დამკვეთთან შეთანხმებით)     </t>
  </si>
  <si>
    <t>წებო თხევადი ლურსმანი 310 მლგ</t>
  </si>
  <si>
    <t>დასრულების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</si>
</sst>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0.0000"/>
    <numFmt numFmtId="166" formatCode="0.0"/>
  </numFmts>
  <fonts count="37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9"/>
      <color theme="1"/>
      <name val="Sylfaen"/>
      <family val="1"/>
      <charset val="204"/>
    </font>
    <font>
      <b/>
      <sz val="10"/>
      <color theme="1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11"/>
      <color theme="1"/>
      <name val="Sylfaen"/>
      <family val="1"/>
      <charset val="204"/>
    </font>
    <font>
      <sz val="10"/>
      <name val="Arial"/>
      <family val="2"/>
    </font>
    <font>
      <b/>
      <i/>
      <sz val="11"/>
      <color theme="1"/>
      <name val="Sylfaen"/>
      <family val="1"/>
      <charset val="204"/>
    </font>
    <font>
      <sz val="10"/>
      <name val="Arial"/>
      <family val="2"/>
      <charset val="204"/>
    </font>
    <font>
      <sz val="10"/>
      <name val="Sylfaen"/>
      <family val="1"/>
    </font>
    <font>
      <sz val="10"/>
      <name val="Arial Cyr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Sylfaen"/>
      <family val="1"/>
      <charset val="204"/>
    </font>
    <font>
      <sz val="10"/>
      <color rgb="FFFF0000"/>
      <name val="Sylfaen"/>
      <family val="1"/>
      <charset val="204"/>
    </font>
    <font>
      <sz val="8"/>
      <name val="Calibri"/>
      <family val="2"/>
      <scheme val="minor"/>
    </font>
    <font>
      <sz val="8.5"/>
      <color theme="1"/>
      <name val="Sylfaen"/>
      <family val="1"/>
      <charset val="204"/>
    </font>
    <font>
      <sz val="10"/>
      <name val="Arial Tur"/>
      <charset val="162"/>
    </font>
    <font>
      <b/>
      <sz val="11"/>
      <color theme="1"/>
      <name val="Sylfaen"/>
      <family val="1"/>
    </font>
    <font>
      <sz val="8"/>
      <color theme="1"/>
      <name val="Sylfaen"/>
      <family val="1"/>
    </font>
    <font>
      <b/>
      <i/>
      <sz val="11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1"/>
      <color theme="1"/>
      <name val="AcadNusx"/>
    </font>
    <font>
      <sz val="8"/>
      <color theme="1"/>
      <name val="Sylfaen"/>
      <family val="1"/>
      <charset val="204"/>
    </font>
    <font>
      <b/>
      <sz val="9"/>
      <name val="Sylfaen"/>
      <family val="1"/>
    </font>
    <font>
      <sz val="10"/>
      <color theme="1"/>
      <name val="Calibri"/>
      <family val="2"/>
    </font>
    <font>
      <b/>
      <sz val="9"/>
      <color theme="1"/>
      <name val="Cambria"/>
      <family val="1"/>
      <charset val="204"/>
    </font>
    <font>
      <sz val="10"/>
      <name val="Calibri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3" fillId="0" borderId="0"/>
    <xf numFmtId="0" fontId="15" fillId="0" borderId="0"/>
    <xf numFmtId="0" fontId="17" fillId="0" borderId="0"/>
    <xf numFmtId="0" fontId="19" fillId="0" borderId="0"/>
    <xf numFmtId="0" fontId="20" fillId="0" borderId="0"/>
    <xf numFmtId="0" fontId="13" fillId="0" borderId="0"/>
    <xf numFmtId="0" fontId="24" fillId="0" borderId="0"/>
  </cellStyleXfs>
  <cellXfs count="20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wrapText="1"/>
    </xf>
    <xf numFmtId="4" fontId="2" fillId="2" borderId="0" xfId="0" applyNumberFormat="1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/>
    </xf>
    <xf numFmtId="0" fontId="9" fillId="2" borderId="1" xfId="0" applyFont="1" applyFill="1" applyBorder="1"/>
    <xf numFmtId="0" fontId="2" fillId="2" borderId="1" xfId="0" applyFont="1" applyFill="1" applyBorder="1"/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left" wrapText="1"/>
    </xf>
    <xf numFmtId="0" fontId="16" fillId="2" borderId="1" xfId="0" applyFont="1" applyFill="1" applyBorder="1"/>
    <xf numFmtId="0" fontId="4" fillId="2" borderId="1" xfId="0" applyFont="1" applyFill="1" applyBorder="1" applyAlignment="1">
      <alignment wrapText="1"/>
    </xf>
    <xf numFmtId="49" fontId="3" fillId="3" borderId="2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6" fillId="3" borderId="1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4" fontId="12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4" fontId="1" fillId="0" borderId="0" xfId="0" applyNumberFormat="1" applyFont="1"/>
    <xf numFmtId="0" fontId="9" fillId="2" borderId="1" xfId="3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/>
    </xf>
    <xf numFmtId="2" fontId="3" fillId="2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43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43" fontId="12" fillId="5" borderId="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5" fillId="2" borderId="6" xfId="0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/>
    </xf>
    <xf numFmtId="166" fontId="3" fillId="3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28" fillId="2" borderId="6" xfId="0" applyFont="1" applyFill="1" applyBorder="1" applyAlignment="1">
      <alignment vertical="center"/>
    </xf>
    <xf numFmtId="4" fontId="4" fillId="2" borderId="0" xfId="0" applyNumberFormat="1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top"/>
    </xf>
    <xf numFmtId="0" fontId="6" fillId="6" borderId="6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/>
    </xf>
    <xf numFmtId="0" fontId="32" fillId="2" borderId="1" xfId="1" applyFont="1" applyFill="1" applyBorder="1" applyAlignment="1">
      <alignment horizontal="center" vertical="center" wrapText="1"/>
    </xf>
    <xf numFmtId="0" fontId="32" fillId="2" borderId="1" xfId="1" applyFont="1" applyFill="1" applyBorder="1" applyAlignment="1">
      <alignment vertical="top" wrapText="1"/>
    </xf>
    <xf numFmtId="49" fontId="32" fillId="2" borderId="1" xfId="1" applyNumberFormat="1" applyFont="1" applyFill="1" applyBorder="1" applyAlignment="1">
      <alignment vertical="top" wrapText="1"/>
    </xf>
    <xf numFmtId="0" fontId="29" fillId="2" borderId="1" xfId="0" applyFont="1" applyFill="1" applyBorder="1" applyAlignment="1">
      <alignment vertical="top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top" wrapText="1"/>
    </xf>
    <xf numFmtId="49" fontId="29" fillId="0" borderId="1" xfId="0" applyNumberFormat="1" applyFont="1" applyBorder="1" applyAlignment="1">
      <alignment vertical="top" wrapText="1"/>
    </xf>
    <xf numFmtId="49" fontId="29" fillId="0" borderId="1" xfId="0" applyNumberFormat="1" applyFont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center"/>
    </xf>
    <xf numFmtId="0" fontId="29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6" fillId="0" borderId="1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8" fillId="2" borderId="1" xfId="0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wrapText="1"/>
    </xf>
    <xf numFmtId="0" fontId="36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3" fillId="2" borderId="1" xfId="0" applyFont="1" applyFill="1" applyBorder="1" applyAlignment="1">
      <alignment horizontal="center" vertical="center"/>
    </xf>
    <xf numFmtId="0" fontId="0" fillId="0" borderId="1" xfId="0" applyBorder="1"/>
    <xf numFmtId="0" fontId="2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4" fontId="6" fillId="2" borderId="1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6" fillId="2" borderId="4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</cellXfs>
  <cellStyles count="8">
    <cellStyle name="Normal" xfId="0" builtinId="0"/>
    <cellStyle name="Normal 16 2" xfId="2" xr:uid="{00000000-0005-0000-0000-000001000000}"/>
    <cellStyle name="Normal 2 3" xfId="6" xr:uid="{00000000-0005-0000-0000-000002000000}"/>
    <cellStyle name="Normal 3" xfId="4" xr:uid="{00000000-0005-0000-0000-000003000000}"/>
    <cellStyle name="Normal 3 2" xfId="1" xr:uid="{00000000-0005-0000-0000-000004000000}"/>
    <cellStyle name="Normal 6" xfId="7" xr:uid="{00000000-0005-0000-0000-000005000000}"/>
    <cellStyle name="silfain" xfId="5" xr:uid="{00000000-0005-0000-0000-000006000000}"/>
    <cellStyle name="Обычный_Лист1" xfId="3" xr:uid="{00000000-0005-0000-0000-000007000000}"/>
  </cellStyles>
  <dxfs count="6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D10"/>
  <sheetViews>
    <sheetView zoomScaleNormal="100" workbookViewId="0">
      <selection activeCell="F9" sqref="F9"/>
    </sheetView>
  </sheetViews>
  <sheetFormatPr defaultColWidth="9.1796875" defaultRowHeight="14.5"/>
  <cols>
    <col min="1" max="1" width="5" style="1" customWidth="1"/>
    <col min="2" max="2" width="64.453125" style="1" customWidth="1"/>
    <col min="3" max="3" width="46.54296875" style="1" customWidth="1"/>
    <col min="4" max="4" width="17" style="1" bestFit="1" customWidth="1"/>
    <col min="5" max="16384" width="9.1796875" style="1"/>
  </cols>
  <sheetData>
    <row r="1" spans="1:4" ht="30" customHeight="1">
      <c r="A1" s="181" t="s">
        <v>148</v>
      </c>
      <c r="B1" s="181"/>
      <c r="C1" s="181"/>
    </row>
    <row r="2" spans="1:4">
      <c r="A2" s="182" t="s">
        <v>245</v>
      </c>
      <c r="B2" s="182"/>
      <c r="C2" s="182"/>
    </row>
    <row r="3" spans="1:4" ht="19.5" customHeight="1">
      <c r="B3" s="122" t="s">
        <v>149</v>
      </c>
    </row>
    <row r="4" spans="1:4" ht="24" customHeight="1" thickBot="1">
      <c r="A4" s="66" t="s">
        <v>52</v>
      </c>
      <c r="B4" s="66" t="s">
        <v>0</v>
      </c>
      <c r="C4" s="66" t="s">
        <v>53</v>
      </c>
      <c r="D4" s="66" t="s">
        <v>252</v>
      </c>
    </row>
    <row r="5" spans="1:4" ht="33.75" customHeight="1">
      <c r="A5" s="67">
        <v>1</v>
      </c>
      <c r="B5" s="176" t="s">
        <v>247</v>
      </c>
      <c r="C5" s="178">
        <f>'პედიატრია, IV სართული'!J186</f>
        <v>0</v>
      </c>
      <c r="D5" s="178"/>
    </row>
    <row r="6" spans="1:4" ht="33.75" customHeight="1">
      <c r="A6" s="67">
        <v>2</v>
      </c>
      <c r="B6" s="176" t="s">
        <v>246</v>
      </c>
      <c r="C6" s="179">
        <f>კატლაბი!J153</f>
        <v>0</v>
      </c>
      <c r="D6" s="179"/>
    </row>
    <row r="7" spans="1:4" ht="23.25" customHeight="1">
      <c r="A7" s="68"/>
      <c r="B7" s="177" t="s">
        <v>10</v>
      </c>
      <c r="C7" s="69">
        <f>SUM(C5:C6)</f>
        <v>0</v>
      </c>
      <c r="D7" s="69"/>
    </row>
    <row r="9" spans="1:4">
      <c r="C9" s="77"/>
    </row>
    <row r="10" spans="1:4">
      <c r="C10" s="77"/>
    </row>
  </sheetData>
  <mergeCells count="2">
    <mergeCell ref="A1:C1"/>
    <mergeCell ref="A2:C2"/>
  </mergeCells>
  <phoneticPr fontId="2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34998626667073579"/>
  </sheetPr>
  <dimension ref="A1:J186"/>
  <sheetViews>
    <sheetView topLeftCell="A42" zoomScaleNormal="100" workbookViewId="0">
      <selection activeCell="M6" sqref="M6"/>
    </sheetView>
  </sheetViews>
  <sheetFormatPr defaultColWidth="9.1796875" defaultRowHeight="14.5"/>
  <cols>
    <col min="1" max="1" width="4.26953125" style="3" customWidth="1"/>
    <col min="2" max="2" width="68.26953125" style="1" customWidth="1"/>
    <col min="3" max="3" width="7.54296875" style="2" customWidth="1"/>
    <col min="4" max="4" width="7.7265625" style="2" customWidth="1"/>
    <col min="5" max="5" width="8.7265625" style="2" customWidth="1"/>
    <col min="6" max="6" width="10.81640625" style="2" customWidth="1"/>
    <col min="7" max="7" width="11.7265625" style="2" customWidth="1"/>
    <col min="8" max="8" width="7.26953125" style="2" customWidth="1"/>
    <col min="9" max="9" width="10.7265625" style="2" customWidth="1"/>
    <col min="10" max="10" width="14.81640625" style="2" customWidth="1"/>
    <col min="11" max="16384" width="9.1796875" style="1"/>
  </cols>
  <sheetData>
    <row r="1" spans="1:10" ht="31.5" customHeight="1">
      <c r="A1" s="132"/>
      <c r="B1" s="187" t="s">
        <v>175</v>
      </c>
      <c r="C1" s="187"/>
      <c r="D1" s="187"/>
      <c r="E1" s="187"/>
      <c r="F1" s="187"/>
      <c r="G1" s="187"/>
      <c r="H1" s="187"/>
      <c r="I1" s="187"/>
      <c r="J1" s="187"/>
    </row>
    <row r="2" spans="1:10" ht="37.5" customHeight="1">
      <c r="A2" s="133"/>
      <c r="B2" s="133" t="s">
        <v>176</v>
      </c>
      <c r="C2" s="133"/>
      <c r="D2" s="133"/>
      <c r="E2" s="133"/>
      <c r="F2" s="188"/>
      <c r="G2" s="188"/>
      <c r="H2" s="189">
        <f>J186</f>
        <v>0</v>
      </c>
      <c r="I2" s="189"/>
      <c r="J2" s="134" t="s">
        <v>6</v>
      </c>
    </row>
    <row r="3" spans="1:10" s="3" customFormat="1" ht="30" customHeight="1">
      <c r="A3" s="183" t="s">
        <v>29</v>
      </c>
      <c r="B3" s="183" t="s">
        <v>0</v>
      </c>
      <c r="C3" s="183" t="s">
        <v>1</v>
      </c>
      <c r="D3" s="190" t="s">
        <v>21</v>
      </c>
      <c r="E3" s="190" t="s">
        <v>2</v>
      </c>
      <c r="F3" s="185" t="s">
        <v>3</v>
      </c>
      <c r="G3" s="186"/>
      <c r="H3" s="192" t="s">
        <v>20</v>
      </c>
      <c r="I3" s="193"/>
      <c r="J3" s="183" t="s">
        <v>4</v>
      </c>
    </row>
    <row r="4" spans="1:10" s="23" customFormat="1" ht="26" customHeight="1">
      <c r="A4" s="184"/>
      <c r="B4" s="184"/>
      <c r="C4" s="184"/>
      <c r="D4" s="191"/>
      <c r="E4" s="191"/>
      <c r="F4" s="141" t="s">
        <v>19</v>
      </c>
      <c r="G4" s="141" t="s">
        <v>4</v>
      </c>
      <c r="H4" s="141" t="s">
        <v>19</v>
      </c>
      <c r="I4" s="141" t="s">
        <v>4</v>
      </c>
      <c r="J4" s="184"/>
    </row>
    <row r="5" spans="1:10" s="2" customFormat="1" ht="23.5" customHeight="1">
      <c r="A5" s="108">
        <v>1</v>
      </c>
      <c r="B5" s="108">
        <v>2</v>
      </c>
      <c r="C5" s="108">
        <v>3</v>
      </c>
      <c r="D5" s="108">
        <v>4</v>
      </c>
      <c r="E5" s="108">
        <v>5</v>
      </c>
      <c r="F5" s="108">
        <v>8</v>
      </c>
      <c r="G5" s="108">
        <v>9</v>
      </c>
      <c r="H5" s="108">
        <v>10</v>
      </c>
      <c r="I5" s="108">
        <v>11</v>
      </c>
      <c r="J5" s="108">
        <v>12</v>
      </c>
    </row>
    <row r="6" spans="1:10" s="2" customFormat="1" ht="21" customHeight="1">
      <c r="A6" s="135"/>
      <c r="B6" s="136" t="s">
        <v>83</v>
      </c>
      <c r="C6" s="21"/>
      <c r="D6" s="17"/>
      <c r="E6" s="116"/>
      <c r="F6" s="116"/>
      <c r="G6" s="17"/>
      <c r="H6" s="17"/>
      <c r="I6" s="116"/>
      <c r="J6" s="116"/>
    </row>
    <row r="7" spans="1:10" s="2" customFormat="1">
      <c r="A7" s="142">
        <v>1</v>
      </c>
      <c r="B7" s="131" t="s">
        <v>81</v>
      </c>
      <c r="C7" s="125" t="s">
        <v>25</v>
      </c>
      <c r="D7" s="137"/>
      <c r="E7" s="102">
        <v>64</v>
      </c>
      <c r="F7" s="17"/>
      <c r="G7" s="138">
        <f t="shared" ref="G7:G38" si="0">F7*E7</f>
        <v>0</v>
      </c>
      <c r="H7" s="21"/>
      <c r="I7" s="138">
        <f t="shared" ref="I7:I38" si="1">H7*E7</f>
        <v>0</v>
      </c>
      <c r="J7" s="138">
        <f>I7+G7</f>
        <v>0</v>
      </c>
    </row>
    <row r="8" spans="1:10" s="2" customFormat="1" ht="16.5" customHeight="1">
      <c r="A8" s="142">
        <v>2</v>
      </c>
      <c r="B8" s="95" t="s">
        <v>150</v>
      </c>
      <c r="C8" s="94" t="s">
        <v>16</v>
      </c>
      <c r="D8" s="104"/>
      <c r="E8" s="19">
        <v>242</v>
      </c>
      <c r="F8" s="4"/>
      <c r="G8" s="138">
        <f t="shared" si="0"/>
        <v>0</v>
      </c>
      <c r="H8" s="4"/>
      <c r="I8" s="138">
        <f t="shared" si="1"/>
        <v>0</v>
      </c>
      <c r="J8" s="138">
        <f t="shared" ref="J8:J71" si="2">I8+G8</f>
        <v>0</v>
      </c>
    </row>
    <row r="9" spans="1:10" s="2" customFormat="1">
      <c r="A9" s="142">
        <v>3</v>
      </c>
      <c r="B9" s="105" t="s">
        <v>151</v>
      </c>
      <c r="C9" s="94" t="s">
        <v>12</v>
      </c>
      <c r="D9" s="104"/>
      <c r="E9" s="106">
        <f>5*1.8</f>
        <v>9</v>
      </c>
      <c r="F9" s="17"/>
      <c r="G9" s="138">
        <f t="shared" si="0"/>
        <v>0</v>
      </c>
      <c r="H9" s="21"/>
      <c r="I9" s="138">
        <f t="shared" si="1"/>
        <v>0</v>
      </c>
      <c r="J9" s="138">
        <f t="shared" si="2"/>
        <v>0</v>
      </c>
    </row>
    <row r="10" spans="1:10" s="2" customFormat="1" ht="27.75" customHeight="1">
      <c r="A10" s="142">
        <v>4</v>
      </c>
      <c r="B10" s="95" t="s">
        <v>152</v>
      </c>
      <c r="C10" s="94" t="s">
        <v>82</v>
      </c>
      <c r="D10" s="104"/>
      <c r="E10" s="19">
        <f>(E7*0.15+E8*0.04)*1.5</f>
        <v>28.92</v>
      </c>
      <c r="F10" s="4"/>
      <c r="G10" s="138">
        <f t="shared" si="0"/>
        <v>0</v>
      </c>
      <c r="H10" s="4"/>
      <c r="I10" s="138">
        <f t="shared" si="1"/>
        <v>0</v>
      </c>
      <c r="J10" s="138">
        <f t="shared" si="2"/>
        <v>0</v>
      </c>
    </row>
    <row r="11" spans="1:10" s="2" customFormat="1">
      <c r="A11" s="142">
        <v>1</v>
      </c>
      <c r="B11" s="61" t="s">
        <v>86</v>
      </c>
      <c r="C11" s="107" t="s">
        <v>17</v>
      </c>
      <c r="D11" s="123"/>
      <c r="E11" s="82">
        <v>242</v>
      </c>
      <c r="F11" s="27"/>
      <c r="G11" s="138">
        <f t="shared" si="0"/>
        <v>0</v>
      </c>
      <c r="H11" s="27"/>
      <c r="I11" s="138">
        <f t="shared" si="1"/>
        <v>0</v>
      </c>
      <c r="J11" s="138">
        <f t="shared" si="2"/>
        <v>0</v>
      </c>
    </row>
    <row r="12" spans="1:10" s="2" customFormat="1" ht="21" customHeight="1">
      <c r="A12" s="142"/>
      <c r="B12" s="44" t="s">
        <v>31</v>
      </c>
      <c r="C12" s="78" t="s">
        <v>32</v>
      </c>
      <c r="D12" s="4">
        <v>1</v>
      </c>
      <c r="E12" s="4">
        <f>D12*E11</f>
        <v>242</v>
      </c>
      <c r="F12" s="27"/>
      <c r="G12" s="138">
        <f t="shared" si="0"/>
        <v>0</v>
      </c>
      <c r="H12" s="27"/>
      <c r="I12" s="138">
        <f t="shared" si="1"/>
        <v>0</v>
      </c>
      <c r="J12" s="138">
        <f t="shared" si="2"/>
        <v>0</v>
      </c>
    </row>
    <row r="13" spans="1:10" s="2" customFormat="1">
      <c r="A13" s="142"/>
      <c r="B13" s="31" t="s">
        <v>23</v>
      </c>
      <c r="C13" s="8" t="s">
        <v>18</v>
      </c>
      <c r="D13" s="123">
        <v>0.08</v>
      </c>
      <c r="E13" s="9">
        <f>D13*E11</f>
        <v>19.36</v>
      </c>
      <c r="F13" s="9"/>
      <c r="G13" s="138">
        <f t="shared" si="0"/>
        <v>0</v>
      </c>
      <c r="H13" s="9"/>
      <c r="I13" s="138">
        <f t="shared" si="1"/>
        <v>0</v>
      </c>
      <c r="J13" s="138">
        <f t="shared" si="2"/>
        <v>0</v>
      </c>
    </row>
    <row r="14" spans="1:10" s="2" customFormat="1">
      <c r="A14" s="142"/>
      <c r="B14" s="31" t="s">
        <v>27</v>
      </c>
      <c r="C14" s="8" t="s">
        <v>5</v>
      </c>
      <c r="D14" s="123">
        <v>2.1700000000000001E-2</v>
      </c>
      <c r="E14" s="9">
        <f>D14*E11</f>
        <v>5.2514000000000003</v>
      </c>
      <c r="F14" s="9"/>
      <c r="G14" s="138">
        <f t="shared" si="0"/>
        <v>0</v>
      </c>
      <c r="H14" s="9"/>
      <c r="I14" s="138">
        <f t="shared" si="1"/>
        <v>0</v>
      </c>
      <c r="J14" s="138">
        <f t="shared" si="2"/>
        <v>0</v>
      </c>
    </row>
    <row r="15" spans="1:10" s="2" customFormat="1">
      <c r="A15" s="142"/>
      <c r="B15" s="32" t="s">
        <v>15</v>
      </c>
      <c r="C15" s="8" t="s">
        <v>6</v>
      </c>
      <c r="D15" s="123">
        <v>0.05</v>
      </c>
      <c r="E15" s="9">
        <f>D15*E11</f>
        <v>12.100000000000001</v>
      </c>
      <c r="F15" s="9"/>
      <c r="G15" s="138">
        <f t="shared" si="0"/>
        <v>0</v>
      </c>
      <c r="H15" s="9"/>
      <c r="I15" s="138">
        <f t="shared" si="1"/>
        <v>0</v>
      </c>
      <c r="J15" s="138">
        <f t="shared" si="2"/>
        <v>0</v>
      </c>
    </row>
    <row r="16" spans="1:10" s="2" customFormat="1" ht="27">
      <c r="A16" s="143">
        <v>2</v>
      </c>
      <c r="B16" s="93" t="s">
        <v>84</v>
      </c>
      <c r="C16" s="107" t="s">
        <v>17</v>
      </c>
      <c r="D16" s="123"/>
      <c r="E16" s="82">
        <v>27</v>
      </c>
      <c r="F16" s="27"/>
      <c r="G16" s="138">
        <f t="shared" si="0"/>
        <v>0</v>
      </c>
      <c r="H16" s="27"/>
      <c r="I16" s="138">
        <f t="shared" si="1"/>
        <v>0</v>
      </c>
      <c r="J16" s="138">
        <f t="shared" si="2"/>
        <v>0</v>
      </c>
    </row>
    <row r="17" spans="1:10" s="2" customFormat="1" ht="30" customHeight="1">
      <c r="A17" s="144"/>
      <c r="B17" s="44" t="s">
        <v>31</v>
      </c>
      <c r="C17" s="78" t="s">
        <v>32</v>
      </c>
      <c r="D17" s="4">
        <v>1</v>
      </c>
      <c r="E17" s="4">
        <f>D17*E16</f>
        <v>27</v>
      </c>
      <c r="F17" s="27"/>
      <c r="G17" s="138">
        <f t="shared" si="0"/>
        <v>0</v>
      </c>
      <c r="H17" s="27"/>
      <c r="I17" s="138">
        <f t="shared" si="1"/>
        <v>0</v>
      </c>
      <c r="J17" s="138">
        <f t="shared" si="2"/>
        <v>0</v>
      </c>
    </row>
    <row r="18" spans="1:10" s="2" customFormat="1">
      <c r="A18" s="145"/>
      <c r="B18" s="33" t="s">
        <v>85</v>
      </c>
      <c r="C18" s="124" t="s">
        <v>7</v>
      </c>
      <c r="D18" s="50">
        <v>0.8</v>
      </c>
      <c r="E18" s="27">
        <f>D18*E16</f>
        <v>21.6</v>
      </c>
      <c r="F18" s="27"/>
      <c r="G18" s="138">
        <f t="shared" si="0"/>
        <v>0</v>
      </c>
      <c r="H18" s="27"/>
      <c r="I18" s="138">
        <f t="shared" si="1"/>
        <v>0</v>
      </c>
      <c r="J18" s="138">
        <f t="shared" si="2"/>
        <v>0</v>
      </c>
    </row>
    <row r="19" spans="1:10" s="2" customFormat="1">
      <c r="A19" s="145"/>
      <c r="B19" s="32" t="s">
        <v>26</v>
      </c>
      <c r="C19" s="8" t="s">
        <v>6</v>
      </c>
      <c r="D19" s="123">
        <v>0.05</v>
      </c>
      <c r="E19" s="9">
        <f>D19*E16</f>
        <v>1.35</v>
      </c>
      <c r="F19" s="9"/>
      <c r="G19" s="138">
        <f t="shared" si="0"/>
        <v>0</v>
      </c>
      <c r="H19" s="9"/>
      <c r="I19" s="138">
        <f t="shared" si="1"/>
        <v>0</v>
      </c>
      <c r="J19" s="138">
        <f t="shared" si="2"/>
        <v>0</v>
      </c>
    </row>
    <row r="20" spans="1:10" s="2" customFormat="1" ht="27">
      <c r="A20" s="137">
        <v>3</v>
      </c>
      <c r="B20" s="35" t="s">
        <v>189</v>
      </c>
      <c r="C20" s="38" t="s">
        <v>25</v>
      </c>
      <c r="D20" s="38"/>
      <c r="E20" s="110">
        <v>80</v>
      </c>
      <c r="F20" s="4"/>
      <c r="G20" s="138">
        <f t="shared" si="0"/>
        <v>0</v>
      </c>
      <c r="H20" s="4"/>
      <c r="I20" s="138">
        <f t="shared" si="1"/>
        <v>0</v>
      </c>
      <c r="J20" s="138">
        <f t="shared" si="2"/>
        <v>0</v>
      </c>
    </row>
    <row r="21" spans="1:10" s="2" customFormat="1">
      <c r="A21" s="146"/>
      <c r="B21" s="6" t="s">
        <v>31</v>
      </c>
      <c r="C21" s="5" t="s">
        <v>14</v>
      </c>
      <c r="D21" s="17">
        <v>1</v>
      </c>
      <c r="E21" s="17">
        <f>E20*D21</f>
        <v>80</v>
      </c>
      <c r="F21" s="4"/>
      <c r="G21" s="138">
        <f t="shared" si="0"/>
        <v>0</v>
      </c>
      <c r="H21" s="4"/>
      <c r="I21" s="138">
        <f t="shared" si="1"/>
        <v>0</v>
      </c>
      <c r="J21" s="138">
        <f t="shared" si="2"/>
        <v>0</v>
      </c>
    </row>
    <row r="22" spans="1:10" s="2" customFormat="1">
      <c r="A22" s="146"/>
      <c r="B22" s="59" t="s">
        <v>87</v>
      </c>
      <c r="C22" s="28" t="s">
        <v>25</v>
      </c>
      <c r="D22" s="28">
        <v>1.05</v>
      </c>
      <c r="E22" s="4">
        <f>E20*D22</f>
        <v>84</v>
      </c>
      <c r="F22" s="4"/>
      <c r="G22" s="138">
        <f t="shared" si="0"/>
        <v>0</v>
      </c>
      <c r="H22" s="4"/>
      <c r="I22" s="138">
        <f t="shared" si="1"/>
        <v>0</v>
      </c>
      <c r="J22" s="138">
        <f t="shared" si="2"/>
        <v>0</v>
      </c>
    </row>
    <row r="23" spans="1:10" s="2" customFormat="1">
      <c r="A23" s="146"/>
      <c r="B23" s="59" t="s">
        <v>41</v>
      </c>
      <c r="C23" s="28" t="s">
        <v>25</v>
      </c>
      <c r="D23" s="28">
        <v>1.05</v>
      </c>
      <c r="E23" s="4">
        <f>E20*D23</f>
        <v>84</v>
      </c>
      <c r="F23" s="4"/>
      <c r="G23" s="138">
        <f t="shared" si="0"/>
        <v>0</v>
      </c>
      <c r="H23" s="4"/>
      <c r="I23" s="138">
        <f t="shared" si="1"/>
        <v>0</v>
      </c>
      <c r="J23" s="138">
        <f t="shared" si="2"/>
        <v>0</v>
      </c>
    </row>
    <row r="24" spans="1:10" s="2" customFormat="1" ht="40.5">
      <c r="A24" s="146"/>
      <c r="B24" s="6" t="s">
        <v>42</v>
      </c>
      <c r="C24" s="21" t="s">
        <v>25</v>
      </c>
      <c r="D24" s="17">
        <v>1</v>
      </c>
      <c r="E24" s="4">
        <f>E20*D24</f>
        <v>80</v>
      </c>
      <c r="F24" s="4"/>
      <c r="G24" s="138">
        <f t="shared" si="0"/>
        <v>0</v>
      </c>
      <c r="H24" s="4"/>
      <c r="I24" s="138">
        <f t="shared" si="1"/>
        <v>0</v>
      </c>
      <c r="J24" s="138">
        <f t="shared" si="2"/>
        <v>0</v>
      </c>
    </row>
    <row r="25" spans="1:10" s="2" customFormat="1">
      <c r="A25" s="146"/>
      <c r="B25" s="60" t="s">
        <v>40</v>
      </c>
      <c r="C25" s="21" t="s">
        <v>25</v>
      </c>
      <c r="D25" s="17">
        <v>1.05</v>
      </c>
      <c r="E25" s="4">
        <f>E20*D25</f>
        <v>84</v>
      </c>
      <c r="F25" s="4"/>
      <c r="G25" s="138">
        <f t="shared" si="0"/>
        <v>0</v>
      </c>
      <c r="H25" s="4"/>
      <c r="I25" s="138">
        <f t="shared" si="1"/>
        <v>0</v>
      </c>
      <c r="J25" s="138">
        <f t="shared" si="2"/>
        <v>0</v>
      </c>
    </row>
    <row r="26" spans="1:10" s="2" customFormat="1">
      <c r="A26" s="146"/>
      <c r="B26" s="60" t="s">
        <v>15</v>
      </c>
      <c r="C26" s="21" t="s">
        <v>6</v>
      </c>
      <c r="D26" s="21">
        <v>0.2</v>
      </c>
      <c r="E26" s="4">
        <f>E20*D26</f>
        <v>16</v>
      </c>
      <c r="F26" s="4"/>
      <c r="G26" s="138">
        <f t="shared" si="0"/>
        <v>0</v>
      </c>
      <c r="H26" s="4"/>
      <c r="I26" s="138">
        <f t="shared" si="1"/>
        <v>0</v>
      </c>
      <c r="J26" s="138">
        <f t="shared" si="2"/>
        <v>0</v>
      </c>
    </row>
    <row r="27" spans="1:10" s="2" customFormat="1" ht="27">
      <c r="A27" s="137">
        <v>4</v>
      </c>
      <c r="B27" s="35" t="s">
        <v>153</v>
      </c>
      <c r="C27" s="38" t="s">
        <v>25</v>
      </c>
      <c r="D27" s="38"/>
      <c r="E27" s="43">
        <v>585</v>
      </c>
      <c r="F27" s="9"/>
      <c r="G27" s="138">
        <f t="shared" si="0"/>
        <v>0</v>
      </c>
      <c r="H27" s="9"/>
      <c r="I27" s="138">
        <f t="shared" si="1"/>
        <v>0</v>
      </c>
      <c r="J27" s="138">
        <f t="shared" si="2"/>
        <v>0</v>
      </c>
    </row>
    <row r="28" spans="1:10" s="2" customFormat="1" ht="33.75" customHeight="1">
      <c r="A28" s="146"/>
      <c r="B28" s="6" t="s">
        <v>31</v>
      </c>
      <c r="C28" s="5" t="s">
        <v>14</v>
      </c>
      <c r="D28" s="17">
        <v>1</v>
      </c>
      <c r="E28" s="17">
        <f>E27*D28</f>
        <v>585</v>
      </c>
      <c r="F28" s="4"/>
      <c r="G28" s="138">
        <f t="shared" si="0"/>
        <v>0</v>
      </c>
      <c r="H28" s="4"/>
      <c r="I28" s="138">
        <f t="shared" si="1"/>
        <v>0</v>
      </c>
      <c r="J28" s="138">
        <f t="shared" si="2"/>
        <v>0</v>
      </c>
    </row>
    <row r="29" spans="1:10" s="2" customFormat="1">
      <c r="A29" s="146"/>
      <c r="B29" s="59" t="s">
        <v>89</v>
      </c>
      <c r="C29" s="28" t="s">
        <v>25</v>
      </c>
      <c r="D29" s="28">
        <v>1.05</v>
      </c>
      <c r="E29" s="4">
        <f>E27*D29</f>
        <v>614.25</v>
      </c>
      <c r="F29" s="4"/>
      <c r="G29" s="138">
        <f t="shared" si="0"/>
        <v>0</v>
      </c>
      <c r="H29" s="4"/>
      <c r="I29" s="138">
        <f t="shared" si="1"/>
        <v>0</v>
      </c>
      <c r="J29" s="138">
        <f t="shared" si="2"/>
        <v>0</v>
      </c>
    </row>
    <row r="30" spans="1:10" s="2" customFormat="1">
      <c r="A30" s="146"/>
      <c r="B30" s="6" t="s">
        <v>88</v>
      </c>
      <c r="C30" s="21" t="s">
        <v>7</v>
      </c>
      <c r="D30" s="17">
        <v>1</v>
      </c>
      <c r="E30" s="4">
        <f>D30*E27</f>
        <v>585</v>
      </c>
      <c r="F30" s="4"/>
      <c r="G30" s="138">
        <f t="shared" si="0"/>
        <v>0</v>
      </c>
      <c r="H30" s="4"/>
      <c r="I30" s="138">
        <f t="shared" si="1"/>
        <v>0</v>
      </c>
      <c r="J30" s="138">
        <f t="shared" si="2"/>
        <v>0</v>
      </c>
    </row>
    <row r="31" spans="1:10" s="2" customFormat="1" ht="17.25" customHeight="1">
      <c r="A31" s="146"/>
      <c r="B31" s="60" t="s">
        <v>15</v>
      </c>
      <c r="C31" s="21" t="s">
        <v>6</v>
      </c>
      <c r="D31" s="21">
        <v>0.1</v>
      </c>
      <c r="E31" s="4">
        <f>E27*D31</f>
        <v>58.5</v>
      </c>
      <c r="F31" s="4"/>
      <c r="G31" s="138">
        <f t="shared" si="0"/>
        <v>0</v>
      </c>
      <c r="H31" s="4"/>
      <c r="I31" s="138">
        <f t="shared" si="1"/>
        <v>0</v>
      </c>
      <c r="J31" s="138">
        <f t="shared" si="2"/>
        <v>0</v>
      </c>
    </row>
    <row r="32" spans="1:10" s="2" customFormat="1">
      <c r="A32" s="137">
        <v>5</v>
      </c>
      <c r="B32" s="58" t="s">
        <v>90</v>
      </c>
      <c r="C32" s="38" t="s">
        <v>91</v>
      </c>
      <c r="D32" s="38"/>
      <c r="E32" s="43">
        <v>18</v>
      </c>
      <c r="F32" s="9"/>
      <c r="G32" s="138">
        <f t="shared" si="0"/>
        <v>0</v>
      </c>
      <c r="H32" s="9"/>
      <c r="I32" s="138">
        <f t="shared" si="1"/>
        <v>0</v>
      </c>
      <c r="J32" s="138">
        <f t="shared" si="2"/>
        <v>0</v>
      </c>
    </row>
    <row r="33" spans="1:10" s="2" customFormat="1">
      <c r="A33" s="146"/>
      <c r="B33" s="6" t="s">
        <v>31</v>
      </c>
      <c r="C33" s="5" t="s">
        <v>91</v>
      </c>
      <c r="D33" s="17">
        <v>1</v>
      </c>
      <c r="E33" s="17">
        <f>E32*D33</f>
        <v>18</v>
      </c>
      <c r="F33" s="4"/>
      <c r="G33" s="138">
        <f t="shared" si="0"/>
        <v>0</v>
      </c>
      <c r="H33" s="4"/>
      <c r="I33" s="138">
        <f t="shared" si="1"/>
        <v>0</v>
      </c>
      <c r="J33" s="138">
        <f t="shared" si="2"/>
        <v>0</v>
      </c>
    </row>
    <row r="34" spans="1:10" s="2" customFormat="1" ht="27">
      <c r="A34" s="146"/>
      <c r="B34" s="111" t="s">
        <v>93</v>
      </c>
      <c r="C34" s="28" t="s">
        <v>25</v>
      </c>
      <c r="D34" s="28">
        <v>1.05</v>
      </c>
      <c r="E34" s="4">
        <f>E32*D34</f>
        <v>18.900000000000002</v>
      </c>
      <c r="F34" s="4"/>
      <c r="G34" s="138">
        <f t="shared" si="0"/>
        <v>0</v>
      </c>
      <c r="H34" s="4"/>
      <c r="I34" s="138">
        <f t="shared" si="1"/>
        <v>0</v>
      </c>
      <c r="J34" s="138">
        <f t="shared" si="2"/>
        <v>0</v>
      </c>
    </row>
    <row r="35" spans="1:10" s="2" customFormat="1">
      <c r="A35" s="146"/>
      <c r="B35" s="6" t="s">
        <v>92</v>
      </c>
      <c r="C35" s="21" t="s">
        <v>39</v>
      </c>
      <c r="D35" s="17">
        <v>0.5</v>
      </c>
      <c r="E35" s="4">
        <f>D35*E32</f>
        <v>9</v>
      </c>
      <c r="F35" s="4"/>
      <c r="G35" s="138">
        <f t="shared" si="0"/>
        <v>0</v>
      </c>
      <c r="H35" s="4"/>
      <c r="I35" s="138">
        <f t="shared" si="1"/>
        <v>0</v>
      </c>
      <c r="J35" s="138">
        <f t="shared" si="2"/>
        <v>0</v>
      </c>
    </row>
    <row r="36" spans="1:10" s="2" customFormat="1">
      <c r="A36" s="146"/>
      <c r="B36" s="60" t="s">
        <v>15</v>
      </c>
      <c r="C36" s="21" t="s">
        <v>6</v>
      </c>
      <c r="D36" s="21">
        <v>0.5</v>
      </c>
      <c r="E36" s="4">
        <f>E32*D36</f>
        <v>9</v>
      </c>
      <c r="F36" s="4"/>
      <c r="G36" s="138">
        <f t="shared" si="0"/>
        <v>0</v>
      </c>
      <c r="H36" s="4"/>
      <c r="I36" s="138">
        <f t="shared" si="1"/>
        <v>0</v>
      </c>
      <c r="J36" s="138">
        <f t="shared" si="2"/>
        <v>0</v>
      </c>
    </row>
    <row r="37" spans="1:10" s="2" customFormat="1" ht="27">
      <c r="A37" s="147">
        <v>6</v>
      </c>
      <c r="B37" s="42" t="s">
        <v>154</v>
      </c>
      <c r="C37" s="38" t="s">
        <v>25</v>
      </c>
      <c r="D37" s="38"/>
      <c r="E37" s="106">
        <v>92</v>
      </c>
      <c r="F37" s="9"/>
      <c r="G37" s="138">
        <f t="shared" si="0"/>
        <v>0</v>
      </c>
      <c r="H37" s="9"/>
      <c r="I37" s="138">
        <f t="shared" si="1"/>
        <v>0</v>
      </c>
      <c r="J37" s="138">
        <f t="shared" si="2"/>
        <v>0</v>
      </c>
    </row>
    <row r="38" spans="1:10" s="2" customFormat="1">
      <c r="A38" s="147">
        <v>7</v>
      </c>
      <c r="B38" s="42" t="s">
        <v>95</v>
      </c>
      <c r="C38" s="38" t="s">
        <v>91</v>
      </c>
      <c r="D38" s="38"/>
      <c r="E38" s="43">
        <v>55</v>
      </c>
      <c r="F38" s="9"/>
      <c r="G38" s="138">
        <f t="shared" si="0"/>
        <v>0</v>
      </c>
      <c r="H38" s="9"/>
      <c r="I38" s="138">
        <f t="shared" si="1"/>
        <v>0</v>
      </c>
      <c r="J38" s="138">
        <f t="shared" si="2"/>
        <v>0</v>
      </c>
    </row>
    <row r="39" spans="1:10" s="2" customFormat="1" ht="18" customHeight="1">
      <c r="A39" s="148"/>
      <c r="B39" s="6" t="s">
        <v>31</v>
      </c>
      <c r="C39" s="5" t="s">
        <v>14</v>
      </c>
      <c r="D39" s="17">
        <v>1</v>
      </c>
      <c r="E39" s="17">
        <f>E37*D39</f>
        <v>92</v>
      </c>
      <c r="F39" s="9"/>
      <c r="G39" s="138">
        <f t="shared" ref="G39:G70" si="3">F39*E39</f>
        <v>0</v>
      </c>
      <c r="H39" s="4"/>
      <c r="I39" s="138">
        <f t="shared" ref="I39:I70" si="4">H39*E39</f>
        <v>0</v>
      </c>
      <c r="J39" s="138">
        <f t="shared" si="2"/>
        <v>0</v>
      </c>
    </row>
    <row r="40" spans="1:10" s="2" customFormat="1">
      <c r="A40" s="149"/>
      <c r="B40" s="55" t="s">
        <v>96</v>
      </c>
      <c r="C40" s="28" t="s">
        <v>25</v>
      </c>
      <c r="D40" s="28">
        <v>1.05</v>
      </c>
      <c r="E40" s="9">
        <f>D40*E37+E38*0.12</f>
        <v>103.2</v>
      </c>
      <c r="F40" s="9"/>
      <c r="G40" s="138">
        <f t="shared" si="3"/>
        <v>0</v>
      </c>
      <c r="H40" s="9"/>
      <c r="I40" s="138">
        <f t="shared" si="4"/>
        <v>0</v>
      </c>
      <c r="J40" s="138">
        <f t="shared" si="2"/>
        <v>0</v>
      </c>
    </row>
    <row r="41" spans="1:10" s="2" customFormat="1">
      <c r="A41" s="149"/>
      <c r="B41" s="55" t="s">
        <v>45</v>
      </c>
      <c r="C41" s="28" t="s">
        <v>7</v>
      </c>
      <c r="D41" s="45">
        <v>7</v>
      </c>
      <c r="E41" s="9">
        <f>D41*E37+E38*1.2</f>
        <v>710</v>
      </c>
      <c r="F41" s="9"/>
      <c r="G41" s="138">
        <f t="shared" si="3"/>
        <v>0</v>
      </c>
      <c r="H41" s="9"/>
      <c r="I41" s="138">
        <f t="shared" si="4"/>
        <v>0</v>
      </c>
      <c r="J41" s="138">
        <f t="shared" si="2"/>
        <v>0</v>
      </c>
    </row>
    <row r="42" spans="1:10" s="2" customFormat="1">
      <c r="A42" s="149"/>
      <c r="B42" s="16" t="s">
        <v>46</v>
      </c>
      <c r="C42" s="21" t="s">
        <v>39</v>
      </c>
      <c r="D42" s="21">
        <v>0.1</v>
      </c>
      <c r="E42" s="17">
        <f>D42*E37</f>
        <v>9.2000000000000011</v>
      </c>
      <c r="F42" s="17"/>
      <c r="G42" s="138">
        <f t="shared" si="3"/>
        <v>0</v>
      </c>
      <c r="H42" s="17"/>
      <c r="I42" s="138">
        <f t="shared" si="4"/>
        <v>0</v>
      </c>
      <c r="J42" s="138">
        <f t="shared" si="2"/>
        <v>0</v>
      </c>
    </row>
    <row r="43" spans="1:10" s="2" customFormat="1" ht="16.5" customHeight="1">
      <c r="A43" s="149"/>
      <c r="B43" s="55" t="s">
        <v>47</v>
      </c>
      <c r="C43" s="28" t="s">
        <v>7</v>
      </c>
      <c r="D43" s="28">
        <v>0.04</v>
      </c>
      <c r="E43" s="9">
        <f>D43*E37</f>
        <v>3.68</v>
      </c>
      <c r="F43" s="9"/>
      <c r="G43" s="138">
        <f t="shared" si="3"/>
        <v>0</v>
      </c>
      <c r="H43" s="9"/>
      <c r="I43" s="138">
        <f t="shared" si="4"/>
        <v>0</v>
      </c>
      <c r="J43" s="138">
        <f t="shared" si="2"/>
        <v>0</v>
      </c>
    </row>
    <row r="44" spans="1:10" s="2" customFormat="1">
      <c r="A44" s="149"/>
      <c r="B44" s="55" t="s">
        <v>15</v>
      </c>
      <c r="C44" s="28" t="s">
        <v>6</v>
      </c>
      <c r="D44" s="28">
        <v>4.6600000000000003E-2</v>
      </c>
      <c r="E44" s="9">
        <f>D44*E37</f>
        <v>4.2872000000000003</v>
      </c>
      <c r="F44" s="9"/>
      <c r="G44" s="138">
        <f t="shared" si="3"/>
        <v>0</v>
      </c>
      <c r="H44" s="9"/>
      <c r="I44" s="138">
        <f t="shared" si="4"/>
        <v>0</v>
      </c>
      <c r="J44" s="138">
        <f t="shared" si="2"/>
        <v>0</v>
      </c>
    </row>
    <row r="45" spans="1:10" s="2" customFormat="1" ht="18.75" customHeight="1">
      <c r="A45" s="150" t="s">
        <v>155</v>
      </c>
      <c r="B45" s="114" t="s">
        <v>156</v>
      </c>
      <c r="C45" s="38" t="s">
        <v>25</v>
      </c>
      <c r="D45" s="38"/>
      <c r="E45" s="43">
        <v>15</v>
      </c>
      <c r="F45" s="9"/>
      <c r="G45" s="138">
        <f t="shared" si="3"/>
        <v>0</v>
      </c>
      <c r="H45" s="9"/>
      <c r="I45" s="138">
        <f t="shared" si="4"/>
        <v>0</v>
      </c>
      <c r="J45" s="138">
        <f t="shared" si="2"/>
        <v>0</v>
      </c>
    </row>
    <row r="46" spans="1:10" s="2" customFormat="1">
      <c r="A46" s="149"/>
      <c r="B46" s="55" t="s">
        <v>157</v>
      </c>
      <c r="C46" s="115" t="s">
        <v>25</v>
      </c>
      <c r="D46" s="115">
        <v>1.05</v>
      </c>
      <c r="E46" s="116">
        <f>E45*D46</f>
        <v>15.75</v>
      </c>
      <c r="F46" s="9"/>
      <c r="G46" s="138">
        <f t="shared" si="3"/>
        <v>0</v>
      </c>
      <c r="H46" s="9"/>
      <c r="I46" s="138">
        <f t="shared" si="4"/>
        <v>0</v>
      </c>
      <c r="J46" s="138">
        <f t="shared" si="2"/>
        <v>0</v>
      </c>
    </row>
    <row r="47" spans="1:10" s="2" customFormat="1">
      <c r="A47" s="149"/>
      <c r="B47" s="55" t="s">
        <v>158</v>
      </c>
      <c r="C47" s="115" t="s">
        <v>25</v>
      </c>
      <c r="D47" s="115">
        <v>1.02</v>
      </c>
      <c r="E47" s="116">
        <f>E45*D47</f>
        <v>15.3</v>
      </c>
      <c r="F47" s="9"/>
      <c r="G47" s="138">
        <f t="shared" si="3"/>
        <v>0</v>
      </c>
      <c r="H47" s="9"/>
      <c r="I47" s="138">
        <f t="shared" si="4"/>
        <v>0</v>
      </c>
      <c r="J47" s="138">
        <f t="shared" si="2"/>
        <v>0</v>
      </c>
    </row>
    <row r="48" spans="1:10" s="2" customFormat="1">
      <c r="A48" s="149"/>
      <c r="B48" s="55" t="s">
        <v>159</v>
      </c>
      <c r="C48" s="115" t="s">
        <v>91</v>
      </c>
      <c r="D48" s="115">
        <v>1.05</v>
      </c>
      <c r="E48" s="116">
        <f>E46*D48</f>
        <v>16.537500000000001</v>
      </c>
      <c r="F48" s="9"/>
      <c r="G48" s="138">
        <f t="shared" si="3"/>
        <v>0</v>
      </c>
      <c r="H48" s="9"/>
      <c r="I48" s="138">
        <f t="shared" si="4"/>
        <v>0</v>
      </c>
      <c r="J48" s="138">
        <f t="shared" si="2"/>
        <v>0</v>
      </c>
    </row>
    <row r="49" spans="1:10" s="2" customFormat="1">
      <c r="A49" s="149"/>
      <c r="B49" s="55" t="s">
        <v>15</v>
      </c>
      <c r="C49" s="28" t="s">
        <v>6</v>
      </c>
      <c r="D49" s="28">
        <v>0.2</v>
      </c>
      <c r="E49" s="9">
        <f>E45*D49</f>
        <v>3</v>
      </c>
      <c r="F49" s="9"/>
      <c r="G49" s="138">
        <f t="shared" si="3"/>
        <v>0</v>
      </c>
      <c r="H49" s="9"/>
      <c r="I49" s="138">
        <f t="shared" si="4"/>
        <v>0</v>
      </c>
      <c r="J49" s="138">
        <f t="shared" si="2"/>
        <v>0</v>
      </c>
    </row>
    <row r="50" spans="1:10" s="2" customFormat="1">
      <c r="A50" s="150" t="s">
        <v>160</v>
      </c>
      <c r="B50" s="42" t="s">
        <v>161</v>
      </c>
      <c r="C50" s="38" t="s">
        <v>25</v>
      </c>
      <c r="D50" s="38"/>
      <c r="E50" s="43">
        <v>129</v>
      </c>
      <c r="F50" s="9"/>
      <c r="G50" s="138">
        <f t="shared" si="3"/>
        <v>0</v>
      </c>
      <c r="H50" s="9"/>
      <c r="I50" s="138">
        <f t="shared" si="4"/>
        <v>0</v>
      </c>
      <c r="J50" s="138">
        <f t="shared" si="2"/>
        <v>0</v>
      </c>
    </row>
    <row r="51" spans="1:10" s="2" customFormat="1">
      <c r="A51" s="149"/>
      <c r="B51" s="6" t="s">
        <v>31</v>
      </c>
      <c r="C51" s="5" t="s">
        <v>14</v>
      </c>
      <c r="D51" s="17">
        <v>1</v>
      </c>
      <c r="E51" s="17">
        <f>E50*D51</f>
        <v>129</v>
      </c>
      <c r="F51" s="9"/>
      <c r="G51" s="138">
        <f t="shared" si="3"/>
        <v>0</v>
      </c>
      <c r="H51" s="4"/>
      <c r="I51" s="138">
        <f t="shared" si="4"/>
        <v>0</v>
      </c>
      <c r="J51" s="138">
        <f t="shared" si="2"/>
        <v>0</v>
      </c>
    </row>
    <row r="52" spans="1:10" s="2" customFormat="1">
      <c r="A52" s="149"/>
      <c r="B52" s="55" t="s">
        <v>99</v>
      </c>
      <c r="C52" s="28" t="s">
        <v>7</v>
      </c>
      <c r="D52" s="28">
        <v>5</v>
      </c>
      <c r="E52" s="9">
        <f>E50*D52</f>
        <v>645</v>
      </c>
      <c r="F52" s="9"/>
      <c r="G52" s="138">
        <f t="shared" si="3"/>
        <v>0</v>
      </c>
      <c r="H52" s="9"/>
      <c r="I52" s="138">
        <f t="shared" si="4"/>
        <v>0</v>
      </c>
      <c r="J52" s="138">
        <f t="shared" si="2"/>
        <v>0</v>
      </c>
    </row>
    <row r="53" spans="1:10" s="2" customFormat="1">
      <c r="A53" s="149"/>
      <c r="B53" s="55" t="s">
        <v>15</v>
      </c>
      <c r="C53" s="28" t="s">
        <v>6</v>
      </c>
      <c r="D53" s="28">
        <v>0.2</v>
      </c>
      <c r="E53" s="9">
        <f>D53*E50</f>
        <v>25.8</v>
      </c>
      <c r="F53" s="9"/>
      <c r="G53" s="138">
        <f t="shared" si="3"/>
        <v>0</v>
      </c>
      <c r="H53" s="9"/>
      <c r="I53" s="138">
        <f t="shared" si="4"/>
        <v>0</v>
      </c>
      <c r="J53" s="138">
        <f t="shared" si="2"/>
        <v>0</v>
      </c>
    </row>
    <row r="54" spans="1:10" s="2" customFormat="1" ht="27">
      <c r="A54" s="150" t="s">
        <v>98</v>
      </c>
      <c r="B54" s="114" t="s">
        <v>162</v>
      </c>
      <c r="C54" s="38" t="s">
        <v>25</v>
      </c>
      <c r="D54" s="38"/>
      <c r="E54" s="43">
        <v>129</v>
      </c>
      <c r="F54" s="9"/>
      <c r="G54" s="138">
        <f t="shared" si="3"/>
        <v>0</v>
      </c>
      <c r="H54" s="9"/>
      <c r="I54" s="138">
        <f t="shared" si="4"/>
        <v>0</v>
      </c>
      <c r="J54" s="138">
        <f t="shared" si="2"/>
        <v>0</v>
      </c>
    </row>
    <row r="55" spans="1:10" s="2" customFormat="1" ht="16.5" customHeight="1">
      <c r="A55" s="149"/>
      <c r="B55" s="55" t="s">
        <v>100</v>
      </c>
      <c r="C55" s="115" t="s">
        <v>25</v>
      </c>
      <c r="D55" s="115">
        <v>1.18</v>
      </c>
      <c r="E55" s="116">
        <f>E54*D55</f>
        <v>152.22</v>
      </c>
      <c r="F55" s="9"/>
      <c r="G55" s="138">
        <f t="shared" si="3"/>
        <v>0</v>
      </c>
      <c r="H55" s="9"/>
      <c r="I55" s="138">
        <f t="shared" si="4"/>
        <v>0</v>
      </c>
      <c r="J55" s="138">
        <f t="shared" si="2"/>
        <v>0</v>
      </c>
    </row>
    <row r="56" spans="1:10" s="2" customFormat="1">
      <c r="A56" s="149"/>
      <c r="B56" s="55" t="s">
        <v>101</v>
      </c>
      <c r="C56" s="115" t="s">
        <v>7</v>
      </c>
      <c r="D56" s="115">
        <v>0.15</v>
      </c>
      <c r="E56" s="116">
        <f>E54*D56</f>
        <v>19.349999999999998</v>
      </c>
      <c r="F56" s="9"/>
      <c r="G56" s="138">
        <f t="shared" si="3"/>
        <v>0</v>
      </c>
      <c r="H56" s="9"/>
      <c r="I56" s="138">
        <f t="shared" si="4"/>
        <v>0</v>
      </c>
      <c r="J56" s="138">
        <f t="shared" si="2"/>
        <v>0</v>
      </c>
    </row>
    <row r="57" spans="1:10" s="2" customFormat="1">
      <c r="A57" s="149"/>
      <c r="B57" s="55" t="s">
        <v>101</v>
      </c>
      <c r="C57" s="115" t="s">
        <v>7</v>
      </c>
      <c r="D57" s="115">
        <v>0.2</v>
      </c>
      <c r="E57" s="116">
        <f>E55*D57</f>
        <v>30.444000000000003</v>
      </c>
      <c r="F57" s="9"/>
      <c r="G57" s="138">
        <f t="shared" si="3"/>
        <v>0</v>
      </c>
      <c r="H57" s="9"/>
      <c r="I57" s="138">
        <f t="shared" si="4"/>
        <v>0</v>
      </c>
      <c r="J57" s="138">
        <f t="shared" si="2"/>
        <v>0</v>
      </c>
    </row>
    <row r="58" spans="1:10" s="2" customFormat="1">
      <c r="A58" s="149"/>
      <c r="B58" s="55" t="s">
        <v>102</v>
      </c>
      <c r="C58" s="115" t="s">
        <v>91</v>
      </c>
      <c r="D58" s="115">
        <v>2</v>
      </c>
      <c r="E58" s="116">
        <f>E54*D58</f>
        <v>258</v>
      </c>
      <c r="F58" s="9"/>
      <c r="G58" s="138">
        <f t="shared" si="3"/>
        <v>0</v>
      </c>
      <c r="H58" s="9"/>
      <c r="I58" s="138">
        <f t="shared" si="4"/>
        <v>0</v>
      </c>
      <c r="J58" s="138">
        <f t="shared" si="2"/>
        <v>0</v>
      </c>
    </row>
    <row r="59" spans="1:10" s="2" customFormat="1">
      <c r="A59" s="149"/>
      <c r="B59" s="55" t="s">
        <v>15</v>
      </c>
      <c r="C59" s="28" t="s">
        <v>6</v>
      </c>
      <c r="D59" s="28">
        <v>0.2</v>
      </c>
      <c r="E59" s="9">
        <f>E54*D59</f>
        <v>25.8</v>
      </c>
      <c r="F59" s="9"/>
      <c r="G59" s="138">
        <f t="shared" si="3"/>
        <v>0</v>
      </c>
      <c r="H59" s="9"/>
      <c r="I59" s="138">
        <f t="shared" si="4"/>
        <v>0</v>
      </c>
      <c r="J59" s="138">
        <f t="shared" si="2"/>
        <v>0</v>
      </c>
    </row>
    <row r="60" spans="1:10" s="2" customFormat="1" ht="27">
      <c r="A60" s="137">
        <v>11</v>
      </c>
      <c r="B60" s="41" t="s">
        <v>94</v>
      </c>
      <c r="C60" s="29" t="s">
        <v>25</v>
      </c>
      <c r="D60" s="29"/>
      <c r="E60" s="113">
        <f>6*13+15+4</f>
        <v>97</v>
      </c>
      <c r="F60" s="17"/>
      <c r="G60" s="138">
        <f t="shared" si="3"/>
        <v>0</v>
      </c>
      <c r="H60" s="17"/>
      <c r="I60" s="138">
        <f t="shared" si="4"/>
        <v>0</v>
      </c>
      <c r="J60" s="138">
        <f t="shared" si="2"/>
        <v>0</v>
      </c>
    </row>
    <row r="61" spans="1:10" s="2" customFormat="1">
      <c r="A61" s="137"/>
      <c r="B61" s="6" t="s">
        <v>31</v>
      </c>
      <c r="C61" s="5" t="s">
        <v>14</v>
      </c>
      <c r="D61" s="17">
        <v>1</v>
      </c>
      <c r="E61" s="17">
        <f>E60*D61</f>
        <v>97</v>
      </c>
      <c r="F61" s="17"/>
      <c r="G61" s="138">
        <f t="shared" si="3"/>
        <v>0</v>
      </c>
      <c r="H61" s="17"/>
      <c r="I61" s="138">
        <f t="shared" si="4"/>
        <v>0</v>
      </c>
      <c r="J61" s="138">
        <f t="shared" si="2"/>
        <v>0</v>
      </c>
    </row>
    <row r="62" spans="1:10" s="2" customFormat="1" ht="27">
      <c r="A62" s="137"/>
      <c r="B62" s="26" t="s">
        <v>97</v>
      </c>
      <c r="C62" s="21" t="s">
        <v>25</v>
      </c>
      <c r="D62" s="21">
        <v>1.03</v>
      </c>
      <c r="E62" s="17">
        <f>D62*E60</f>
        <v>99.91</v>
      </c>
      <c r="F62" s="17"/>
      <c r="G62" s="138">
        <f t="shared" si="3"/>
        <v>0</v>
      </c>
      <c r="H62" s="17"/>
      <c r="I62" s="138">
        <f t="shared" si="4"/>
        <v>0</v>
      </c>
      <c r="J62" s="138">
        <f t="shared" si="2"/>
        <v>0</v>
      </c>
    </row>
    <row r="63" spans="1:10" s="2" customFormat="1">
      <c r="A63" s="137"/>
      <c r="B63" s="16" t="s">
        <v>43</v>
      </c>
      <c r="C63" s="21" t="s">
        <v>7</v>
      </c>
      <c r="D63" s="17">
        <v>6</v>
      </c>
      <c r="E63" s="17">
        <f>D63*E60</f>
        <v>582</v>
      </c>
      <c r="F63" s="17"/>
      <c r="G63" s="138">
        <f t="shared" si="3"/>
        <v>0</v>
      </c>
      <c r="H63" s="17"/>
      <c r="I63" s="138">
        <f t="shared" si="4"/>
        <v>0</v>
      </c>
      <c r="J63" s="138">
        <f t="shared" si="2"/>
        <v>0</v>
      </c>
    </row>
    <row r="64" spans="1:10" s="2" customFormat="1">
      <c r="A64" s="137"/>
      <c r="B64" s="16" t="s">
        <v>38</v>
      </c>
      <c r="C64" s="21" t="s">
        <v>7</v>
      </c>
      <c r="D64" s="21">
        <v>0.1</v>
      </c>
      <c r="E64" s="17">
        <f>D64*E60</f>
        <v>9.7000000000000011</v>
      </c>
      <c r="F64" s="17"/>
      <c r="G64" s="138">
        <f t="shared" si="3"/>
        <v>0</v>
      </c>
      <c r="H64" s="17"/>
      <c r="I64" s="138">
        <f t="shared" si="4"/>
        <v>0</v>
      </c>
      <c r="J64" s="138">
        <f t="shared" si="2"/>
        <v>0</v>
      </c>
    </row>
    <row r="65" spans="1:10" s="2" customFormat="1">
      <c r="A65" s="137"/>
      <c r="B65" s="16" t="s">
        <v>44</v>
      </c>
      <c r="C65" s="21" t="s">
        <v>39</v>
      </c>
      <c r="D65" s="17">
        <v>0.1</v>
      </c>
      <c r="E65" s="17">
        <f>D65*E60</f>
        <v>9.7000000000000011</v>
      </c>
      <c r="F65" s="17"/>
      <c r="G65" s="138">
        <f t="shared" si="3"/>
        <v>0</v>
      </c>
      <c r="H65" s="17"/>
      <c r="I65" s="138">
        <f t="shared" si="4"/>
        <v>0</v>
      </c>
      <c r="J65" s="138">
        <f t="shared" si="2"/>
        <v>0</v>
      </c>
    </row>
    <row r="66" spans="1:10" s="2" customFormat="1">
      <c r="A66" s="137"/>
      <c r="B66" s="16" t="s">
        <v>15</v>
      </c>
      <c r="C66" s="21" t="s">
        <v>6</v>
      </c>
      <c r="D66" s="21">
        <v>7.0000000000000007E-2</v>
      </c>
      <c r="E66" s="17">
        <f>D66*E60</f>
        <v>6.7900000000000009</v>
      </c>
      <c r="F66" s="17"/>
      <c r="G66" s="138">
        <f t="shared" si="3"/>
        <v>0</v>
      </c>
      <c r="H66" s="17"/>
      <c r="I66" s="138">
        <f t="shared" si="4"/>
        <v>0</v>
      </c>
      <c r="J66" s="138">
        <f t="shared" si="2"/>
        <v>0</v>
      </c>
    </row>
    <row r="67" spans="1:10" s="2" customFormat="1">
      <c r="A67" s="137">
        <v>12</v>
      </c>
      <c r="B67" s="65" t="s">
        <v>49</v>
      </c>
      <c r="C67" s="29" t="s">
        <v>25</v>
      </c>
      <c r="D67" s="29"/>
      <c r="E67" s="40">
        <v>242</v>
      </c>
      <c r="F67" s="17"/>
      <c r="G67" s="138">
        <f t="shared" si="3"/>
        <v>0</v>
      </c>
      <c r="H67" s="17"/>
      <c r="I67" s="138">
        <f t="shared" si="4"/>
        <v>0</v>
      </c>
      <c r="J67" s="138">
        <f t="shared" si="2"/>
        <v>0</v>
      </c>
    </row>
    <row r="68" spans="1:10" s="2" customFormat="1">
      <c r="A68" s="137"/>
      <c r="B68" s="6" t="s">
        <v>31</v>
      </c>
      <c r="C68" s="5" t="s">
        <v>14</v>
      </c>
      <c r="D68" s="17">
        <v>1</v>
      </c>
      <c r="E68" s="46">
        <f>E67*D68</f>
        <v>242</v>
      </c>
      <c r="F68" s="17"/>
      <c r="G68" s="138">
        <f t="shared" si="3"/>
        <v>0</v>
      </c>
      <c r="H68" s="17"/>
      <c r="I68" s="138">
        <f t="shared" si="4"/>
        <v>0</v>
      </c>
      <c r="J68" s="138">
        <f t="shared" si="2"/>
        <v>0</v>
      </c>
    </row>
    <row r="69" spans="1:10" s="2" customFormat="1" ht="27">
      <c r="A69" s="137"/>
      <c r="B69" s="63" t="s">
        <v>50</v>
      </c>
      <c r="C69" s="21" t="s">
        <v>25</v>
      </c>
      <c r="D69" s="17">
        <v>1.01</v>
      </c>
      <c r="E69" s="17">
        <f>D69*E67</f>
        <v>244.42000000000002</v>
      </c>
      <c r="F69" s="17"/>
      <c r="G69" s="138">
        <f t="shared" si="3"/>
        <v>0</v>
      </c>
      <c r="H69" s="17"/>
      <c r="I69" s="138">
        <f t="shared" si="4"/>
        <v>0</v>
      </c>
      <c r="J69" s="138">
        <f t="shared" si="2"/>
        <v>0</v>
      </c>
    </row>
    <row r="70" spans="1:10" s="2" customFormat="1">
      <c r="A70" s="137"/>
      <c r="B70" s="26" t="s">
        <v>104</v>
      </c>
      <c r="C70" s="21" t="s">
        <v>25</v>
      </c>
      <c r="D70" s="17">
        <v>1.01</v>
      </c>
      <c r="E70" s="17">
        <f>D70*E67</f>
        <v>244.42000000000002</v>
      </c>
      <c r="F70" s="17"/>
      <c r="G70" s="138">
        <f t="shared" si="3"/>
        <v>0</v>
      </c>
      <c r="H70" s="17"/>
      <c r="I70" s="138">
        <f t="shared" si="4"/>
        <v>0</v>
      </c>
      <c r="J70" s="138">
        <f t="shared" si="2"/>
        <v>0</v>
      </c>
    </row>
    <row r="71" spans="1:10" s="2" customFormat="1">
      <c r="A71" s="137"/>
      <c r="B71" s="64" t="s">
        <v>15</v>
      </c>
      <c r="C71" s="21" t="s">
        <v>6</v>
      </c>
      <c r="D71" s="46">
        <v>6.4000000000000001E-2</v>
      </c>
      <c r="E71" s="17">
        <f>D71*E67</f>
        <v>15.488</v>
      </c>
      <c r="F71" s="17"/>
      <c r="G71" s="138">
        <f t="shared" ref="G71:G102" si="5">F71*E71</f>
        <v>0</v>
      </c>
      <c r="H71" s="17"/>
      <c r="I71" s="138">
        <f t="shared" ref="I71:I102" si="6">H71*E71</f>
        <v>0</v>
      </c>
      <c r="J71" s="138">
        <f t="shared" si="2"/>
        <v>0</v>
      </c>
    </row>
    <row r="72" spans="1:10" s="2" customFormat="1">
      <c r="A72" s="137">
        <v>13</v>
      </c>
      <c r="B72" s="52" t="s">
        <v>48</v>
      </c>
      <c r="C72" s="36" t="s">
        <v>39</v>
      </c>
      <c r="D72" s="48"/>
      <c r="E72" s="49">
        <f>E73+E74</f>
        <v>19</v>
      </c>
      <c r="F72" s="50"/>
      <c r="G72" s="138">
        <f t="shared" si="5"/>
        <v>0</v>
      </c>
      <c r="H72" s="50"/>
      <c r="I72" s="138">
        <f t="shared" si="6"/>
        <v>0</v>
      </c>
      <c r="J72" s="138">
        <f t="shared" ref="J72:J135" si="7">I72+G72</f>
        <v>0</v>
      </c>
    </row>
    <row r="73" spans="1:10" s="2" customFormat="1" ht="40.5">
      <c r="A73" s="137"/>
      <c r="B73" s="51" t="s">
        <v>163</v>
      </c>
      <c r="C73" s="5" t="s">
        <v>39</v>
      </c>
      <c r="D73" s="123"/>
      <c r="E73" s="50">
        <v>12</v>
      </c>
      <c r="F73" s="50"/>
      <c r="G73" s="138">
        <f t="shared" si="5"/>
        <v>0</v>
      </c>
      <c r="H73" s="50"/>
      <c r="I73" s="138">
        <f t="shared" si="6"/>
        <v>0</v>
      </c>
      <c r="J73" s="138">
        <f t="shared" si="7"/>
        <v>0</v>
      </c>
    </row>
    <row r="74" spans="1:10" s="2" customFormat="1" ht="27">
      <c r="A74" s="137"/>
      <c r="B74" s="51" t="s">
        <v>164</v>
      </c>
      <c r="C74" s="5" t="s">
        <v>39</v>
      </c>
      <c r="D74" s="123"/>
      <c r="E74" s="50">
        <v>7</v>
      </c>
      <c r="F74" s="50"/>
      <c r="G74" s="138">
        <f t="shared" si="5"/>
        <v>0</v>
      </c>
      <c r="H74" s="50"/>
      <c r="I74" s="138">
        <f t="shared" si="6"/>
        <v>0</v>
      </c>
      <c r="J74" s="138">
        <f t="shared" si="7"/>
        <v>0</v>
      </c>
    </row>
    <row r="75" spans="1:10" s="2" customFormat="1" ht="27">
      <c r="A75" s="137"/>
      <c r="B75" s="51" t="s">
        <v>105</v>
      </c>
      <c r="C75" s="5" t="s">
        <v>39</v>
      </c>
      <c r="D75" s="123"/>
      <c r="E75" s="50">
        <v>19</v>
      </c>
      <c r="F75" s="50"/>
      <c r="G75" s="138">
        <f t="shared" si="5"/>
        <v>0</v>
      </c>
      <c r="H75" s="50"/>
      <c r="I75" s="138">
        <f t="shared" si="6"/>
        <v>0</v>
      </c>
      <c r="J75" s="138">
        <f t="shared" si="7"/>
        <v>0</v>
      </c>
    </row>
    <row r="76" spans="1:10" s="2" customFormat="1">
      <c r="A76" s="137"/>
      <c r="B76" s="16" t="s">
        <v>15</v>
      </c>
      <c r="C76" s="21" t="s">
        <v>6</v>
      </c>
      <c r="D76" s="21">
        <v>0.9</v>
      </c>
      <c r="E76" s="17">
        <f>E72*D76</f>
        <v>17.100000000000001</v>
      </c>
      <c r="F76" s="17"/>
      <c r="G76" s="138">
        <f t="shared" si="5"/>
        <v>0</v>
      </c>
      <c r="H76" s="17"/>
      <c r="I76" s="138">
        <f t="shared" si="6"/>
        <v>0</v>
      </c>
      <c r="J76" s="138">
        <f t="shared" si="7"/>
        <v>0</v>
      </c>
    </row>
    <row r="77" spans="1:10" s="2" customFormat="1">
      <c r="A77" s="137">
        <v>14</v>
      </c>
      <c r="B77" s="131" t="s">
        <v>167</v>
      </c>
      <c r="C77" s="5" t="s">
        <v>14</v>
      </c>
      <c r="D77" s="17"/>
      <c r="E77" s="17">
        <v>1</v>
      </c>
      <c r="F77" s="17"/>
      <c r="G77" s="138">
        <f t="shared" si="5"/>
        <v>0</v>
      </c>
      <c r="H77" s="17"/>
      <c r="I77" s="138">
        <f t="shared" si="6"/>
        <v>0</v>
      </c>
      <c r="J77" s="138">
        <f t="shared" si="7"/>
        <v>0</v>
      </c>
    </row>
    <row r="78" spans="1:10" s="2" customFormat="1" ht="27">
      <c r="A78" s="137">
        <v>15</v>
      </c>
      <c r="B78" s="41" t="s">
        <v>103</v>
      </c>
      <c r="C78" s="39" t="s">
        <v>25</v>
      </c>
      <c r="D78" s="39"/>
      <c r="E78" s="117">
        <v>640</v>
      </c>
      <c r="F78" s="17"/>
      <c r="G78" s="138">
        <f t="shared" si="5"/>
        <v>0</v>
      </c>
      <c r="H78" s="17"/>
      <c r="I78" s="138">
        <f t="shared" si="6"/>
        <v>0</v>
      </c>
      <c r="J78" s="138">
        <f t="shared" si="7"/>
        <v>0</v>
      </c>
    </row>
    <row r="79" spans="1:10" s="2" customFormat="1">
      <c r="A79" s="137"/>
      <c r="B79" s="6" t="s">
        <v>31</v>
      </c>
      <c r="C79" s="5" t="s">
        <v>14</v>
      </c>
      <c r="D79" s="17">
        <v>1</v>
      </c>
      <c r="E79" s="17">
        <f>E78*D79</f>
        <v>640</v>
      </c>
      <c r="F79" s="17"/>
      <c r="G79" s="138">
        <f t="shared" si="5"/>
        <v>0</v>
      </c>
      <c r="H79" s="17"/>
      <c r="I79" s="138">
        <f t="shared" si="6"/>
        <v>0</v>
      </c>
      <c r="J79" s="138">
        <f t="shared" si="7"/>
        <v>0</v>
      </c>
    </row>
    <row r="80" spans="1:10" s="2" customFormat="1">
      <c r="A80" s="137"/>
      <c r="B80" s="53" t="s">
        <v>33</v>
      </c>
      <c r="C80" s="30" t="s">
        <v>7</v>
      </c>
      <c r="D80" s="21">
        <v>1.25</v>
      </c>
      <c r="E80" s="4">
        <f>E78*D80</f>
        <v>800</v>
      </c>
      <c r="F80" s="4"/>
      <c r="G80" s="138">
        <f t="shared" si="5"/>
        <v>0</v>
      </c>
      <c r="H80" s="4"/>
      <c r="I80" s="138">
        <f t="shared" si="6"/>
        <v>0</v>
      </c>
      <c r="J80" s="138">
        <f t="shared" si="7"/>
        <v>0</v>
      </c>
    </row>
    <row r="81" spans="1:10" s="2" customFormat="1">
      <c r="A81" s="137"/>
      <c r="B81" s="53" t="s">
        <v>34</v>
      </c>
      <c r="C81" s="30" t="s">
        <v>25</v>
      </c>
      <c r="D81" s="21">
        <v>0.01</v>
      </c>
      <c r="E81" s="24">
        <f>E78*D81</f>
        <v>6.4</v>
      </c>
      <c r="F81" s="4"/>
      <c r="G81" s="138">
        <f t="shared" si="5"/>
        <v>0</v>
      </c>
      <c r="H81" s="4"/>
      <c r="I81" s="138">
        <f t="shared" si="6"/>
        <v>0</v>
      </c>
      <c r="J81" s="138">
        <f t="shared" si="7"/>
        <v>0</v>
      </c>
    </row>
    <row r="82" spans="1:10" s="2" customFormat="1">
      <c r="A82" s="137"/>
      <c r="B82" s="44" t="s">
        <v>106</v>
      </c>
      <c r="C82" s="30" t="s">
        <v>7</v>
      </c>
      <c r="D82" s="21">
        <v>0.63</v>
      </c>
      <c r="E82" s="4">
        <f>E78*D82</f>
        <v>403.2</v>
      </c>
      <c r="F82" s="4"/>
      <c r="G82" s="138">
        <f t="shared" si="5"/>
        <v>0</v>
      </c>
      <c r="H82" s="4"/>
      <c r="I82" s="138">
        <f t="shared" si="6"/>
        <v>0</v>
      </c>
      <c r="J82" s="138">
        <f t="shared" si="7"/>
        <v>0</v>
      </c>
    </row>
    <row r="83" spans="1:10" s="2" customFormat="1">
      <c r="A83" s="137"/>
      <c r="B83" s="44" t="s">
        <v>35</v>
      </c>
      <c r="C83" s="30" t="s">
        <v>7</v>
      </c>
      <c r="D83" s="21">
        <v>0.12</v>
      </c>
      <c r="E83" s="4">
        <f>E78*D83</f>
        <v>76.8</v>
      </c>
      <c r="F83" s="4"/>
      <c r="G83" s="138">
        <f t="shared" si="5"/>
        <v>0</v>
      </c>
      <c r="H83" s="4"/>
      <c r="I83" s="138">
        <f t="shared" si="6"/>
        <v>0</v>
      </c>
      <c r="J83" s="138">
        <f t="shared" si="7"/>
        <v>0</v>
      </c>
    </row>
    <row r="84" spans="1:10" s="2" customFormat="1">
      <c r="A84" s="137"/>
      <c r="B84" s="54" t="s">
        <v>51</v>
      </c>
      <c r="C84" s="72" t="s">
        <v>30</v>
      </c>
      <c r="D84" s="21">
        <v>0.6</v>
      </c>
      <c r="E84" s="4">
        <f>E78*D84</f>
        <v>384</v>
      </c>
      <c r="F84" s="4"/>
      <c r="G84" s="138">
        <f t="shared" si="5"/>
        <v>0</v>
      </c>
      <c r="H84" s="4"/>
      <c r="I84" s="138">
        <f t="shared" si="6"/>
        <v>0</v>
      </c>
      <c r="J84" s="138">
        <f t="shared" si="7"/>
        <v>0</v>
      </c>
    </row>
    <row r="85" spans="1:10">
      <c r="A85" s="137"/>
      <c r="B85" s="55" t="s">
        <v>36</v>
      </c>
      <c r="C85" s="28" t="s">
        <v>12</v>
      </c>
      <c r="D85" s="56"/>
      <c r="E85" s="9">
        <v>20</v>
      </c>
      <c r="F85" s="9"/>
      <c r="G85" s="138">
        <f t="shared" si="5"/>
        <v>0</v>
      </c>
      <c r="H85" s="45"/>
      <c r="I85" s="138">
        <f t="shared" si="6"/>
        <v>0</v>
      </c>
      <c r="J85" s="138">
        <f t="shared" si="7"/>
        <v>0</v>
      </c>
    </row>
    <row r="86" spans="1:10">
      <c r="A86" s="137"/>
      <c r="B86" s="54" t="s">
        <v>37</v>
      </c>
      <c r="C86" s="72" t="s">
        <v>30</v>
      </c>
      <c r="D86" s="21">
        <v>0.28000000000000003</v>
      </c>
      <c r="E86" s="4">
        <f>E78*D86</f>
        <v>179.20000000000002</v>
      </c>
      <c r="F86" s="4"/>
      <c r="G86" s="138">
        <f t="shared" si="5"/>
        <v>0</v>
      </c>
      <c r="H86" s="4"/>
      <c r="I86" s="138">
        <f t="shared" si="6"/>
        <v>0</v>
      </c>
      <c r="J86" s="138">
        <f t="shared" si="7"/>
        <v>0</v>
      </c>
    </row>
    <row r="87" spans="1:10">
      <c r="A87" s="137"/>
      <c r="B87" s="54" t="s">
        <v>22</v>
      </c>
      <c r="C87" s="30" t="s">
        <v>6</v>
      </c>
      <c r="D87" s="21">
        <v>0.05</v>
      </c>
      <c r="E87" s="4">
        <f>E78*D87</f>
        <v>32</v>
      </c>
      <c r="F87" s="4"/>
      <c r="G87" s="138">
        <f t="shared" si="5"/>
        <v>0</v>
      </c>
      <c r="H87" s="4"/>
      <c r="I87" s="138">
        <f t="shared" si="6"/>
        <v>0</v>
      </c>
      <c r="J87" s="138">
        <f t="shared" si="7"/>
        <v>0</v>
      </c>
    </row>
    <row r="88" spans="1:10" ht="27">
      <c r="A88" s="20">
        <v>16</v>
      </c>
      <c r="B88" s="35" t="s">
        <v>249</v>
      </c>
      <c r="C88" s="38" t="s">
        <v>24</v>
      </c>
      <c r="D88" s="38"/>
      <c r="E88" s="37">
        <v>98</v>
      </c>
      <c r="F88" s="27"/>
      <c r="G88" s="138">
        <f t="shared" si="5"/>
        <v>0</v>
      </c>
      <c r="H88" s="27"/>
      <c r="I88" s="138">
        <f t="shared" si="6"/>
        <v>0</v>
      </c>
      <c r="J88" s="138">
        <f t="shared" si="7"/>
        <v>0</v>
      </c>
    </row>
    <row r="89" spans="1:10">
      <c r="A89" s="20"/>
      <c r="B89" s="6" t="s">
        <v>31</v>
      </c>
      <c r="C89" s="5" t="s">
        <v>24</v>
      </c>
      <c r="D89" s="17">
        <v>1</v>
      </c>
      <c r="E89" s="17">
        <f>E88*D89</f>
        <v>98</v>
      </c>
      <c r="F89" s="27"/>
      <c r="G89" s="138">
        <f t="shared" si="5"/>
        <v>0</v>
      </c>
      <c r="H89" s="27"/>
      <c r="I89" s="138">
        <f t="shared" si="6"/>
        <v>0</v>
      </c>
      <c r="J89" s="138">
        <f t="shared" si="7"/>
        <v>0</v>
      </c>
    </row>
    <row r="90" spans="1:10" ht="27">
      <c r="A90" s="20"/>
      <c r="B90" s="55" t="s">
        <v>250</v>
      </c>
      <c r="C90" s="5" t="s">
        <v>91</v>
      </c>
      <c r="D90" s="72">
        <v>1.05</v>
      </c>
      <c r="E90" s="27">
        <f>D90*E88</f>
        <v>102.9</v>
      </c>
      <c r="F90" s="27"/>
      <c r="G90" s="138">
        <f t="shared" si="5"/>
        <v>0</v>
      </c>
      <c r="H90" s="27"/>
      <c r="I90" s="138">
        <f t="shared" si="6"/>
        <v>0</v>
      </c>
      <c r="J90" s="138">
        <f t="shared" si="7"/>
        <v>0</v>
      </c>
    </row>
    <row r="91" spans="1:10">
      <c r="A91" s="20"/>
      <c r="B91" s="55" t="s">
        <v>251</v>
      </c>
      <c r="C91" s="5" t="s">
        <v>12</v>
      </c>
      <c r="D91" s="72">
        <v>0.25</v>
      </c>
      <c r="E91" s="180">
        <f>D91*E89</f>
        <v>24.5</v>
      </c>
      <c r="F91" s="27"/>
      <c r="G91" s="138">
        <f t="shared" si="5"/>
        <v>0</v>
      </c>
      <c r="H91" s="27"/>
      <c r="I91" s="138">
        <f t="shared" si="6"/>
        <v>0</v>
      </c>
      <c r="J91" s="138">
        <f t="shared" si="7"/>
        <v>0</v>
      </c>
    </row>
    <row r="92" spans="1:10">
      <c r="A92" s="20"/>
      <c r="B92" s="55" t="s">
        <v>15</v>
      </c>
      <c r="C92" s="28" t="s">
        <v>6</v>
      </c>
      <c r="D92" s="72">
        <v>0.1</v>
      </c>
      <c r="E92" s="27">
        <f>E88*D92</f>
        <v>9.8000000000000007</v>
      </c>
      <c r="F92" s="27"/>
      <c r="G92" s="138">
        <f t="shared" si="5"/>
        <v>0</v>
      </c>
      <c r="H92" s="27"/>
      <c r="I92" s="138">
        <f t="shared" si="6"/>
        <v>0</v>
      </c>
      <c r="J92" s="138">
        <f t="shared" si="7"/>
        <v>0</v>
      </c>
    </row>
    <row r="93" spans="1:10" ht="15.75" customHeight="1">
      <c r="A93" s="142"/>
      <c r="B93" s="129" t="s">
        <v>174</v>
      </c>
      <c r="C93" s="20"/>
      <c r="D93" s="20"/>
      <c r="E93" s="20"/>
      <c r="F93" s="20"/>
      <c r="G93" s="138">
        <f t="shared" si="5"/>
        <v>0</v>
      </c>
      <c r="H93" s="20"/>
      <c r="I93" s="138">
        <f t="shared" si="6"/>
        <v>0</v>
      </c>
      <c r="J93" s="138">
        <f t="shared" si="7"/>
        <v>0</v>
      </c>
    </row>
    <row r="94" spans="1:10" ht="15.75" customHeight="1">
      <c r="A94" s="142">
        <v>1</v>
      </c>
      <c r="B94" s="76" t="s">
        <v>70</v>
      </c>
      <c r="C94" s="76" t="s">
        <v>24</v>
      </c>
      <c r="D94" s="76"/>
      <c r="E94" s="80">
        <v>24</v>
      </c>
      <c r="F94" s="4"/>
      <c r="G94" s="138">
        <f t="shared" si="5"/>
        <v>0</v>
      </c>
      <c r="H94" s="4"/>
      <c r="I94" s="138">
        <f t="shared" si="6"/>
        <v>0</v>
      </c>
      <c r="J94" s="138">
        <f t="shared" si="7"/>
        <v>0</v>
      </c>
    </row>
    <row r="95" spans="1:10" ht="15.75" customHeight="1">
      <c r="A95" s="142">
        <v>2</v>
      </c>
      <c r="B95" s="76" t="s">
        <v>107</v>
      </c>
      <c r="C95" s="76" t="s">
        <v>24</v>
      </c>
      <c r="D95" s="76"/>
      <c r="E95" s="80">
        <v>24</v>
      </c>
      <c r="F95" s="4"/>
      <c r="G95" s="138">
        <f t="shared" si="5"/>
        <v>0</v>
      </c>
      <c r="H95" s="4"/>
      <c r="I95" s="138">
        <f t="shared" si="6"/>
        <v>0</v>
      </c>
      <c r="J95" s="138">
        <f t="shared" si="7"/>
        <v>0</v>
      </c>
    </row>
    <row r="96" spans="1:10" ht="15.75" customHeight="1">
      <c r="A96" s="142">
        <v>3</v>
      </c>
      <c r="B96" s="10" t="s">
        <v>108</v>
      </c>
      <c r="C96" s="76" t="s">
        <v>24</v>
      </c>
      <c r="D96" s="20"/>
      <c r="E96" s="4">
        <v>12</v>
      </c>
      <c r="F96" s="4"/>
      <c r="G96" s="138">
        <f t="shared" si="5"/>
        <v>0</v>
      </c>
      <c r="H96" s="4"/>
      <c r="I96" s="138">
        <f t="shared" si="6"/>
        <v>0</v>
      </c>
      <c r="J96" s="138">
        <f t="shared" si="7"/>
        <v>0</v>
      </c>
    </row>
    <row r="97" spans="1:10" ht="15.75" customHeight="1">
      <c r="A97" s="142">
        <v>4</v>
      </c>
      <c r="B97" s="10" t="s">
        <v>71</v>
      </c>
      <c r="C97" s="5" t="s">
        <v>12</v>
      </c>
      <c r="D97" s="20"/>
      <c r="E97" s="4">
        <v>10</v>
      </c>
      <c r="F97" s="19"/>
      <c r="G97" s="138">
        <f t="shared" si="5"/>
        <v>0</v>
      </c>
      <c r="H97" s="19"/>
      <c r="I97" s="138">
        <f t="shared" si="6"/>
        <v>0</v>
      </c>
      <c r="J97" s="138">
        <f t="shared" si="7"/>
        <v>0</v>
      </c>
    </row>
    <row r="98" spans="1:10" ht="15.75" customHeight="1">
      <c r="A98" s="142">
        <v>5</v>
      </c>
      <c r="B98" s="10" t="s">
        <v>72</v>
      </c>
      <c r="C98" s="5" t="s">
        <v>12</v>
      </c>
      <c r="D98" s="20"/>
      <c r="E98" s="4">
        <v>12</v>
      </c>
      <c r="F98" s="4"/>
      <c r="G98" s="138">
        <f t="shared" si="5"/>
        <v>0</v>
      </c>
      <c r="H98" s="4"/>
      <c r="I98" s="138">
        <f t="shared" si="6"/>
        <v>0</v>
      </c>
      <c r="J98" s="138">
        <f t="shared" si="7"/>
        <v>0</v>
      </c>
    </row>
    <row r="99" spans="1:10" ht="15.75" customHeight="1">
      <c r="A99" s="142">
        <v>6</v>
      </c>
      <c r="B99" s="10" t="s">
        <v>109</v>
      </c>
      <c r="C99" s="5" t="s">
        <v>12</v>
      </c>
      <c r="D99" s="20"/>
      <c r="E99" s="4">
        <v>15</v>
      </c>
      <c r="F99" s="4"/>
      <c r="G99" s="138">
        <f t="shared" si="5"/>
        <v>0</v>
      </c>
      <c r="H99" s="4"/>
      <c r="I99" s="138">
        <f t="shared" si="6"/>
        <v>0</v>
      </c>
      <c r="J99" s="138">
        <f t="shared" si="7"/>
        <v>0</v>
      </c>
    </row>
    <row r="100" spans="1:10" ht="15.75" customHeight="1">
      <c r="A100" s="142">
        <v>7</v>
      </c>
      <c r="B100" s="10" t="s">
        <v>110</v>
      </c>
      <c r="C100" s="5" t="s">
        <v>12</v>
      </c>
      <c r="D100" s="20"/>
      <c r="E100" s="4">
        <v>5</v>
      </c>
      <c r="F100" s="4"/>
      <c r="G100" s="138">
        <f t="shared" si="5"/>
        <v>0</v>
      </c>
      <c r="H100" s="4"/>
      <c r="I100" s="138">
        <f t="shared" si="6"/>
        <v>0</v>
      </c>
      <c r="J100" s="138">
        <f t="shared" si="7"/>
        <v>0</v>
      </c>
    </row>
    <row r="101" spans="1:10" ht="15.75" customHeight="1">
      <c r="A101" s="142">
        <v>8</v>
      </c>
      <c r="B101" s="10" t="s">
        <v>111</v>
      </c>
      <c r="C101" s="5" t="s">
        <v>12</v>
      </c>
      <c r="D101" s="20"/>
      <c r="E101" s="4">
        <v>11</v>
      </c>
      <c r="F101" s="4"/>
      <c r="G101" s="138">
        <f t="shared" si="5"/>
        <v>0</v>
      </c>
      <c r="H101" s="4"/>
      <c r="I101" s="138">
        <f t="shared" si="6"/>
        <v>0</v>
      </c>
      <c r="J101" s="138">
        <f t="shared" si="7"/>
        <v>0</v>
      </c>
    </row>
    <row r="102" spans="1:10" ht="15.75" customHeight="1">
      <c r="A102" s="142">
        <v>9</v>
      </c>
      <c r="B102" s="10" t="s">
        <v>73</v>
      </c>
      <c r="C102" s="5" t="s">
        <v>12</v>
      </c>
      <c r="D102" s="20"/>
      <c r="E102" s="4">
        <v>24</v>
      </c>
      <c r="F102" s="4"/>
      <c r="G102" s="138">
        <f t="shared" si="5"/>
        <v>0</v>
      </c>
      <c r="H102" s="4"/>
      <c r="I102" s="138">
        <f t="shared" si="6"/>
        <v>0</v>
      </c>
      <c r="J102" s="138">
        <f t="shared" si="7"/>
        <v>0</v>
      </c>
    </row>
    <row r="103" spans="1:10" ht="15" customHeight="1">
      <c r="A103" s="142">
        <v>10</v>
      </c>
      <c r="B103" s="10" t="s">
        <v>112</v>
      </c>
      <c r="C103" s="5" t="s">
        <v>12</v>
      </c>
      <c r="D103" s="20"/>
      <c r="E103" s="4">
        <v>2</v>
      </c>
      <c r="F103" s="4"/>
      <c r="G103" s="138">
        <f t="shared" ref="G103:G134" si="8">F103*E103</f>
        <v>0</v>
      </c>
      <c r="H103" s="4"/>
      <c r="I103" s="138">
        <f t="shared" ref="I103:I134" si="9">H103*E103</f>
        <v>0</v>
      </c>
      <c r="J103" s="138">
        <f t="shared" si="7"/>
        <v>0</v>
      </c>
    </row>
    <row r="104" spans="1:10" ht="15" customHeight="1">
      <c r="A104" s="142">
        <v>11</v>
      </c>
      <c r="B104" s="10" t="s">
        <v>114</v>
      </c>
      <c r="C104" s="5" t="s">
        <v>13</v>
      </c>
      <c r="D104" s="20"/>
      <c r="E104" s="4">
        <v>8</v>
      </c>
      <c r="F104" s="4"/>
      <c r="G104" s="138">
        <f t="shared" si="8"/>
        <v>0</v>
      </c>
      <c r="H104" s="4"/>
      <c r="I104" s="138">
        <f t="shared" si="9"/>
        <v>0</v>
      </c>
      <c r="J104" s="138">
        <f t="shared" si="7"/>
        <v>0</v>
      </c>
    </row>
    <row r="105" spans="1:10">
      <c r="A105" s="142">
        <v>12</v>
      </c>
      <c r="B105" s="10" t="s">
        <v>74</v>
      </c>
      <c r="C105" s="5" t="s">
        <v>24</v>
      </c>
      <c r="D105" s="5"/>
      <c r="E105" s="4">
        <v>22</v>
      </c>
      <c r="F105" s="9"/>
      <c r="G105" s="138">
        <f t="shared" si="8"/>
        <v>0</v>
      </c>
      <c r="H105" s="4"/>
      <c r="I105" s="138">
        <f t="shared" si="9"/>
        <v>0</v>
      </c>
      <c r="J105" s="138">
        <f t="shared" si="7"/>
        <v>0</v>
      </c>
    </row>
    <row r="106" spans="1:10">
      <c r="A106" s="142">
        <v>13</v>
      </c>
      <c r="B106" s="10" t="s">
        <v>75</v>
      </c>
      <c r="C106" s="5" t="s">
        <v>24</v>
      </c>
      <c r="D106" s="5"/>
      <c r="E106" s="4">
        <v>12</v>
      </c>
      <c r="F106" s="9"/>
      <c r="G106" s="138">
        <f t="shared" si="8"/>
        <v>0</v>
      </c>
      <c r="H106" s="4"/>
      <c r="I106" s="138">
        <f t="shared" si="9"/>
        <v>0</v>
      </c>
      <c r="J106" s="138">
        <f t="shared" si="7"/>
        <v>0</v>
      </c>
    </row>
    <row r="107" spans="1:10">
      <c r="A107" s="142">
        <v>14</v>
      </c>
      <c r="B107" s="10" t="s">
        <v>76</v>
      </c>
      <c r="C107" s="5" t="s">
        <v>12</v>
      </c>
      <c r="D107" s="5"/>
      <c r="E107" s="4">
        <v>4</v>
      </c>
      <c r="F107" s="4"/>
      <c r="G107" s="138">
        <f t="shared" si="8"/>
        <v>0</v>
      </c>
      <c r="H107" s="4"/>
      <c r="I107" s="138">
        <f t="shared" si="9"/>
        <v>0</v>
      </c>
      <c r="J107" s="138">
        <f t="shared" si="7"/>
        <v>0</v>
      </c>
    </row>
    <row r="108" spans="1:10">
      <c r="A108" s="142">
        <v>15</v>
      </c>
      <c r="B108" s="10" t="s">
        <v>77</v>
      </c>
      <c r="C108" s="5" t="s">
        <v>12</v>
      </c>
      <c r="D108" s="5"/>
      <c r="E108" s="4">
        <v>8</v>
      </c>
      <c r="F108" s="4"/>
      <c r="G108" s="138">
        <f t="shared" si="8"/>
        <v>0</v>
      </c>
      <c r="H108" s="4"/>
      <c r="I108" s="138">
        <f t="shared" si="9"/>
        <v>0</v>
      </c>
      <c r="J108" s="138">
        <f t="shared" si="7"/>
        <v>0</v>
      </c>
    </row>
    <row r="109" spans="1:10">
      <c r="A109" s="142">
        <v>16</v>
      </c>
      <c r="B109" s="10" t="s">
        <v>118</v>
      </c>
      <c r="C109" s="5" t="s">
        <v>12</v>
      </c>
      <c r="D109" s="5"/>
      <c r="E109" s="4">
        <v>8</v>
      </c>
      <c r="F109" s="4"/>
      <c r="G109" s="138">
        <f t="shared" si="8"/>
        <v>0</v>
      </c>
      <c r="H109" s="4"/>
      <c r="I109" s="138">
        <f t="shared" si="9"/>
        <v>0</v>
      </c>
      <c r="J109" s="138">
        <f t="shared" si="7"/>
        <v>0</v>
      </c>
    </row>
    <row r="110" spans="1:10">
      <c r="A110" s="142">
        <v>17</v>
      </c>
      <c r="B110" s="10" t="s">
        <v>78</v>
      </c>
      <c r="C110" s="5" t="s">
        <v>12</v>
      </c>
      <c r="D110" s="5"/>
      <c r="E110" s="4">
        <v>8</v>
      </c>
      <c r="F110" s="4"/>
      <c r="G110" s="138">
        <f t="shared" si="8"/>
        <v>0</v>
      </c>
      <c r="H110" s="4"/>
      <c r="I110" s="138">
        <f t="shared" si="9"/>
        <v>0</v>
      </c>
      <c r="J110" s="138">
        <f t="shared" si="7"/>
        <v>0</v>
      </c>
    </row>
    <row r="111" spans="1:10">
      <c r="A111" s="142">
        <v>18</v>
      </c>
      <c r="B111" s="10" t="s">
        <v>115</v>
      </c>
      <c r="C111" s="5" t="s">
        <v>12</v>
      </c>
      <c r="D111" s="5"/>
      <c r="E111" s="4">
        <v>6</v>
      </c>
      <c r="F111" s="4"/>
      <c r="G111" s="138">
        <f t="shared" si="8"/>
        <v>0</v>
      </c>
      <c r="H111" s="4"/>
      <c r="I111" s="138">
        <f t="shared" si="9"/>
        <v>0</v>
      </c>
      <c r="J111" s="138">
        <f t="shared" si="7"/>
        <v>0</v>
      </c>
    </row>
    <row r="112" spans="1:10">
      <c r="A112" s="142">
        <v>19</v>
      </c>
      <c r="B112" s="10" t="s">
        <v>79</v>
      </c>
      <c r="C112" s="5" t="s">
        <v>12</v>
      </c>
      <c r="D112" s="5"/>
      <c r="E112" s="4">
        <v>8</v>
      </c>
      <c r="F112" s="4"/>
      <c r="G112" s="138">
        <f t="shared" si="8"/>
        <v>0</v>
      </c>
      <c r="H112" s="4"/>
      <c r="I112" s="138">
        <f t="shared" si="9"/>
        <v>0</v>
      </c>
      <c r="J112" s="138">
        <f t="shared" si="7"/>
        <v>0</v>
      </c>
    </row>
    <row r="113" spans="1:10">
      <c r="A113" s="142">
        <v>20</v>
      </c>
      <c r="B113" s="10" t="s">
        <v>116</v>
      </c>
      <c r="C113" s="5" t="s">
        <v>12</v>
      </c>
      <c r="D113" s="5"/>
      <c r="E113" s="4">
        <v>4</v>
      </c>
      <c r="F113" s="4"/>
      <c r="G113" s="138">
        <f t="shared" si="8"/>
        <v>0</v>
      </c>
      <c r="H113" s="4"/>
      <c r="I113" s="138">
        <f t="shared" si="9"/>
        <v>0</v>
      </c>
      <c r="J113" s="138">
        <f t="shared" si="7"/>
        <v>0</v>
      </c>
    </row>
    <row r="114" spans="1:10">
      <c r="A114" s="142">
        <v>21</v>
      </c>
      <c r="B114" s="10" t="s">
        <v>117</v>
      </c>
      <c r="C114" s="5" t="s">
        <v>12</v>
      </c>
      <c r="D114" s="5"/>
      <c r="E114" s="4">
        <v>8</v>
      </c>
      <c r="F114" s="4"/>
      <c r="G114" s="138">
        <f t="shared" si="8"/>
        <v>0</v>
      </c>
      <c r="H114" s="4"/>
      <c r="I114" s="138">
        <f t="shared" si="9"/>
        <v>0</v>
      </c>
      <c r="J114" s="138">
        <f t="shared" si="7"/>
        <v>0</v>
      </c>
    </row>
    <row r="115" spans="1:10">
      <c r="A115" s="142">
        <v>22</v>
      </c>
      <c r="B115" s="10" t="s">
        <v>119</v>
      </c>
      <c r="C115" s="5" t="s">
        <v>12</v>
      </c>
      <c r="D115" s="5"/>
      <c r="E115" s="4">
        <v>8</v>
      </c>
      <c r="F115" s="4"/>
      <c r="G115" s="138">
        <f t="shared" si="8"/>
        <v>0</v>
      </c>
      <c r="H115" s="4"/>
      <c r="I115" s="138">
        <f t="shared" si="9"/>
        <v>0</v>
      </c>
      <c r="J115" s="138">
        <f t="shared" si="7"/>
        <v>0</v>
      </c>
    </row>
    <row r="116" spans="1:10">
      <c r="A116" s="142">
        <v>23</v>
      </c>
      <c r="B116" s="10" t="s">
        <v>114</v>
      </c>
      <c r="C116" s="5" t="s">
        <v>13</v>
      </c>
      <c r="D116" s="20"/>
      <c r="E116" s="4">
        <v>11</v>
      </c>
      <c r="F116" s="4"/>
      <c r="G116" s="138">
        <f t="shared" si="8"/>
        <v>0</v>
      </c>
      <c r="H116" s="4"/>
      <c r="I116" s="138">
        <f t="shared" si="9"/>
        <v>0</v>
      </c>
      <c r="J116" s="138">
        <f t="shared" si="7"/>
        <v>0</v>
      </c>
    </row>
    <row r="117" spans="1:10">
      <c r="A117" s="137">
        <v>1</v>
      </c>
      <c r="B117" s="70" t="s">
        <v>120</v>
      </c>
      <c r="C117" s="36" t="s">
        <v>12</v>
      </c>
      <c r="D117" s="79"/>
      <c r="E117" s="37">
        <v>10</v>
      </c>
      <c r="F117" s="19"/>
      <c r="G117" s="138">
        <f t="shared" si="8"/>
        <v>0</v>
      </c>
      <c r="H117" s="19"/>
      <c r="I117" s="138">
        <f t="shared" si="9"/>
        <v>0</v>
      </c>
      <c r="J117" s="138">
        <f t="shared" si="7"/>
        <v>0</v>
      </c>
    </row>
    <row r="118" spans="1:10" ht="27">
      <c r="A118" s="137"/>
      <c r="B118" s="31" t="s">
        <v>147</v>
      </c>
      <c r="C118" s="28" t="s">
        <v>13</v>
      </c>
      <c r="D118" s="62"/>
      <c r="E118" s="9">
        <v>14</v>
      </c>
      <c r="F118" s="9"/>
      <c r="G118" s="138">
        <f t="shared" si="8"/>
        <v>0</v>
      </c>
      <c r="H118" s="9"/>
      <c r="I118" s="138">
        <f t="shared" si="9"/>
        <v>0</v>
      </c>
      <c r="J118" s="138">
        <f t="shared" si="7"/>
        <v>0</v>
      </c>
    </row>
    <row r="119" spans="1:10">
      <c r="A119" s="137"/>
      <c r="B119" s="64" t="s">
        <v>15</v>
      </c>
      <c r="C119" s="21" t="s">
        <v>6</v>
      </c>
      <c r="D119" s="75">
        <v>0.37</v>
      </c>
      <c r="E119" s="17">
        <f>D119*E117</f>
        <v>3.7</v>
      </c>
      <c r="F119" s="17"/>
      <c r="G119" s="138">
        <f t="shared" si="8"/>
        <v>0</v>
      </c>
      <c r="H119" s="17"/>
      <c r="I119" s="138">
        <f t="shared" si="9"/>
        <v>0</v>
      </c>
      <c r="J119" s="138">
        <f t="shared" si="7"/>
        <v>0</v>
      </c>
    </row>
    <row r="120" spans="1:10">
      <c r="A120" s="137">
        <v>2</v>
      </c>
      <c r="B120" s="70" t="s">
        <v>80</v>
      </c>
      <c r="C120" s="36" t="s">
        <v>12</v>
      </c>
      <c r="D120" s="79"/>
      <c r="E120" s="37">
        <v>6</v>
      </c>
      <c r="F120" s="19"/>
      <c r="G120" s="138">
        <f t="shared" si="8"/>
        <v>0</v>
      </c>
      <c r="H120" s="19"/>
      <c r="I120" s="138">
        <f t="shared" si="9"/>
        <v>0</v>
      </c>
      <c r="J120" s="138">
        <f t="shared" si="7"/>
        <v>0</v>
      </c>
    </row>
    <row r="121" spans="1:10">
      <c r="A121" s="137"/>
      <c r="B121" s="31" t="s">
        <v>121</v>
      </c>
      <c r="C121" s="28" t="s">
        <v>13</v>
      </c>
      <c r="D121" s="62"/>
      <c r="E121" s="9">
        <v>11</v>
      </c>
      <c r="F121" s="9"/>
      <c r="G121" s="138">
        <f t="shared" si="8"/>
        <v>0</v>
      </c>
      <c r="H121" s="9"/>
      <c r="I121" s="138">
        <f t="shared" si="9"/>
        <v>0</v>
      </c>
      <c r="J121" s="138">
        <f t="shared" si="7"/>
        <v>0</v>
      </c>
    </row>
    <row r="122" spans="1:10">
      <c r="A122" s="137"/>
      <c r="B122" s="64" t="s">
        <v>15</v>
      </c>
      <c r="C122" s="21" t="s">
        <v>6</v>
      </c>
      <c r="D122" s="75">
        <v>0.94</v>
      </c>
      <c r="E122" s="17">
        <f>D122*E120</f>
        <v>5.64</v>
      </c>
      <c r="F122" s="17"/>
      <c r="G122" s="138">
        <f t="shared" si="8"/>
        <v>0</v>
      </c>
      <c r="H122" s="17"/>
      <c r="I122" s="138">
        <f t="shared" si="9"/>
        <v>0</v>
      </c>
      <c r="J122" s="138">
        <f t="shared" si="7"/>
        <v>0</v>
      </c>
    </row>
    <row r="123" spans="1:10">
      <c r="A123" s="137">
        <v>3</v>
      </c>
      <c r="B123" s="70" t="s">
        <v>54</v>
      </c>
      <c r="C123" s="36" t="s">
        <v>12</v>
      </c>
      <c r="D123" s="36"/>
      <c r="E123" s="37">
        <v>6</v>
      </c>
      <c r="F123" s="19"/>
      <c r="G123" s="138">
        <f t="shared" si="8"/>
        <v>0</v>
      </c>
      <c r="H123" s="19"/>
      <c r="I123" s="138">
        <f t="shared" si="9"/>
        <v>0</v>
      </c>
      <c r="J123" s="138">
        <f t="shared" si="7"/>
        <v>0</v>
      </c>
    </row>
    <row r="124" spans="1:10">
      <c r="A124" s="137"/>
      <c r="B124" s="31" t="s">
        <v>54</v>
      </c>
      <c r="C124" s="28" t="s">
        <v>13</v>
      </c>
      <c r="D124" s="62">
        <v>1</v>
      </c>
      <c r="E124" s="9">
        <f>E123*D124</f>
        <v>6</v>
      </c>
      <c r="F124" s="9"/>
      <c r="G124" s="138">
        <f t="shared" si="8"/>
        <v>0</v>
      </c>
      <c r="H124" s="9"/>
      <c r="I124" s="138">
        <f t="shared" si="9"/>
        <v>0</v>
      </c>
      <c r="J124" s="138">
        <f t="shared" si="7"/>
        <v>0</v>
      </c>
    </row>
    <row r="125" spans="1:10">
      <c r="A125" s="137"/>
      <c r="B125" s="64" t="s">
        <v>15</v>
      </c>
      <c r="C125" s="21" t="s">
        <v>6</v>
      </c>
      <c r="D125" s="75">
        <v>0.11</v>
      </c>
      <c r="E125" s="17">
        <f>D125*E123</f>
        <v>0.66</v>
      </c>
      <c r="F125" s="17"/>
      <c r="G125" s="138">
        <f t="shared" si="8"/>
        <v>0</v>
      </c>
      <c r="H125" s="17"/>
      <c r="I125" s="138">
        <f t="shared" si="9"/>
        <v>0</v>
      </c>
      <c r="J125" s="138">
        <f t="shared" si="7"/>
        <v>0</v>
      </c>
    </row>
    <row r="126" spans="1:10">
      <c r="A126" s="137">
        <v>4</v>
      </c>
      <c r="B126" s="70" t="s">
        <v>123</v>
      </c>
      <c r="C126" s="36" t="s">
        <v>12</v>
      </c>
      <c r="D126" s="79"/>
      <c r="E126" s="37">
        <v>6</v>
      </c>
      <c r="F126" s="19"/>
      <c r="G126" s="138">
        <f t="shared" si="8"/>
        <v>0</v>
      </c>
      <c r="H126" s="19"/>
      <c r="I126" s="138">
        <f t="shared" si="9"/>
        <v>0</v>
      </c>
      <c r="J126" s="138">
        <f t="shared" si="7"/>
        <v>0</v>
      </c>
    </row>
    <row r="127" spans="1:10">
      <c r="A127" s="137"/>
      <c r="B127" s="10" t="s">
        <v>113</v>
      </c>
      <c r="C127" s="5" t="s">
        <v>12</v>
      </c>
      <c r="D127" s="20"/>
      <c r="E127" s="4">
        <v>11</v>
      </c>
      <c r="F127" s="4"/>
      <c r="G127" s="138">
        <f t="shared" si="8"/>
        <v>0</v>
      </c>
      <c r="H127" s="4"/>
      <c r="I127" s="138">
        <f t="shared" si="9"/>
        <v>0</v>
      </c>
      <c r="J127" s="138">
        <f t="shared" si="7"/>
        <v>0</v>
      </c>
    </row>
    <row r="128" spans="1:10">
      <c r="A128" s="137"/>
      <c r="B128" s="64" t="s">
        <v>15</v>
      </c>
      <c r="C128" s="21" t="s">
        <v>6</v>
      </c>
      <c r="D128" s="75">
        <v>0.94</v>
      </c>
      <c r="E128" s="17">
        <f>D128*E126</f>
        <v>5.64</v>
      </c>
      <c r="F128" s="17"/>
      <c r="G128" s="138">
        <f t="shared" si="8"/>
        <v>0</v>
      </c>
      <c r="H128" s="17"/>
      <c r="I128" s="138">
        <f t="shared" si="9"/>
        <v>0</v>
      </c>
      <c r="J128" s="138">
        <f t="shared" si="7"/>
        <v>0</v>
      </c>
    </row>
    <row r="129" spans="1:10">
      <c r="A129" s="137">
        <v>1</v>
      </c>
      <c r="B129" s="118" t="s">
        <v>145</v>
      </c>
      <c r="C129" s="21" t="s">
        <v>144</v>
      </c>
      <c r="D129" s="75"/>
      <c r="E129" s="17">
        <v>1</v>
      </c>
      <c r="F129" s="17"/>
      <c r="G129" s="138">
        <f t="shared" si="8"/>
        <v>0</v>
      </c>
      <c r="H129" s="17"/>
      <c r="I129" s="138">
        <f t="shared" si="9"/>
        <v>0</v>
      </c>
      <c r="J129" s="138">
        <f t="shared" si="7"/>
        <v>0</v>
      </c>
    </row>
    <row r="130" spans="1:10">
      <c r="A130" s="137"/>
      <c r="B130" s="128" t="s">
        <v>122</v>
      </c>
      <c r="C130" s="21"/>
      <c r="D130" s="126"/>
      <c r="E130" s="17"/>
      <c r="F130" s="17"/>
      <c r="G130" s="138">
        <f t="shared" si="8"/>
        <v>0</v>
      </c>
      <c r="H130" s="17"/>
      <c r="I130" s="138">
        <f t="shared" si="9"/>
        <v>0</v>
      </c>
      <c r="J130" s="138">
        <f t="shared" si="7"/>
        <v>0</v>
      </c>
    </row>
    <row r="131" spans="1:10" ht="27">
      <c r="A131" s="137">
        <v>1</v>
      </c>
      <c r="B131" s="121" t="s">
        <v>142</v>
      </c>
      <c r="C131" s="5" t="s">
        <v>39</v>
      </c>
      <c r="D131" s="124"/>
      <c r="E131" s="4">
        <v>7</v>
      </c>
      <c r="F131" s="4"/>
      <c r="G131" s="138">
        <f t="shared" si="8"/>
        <v>0</v>
      </c>
      <c r="H131" s="80"/>
      <c r="I131" s="138">
        <f t="shared" si="9"/>
        <v>0</v>
      </c>
      <c r="J131" s="138">
        <f t="shared" si="7"/>
        <v>0</v>
      </c>
    </row>
    <row r="132" spans="1:10" ht="27">
      <c r="A132" s="137">
        <v>2</v>
      </c>
      <c r="B132" s="121" t="s">
        <v>141</v>
      </c>
      <c r="C132" s="5" t="s">
        <v>39</v>
      </c>
      <c r="D132" s="5"/>
      <c r="E132" s="4">
        <v>3</v>
      </c>
      <c r="F132" s="4"/>
      <c r="G132" s="138">
        <f t="shared" si="8"/>
        <v>0</v>
      </c>
      <c r="H132" s="4"/>
      <c r="I132" s="138">
        <f t="shared" si="9"/>
        <v>0</v>
      </c>
      <c r="J132" s="138">
        <f t="shared" si="7"/>
        <v>0</v>
      </c>
    </row>
    <row r="133" spans="1:10">
      <c r="A133" s="137">
        <v>3</v>
      </c>
      <c r="B133" s="6" t="s">
        <v>143</v>
      </c>
      <c r="C133" s="5" t="s">
        <v>91</v>
      </c>
      <c r="D133" s="5"/>
      <c r="E133" s="4">
        <v>200</v>
      </c>
      <c r="F133" s="17"/>
      <c r="G133" s="138">
        <f t="shared" si="8"/>
        <v>0</v>
      </c>
      <c r="H133" s="17"/>
      <c r="I133" s="138">
        <f t="shared" si="9"/>
        <v>0</v>
      </c>
      <c r="J133" s="138">
        <f t="shared" si="7"/>
        <v>0</v>
      </c>
    </row>
    <row r="134" spans="1:10">
      <c r="A134" s="137">
        <v>4</v>
      </c>
      <c r="B134" s="10" t="s">
        <v>140</v>
      </c>
      <c r="C134" s="120" t="s">
        <v>12</v>
      </c>
      <c r="D134" s="120"/>
      <c r="E134" s="71">
        <v>2</v>
      </c>
      <c r="F134" s="71"/>
      <c r="G134" s="138">
        <f t="shared" si="8"/>
        <v>0</v>
      </c>
      <c r="H134" s="71"/>
      <c r="I134" s="138">
        <f t="shared" si="9"/>
        <v>0</v>
      </c>
      <c r="J134" s="138">
        <f t="shared" si="7"/>
        <v>0</v>
      </c>
    </row>
    <row r="135" spans="1:10">
      <c r="A135" s="137">
        <v>5</v>
      </c>
      <c r="B135" s="6" t="s">
        <v>168</v>
      </c>
      <c r="C135" s="5" t="s">
        <v>39</v>
      </c>
      <c r="D135" s="5"/>
      <c r="E135" s="4">
        <v>1</v>
      </c>
      <c r="F135" s="17"/>
      <c r="G135" s="138">
        <f t="shared" ref="G135:G166" si="10">F135*E135</f>
        <v>0</v>
      </c>
      <c r="H135" s="17"/>
      <c r="I135" s="138">
        <f t="shared" ref="I135:I166" si="11">H135*E135</f>
        <v>0</v>
      </c>
      <c r="J135" s="138">
        <f t="shared" si="7"/>
        <v>0</v>
      </c>
    </row>
    <row r="136" spans="1:10">
      <c r="A136" s="137">
        <v>6</v>
      </c>
      <c r="B136" s="118" t="s">
        <v>145</v>
      </c>
      <c r="C136" s="21" t="s">
        <v>144</v>
      </c>
      <c r="D136" s="75"/>
      <c r="E136" s="17">
        <v>1</v>
      </c>
      <c r="F136" s="17"/>
      <c r="G136" s="138">
        <f t="shared" si="10"/>
        <v>0</v>
      </c>
      <c r="H136" s="17"/>
      <c r="I136" s="138">
        <f t="shared" si="11"/>
        <v>0</v>
      </c>
      <c r="J136" s="138">
        <f t="shared" ref="J136:J176" si="12">I136+G136</f>
        <v>0</v>
      </c>
    </row>
    <row r="137" spans="1:10">
      <c r="A137" s="137"/>
      <c r="B137" s="129" t="s">
        <v>173</v>
      </c>
      <c r="C137" s="20"/>
      <c r="D137" s="74"/>
      <c r="E137" s="74"/>
      <c r="F137" s="74"/>
      <c r="G137" s="138">
        <f t="shared" si="10"/>
        <v>0</v>
      </c>
      <c r="H137" s="74"/>
      <c r="I137" s="138">
        <f t="shared" si="11"/>
        <v>0</v>
      </c>
      <c r="J137" s="138">
        <f t="shared" si="12"/>
        <v>0</v>
      </c>
    </row>
    <row r="138" spans="1:10">
      <c r="A138" s="137">
        <v>1</v>
      </c>
      <c r="B138" s="86" t="s">
        <v>248</v>
      </c>
      <c r="C138" s="36" t="s">
        <v>13</v>
      </c>
      <c r="D138" s="37"/>
      <c r="E138" s="37">
        <v>1</v>
      </c>
      <c r="F138" s="89"/>
      <c r="G138" s="138">
        <f t="shared" si="10"/>
        <v>0</v>
      </c>
      <c r="H138" s="89"/>
      <c r="I138" s="138">
        <f t="shared" si="11"/>
        <v>0</v>
      </c>
      <c r="J138" s="138">
        <f t="shared" si="12"/>
        <v>0</v>
      </c>
    </row>
    <row r="139" spans="1:10">
      <c r="A139" s="146"/>
      <c r="B139" s="6" t="s">
        <v>31</v>
      </c>
      <c r="C139" s="5" t="s">
        <v>14</v>
      </c>
      <c r="D139" s="71">
        <v>1</v>
      </c>
      <c r="E139" s="71">
        <f>E138*D139</f>
        <v>1</v>
      </c>
      <c r="F139" s="71"/>
      <c r="G139" s="138">
        <f t="shared" si="10"/>
        <v>0</v>
      </c>
      <c r="H139" s="71"/>
      <c r="I139" s="138">
        <f t="shared" si="11"/>
        <v>0</v>
      </c>
      <c r="J139" s="138">
        <f t="shared" si="12"/>
        <v>0</v>
      </c>
    </row>
    <row r="140" spans="1:10">
      <c r="A140" s="146"/>
      <c r="B140" s="84" t="s">
        <v>59</v>
      </c>
      <c r="C140" s="87" t="s">
        <v>13</v>
      </c>
      <c r="D140" s="22"/>
      <c r="E140" s="22">
        <v>1</v>
      </c>
      <c r="F140" s="22"/>
      <c r="G140" s="138">
        <f t="shared" si="10"/>
        <v>0</v>
      </c>
      <c r="H140" s="22"/>
      <c r="I140" s="138">
        <f t="shared" si="11"/>
        <v>0</v>
      </c>
      <c r="J140" s="138">
        <f t="shared" si="12"/>
        <v>0</v>
      </c>
    </row>
    <row r="141" spans="1:10">
      <c r="A141" s="146"/>
      <c r="B141" s="84" t="s">
        <v>169</v>
      </c>
      <c r="C141" s="87" t="s">
        <v>12</v>
      </c>
      <c r="D141" s="22"/>
      <c r="E141" s="22">
        <v>1</v>
      </c>
      <c r="F141" s="22"/>
      <c r="G141" s="138">
        <f t="shared" si="10"/>
        <v>0</v>
      </c>
      <c r="H141" s="22"/>
      <c r="I141" s="138">
        <f t="shared" si="11"/>
        <v>0</v>
      </c>
      <c r="J141" s="138">
        <f t="shared" si="12"/>
        <v>0</v>
      </c>
    </row>
    <row r="142" spans="1:10">
      <c r="A142" s="146"/>
      <c r="B142" s="84" t="s">
        <v>170</v>
      </c>
      <c r="C142" s="87" t="s">
        <v>12</v>
      </c>
      <c r="D142" s="22"/>
      <c r="E142" s="22">
        <v>2</v>
      </c>
      <c r="F142" s="22"/>
      <c r="G142" s="138">
        <f t="shared" si="10"/>
        <v>0</v>
      </c>
      <c r="H142" s="22"/>
      <c r="I142" s="138">
        <f t="shared" si="11"/>
        <v>0</v>
      </c>
      <c r="J142" s="138">
        <f t="shared" si="12"/>
        <v>0</v>
      </c>
    </row>
    <row r="143" spans="1:10">
      <c r="A143" s="146"/>
      <c r="B143" s="84" t="s">
        <v>60</v>
      </c>
      <c r="C143" s="87" t="s">
        <v>12</v>
      </c>
      <c r="D143" s="22"/>
      <c r="E143" s="22">
        <v>1</v>
      </c>
      <c r="F143" s="22"/>
      <c r="G143" s="138">
        <f t="shared" si="10"/>
        <v>0</v>
      </c>
      <c r="H143" s="22"/>
      <c r="I143" s="138">
        <f t="shared" si="11"/>
        <v>0</v>
      </c>
      <c r="J143" s="138">
        <f t="shared" si="12"/>
        <v>0</v>
      </c>
    </row>
    <row r="144" spans="1:10">
      <c r="A144" s="146"/>
      <c r="B144" s="84" t="s">
        <v>61</v>
      </c>
      <c r="C144" s="87" t="s">
        <v>12</v>
      </c>
      <c r="D144" s="22"/>
      <c r="E144" s="22">
        <v>11</v>
      </c>
      <c r="F144" s="22"/>
      <c r="G144" s="138">
        <f t="shared" si="10"/>
        <v>0</v>
      </c>
      <c r="H144" s="22"/>
      <c r="I144" s="138">
        <f t="shared" si="11"/>
        <v>0</v>
      </c>
      <c r="J144" s="138">
        <f t="shared" si="12"/>
        <v>0</v>
      </c>
    </row>
    <row r="145" spans="1:10">
      <c r="A145" s="146"/>
      <c r="B145" s="84" t="s">
        <v>55</v>
      </c>
      <c r="C145" s="87" t="s">
        <v>6</v>
      </c>
      <c r="D145" s="22">
        <v>1.55</v>
      </c>
      <c r="E145" s="22">
        <f>E138*D145</f>
        <v>1.55</v>
      </c>
      <c r="F145" s="22"/>
      <c r="G145" s="138">
        <f t="shared" si="10"/>
        <v>0</v>
      </c>
      <c r="H145" s="22"/>
      <c r="I145" s="138">
        <f t="shared" si="11"/>
        <v>0</v>
      </c>
      <c r="J145" s="138">
        <f t="shared" si="12"/>
        <v>0</v>
      </c>
    </row>
    <row r="146" spans="1:10">
      <c r="A146" s="151"/>
      <c r="B146" s="20" t="s">
        <v>56</v>
      </c>
      <c r="C146" s="5"/>
      <c r="D146" s="4"/>
      <c r="E146" s="4"/>
      <c r="F146" s="4"/>
      <c r="G146" s="138">
        <f t="shared" si="10"/>
        <v>0</v>
      </c>
      <c r="H146" s="4"/>
      <c r="I146" s="138">
        <f t="shared" si="11"/>
        <v>0</v>
      </c>
      <c r="J146" s="138">
        <f t="shared" si="12"/>
        <v>0</v>
      </c>
    </row>
    <row r="147" spans="1:10">
      <c r="A147" s="137">
        <v>1</v>
      </c>
      <c r="B147" s="84" t="s">
        <v>124</v>
      </c>
      <c r="C147" s="87" t="s">
        <v>12</v>
      </c>
      <c r="D147" s="22"/>
      <c r="E147" s="57">
        <v>48</v>
      </c>
      <c r="F147" s="22"/>
      <c r="G147" s="138">
        <f t="shared" si="10"/>
        <v>0</v>
      </c>
      <c r="H147" s="22"/>
      <c r="I147" s="138">
        <f t="shared" si="11"/>
        <v>0</v>
      </c>
      <c r="J147" s="138">
        <f t="shared" si="12"/>
        <v>0</v>
      </c>
    </row>
    <row r="148" spans="1:10">
      <c r="A148" s="137">
        <v>2</v>
      </c>
      <c r="B148" s="100" t="s">
        <v>125</v>
      </c>
      <c r="C148" s="5" t="s">
        <v>12</v>
      </c>
      <c r="D148" s="4"/>
      <c r="E148" s="80">
        <v>19</v>
      </c>
      <c r="F148" s="22"/>
      <c r="G148" s="138">
        <f t="shared" si="10"/>
        <v>0</v>
      </c>
      <c r="H148" s="4"/>
      <c r="I148" s="138">
        <f t="shared" si="11"/>
        <v>0</v>
      </c>
      <c r="J148" s="138">
        <f t="shared" si="12"/>
        <v>0</v>
      </c>
    </row>
    <row r="149" spans="1:10">
      <c r="A149" s="137">
        <v>3</v>
      </c>
      <c r="B149" s="100" t="s">
        <v>126</v>
      </c>
      <c r="C149" s="5" t="s">
        <v>12</v>
      </c>
      <c r="D149" s="4"/>
      <c r="E149" s="80">
        <f>E147+E148</f>
        <v>67</v>
      </c>
      <c r="F149" s="22"/>
      <c r="G149" s="138">
        <f t="shared" si="10"/>
        <v>0</v>
      </c>
      <c r="H149" s="4"/>
      <c r="I149" s="138">
        <f t="shared" si="11"/>
        <v>0</v>
      </c>
      <c r="J149" s="138">
        <f t="shared" si="12"/>
        <v>0</v>
      </c>
    </row>
    <row r="150" spans="1:10">
      <c r="A150" s="137">
        <v>4</v>
      </c>
      <c r="B150" s="100" t="s">
        <v>62</v>
      </c>
      <c r="C150" s="5" t="s">
        <v>12</v>
      </c>
      <c r="D150" s="4"/>
      <c r="E150" s="80">
        <v>24</v>
      </c>
      <c r="F150" s="4"/>
      <c r="G150" s="138">
        <f t="shared" si="10"/>
        <v>0</v>
      </c>
      <c r="H150" s="4"/>
      <c r="I150" s="138">
        <f t="shared" si="11"/>
        <v>0</v>
      </c>
      <c r="J150" s="138">
        <f t="shared" si="12"/>
        <v>0</v>
      </c>
    </row>
    <row r="151" spans="1:10">
      <c r="A151" s="152"/>
      <c r="B151" s="20" t="s">
        <v>57</v>
      </c>
      <c r="C151" s="73"/>
      <c r="D151" s="85"/>
      <c r="E151" s="85"/>
      <c r="F151" s="85"/>
      <c r="G151" s="138">
        <f t="shared" si="10"/>
        <v>0</v>
      </c>
      <c r="H151" s="85"/>
      <c r="I151" s="138">
        <f t="shared" si="11"/>
        <v>0</v>
      </c>
      <c r="J151" s="138">
        <f t="shared" si="12"/>
        <v>0</v>
      </c>
    </row>
    <row r="152" spans="1:10">
      <c r="A152" s="137">
        <v>1</v>
      </c>
      <c r="B152" s="54" t="s">
        <v>127</v>
      </c>
      <c r="C152" s="87" t="s">
        <v>12</v>
      </c>
      <c r="D152" s="22"/>
      <c r="E152" s="57">
        <v>44</v>
      </c>
      <c r="F152" s="22"/>
      <c r="G152" s="138">
        <f t="shared" si="10"/>
        <v>0</v>
      </c>
      <c r="H152" s="22"/>
      <c r="I152" s="138">
        <f t="shared" si="11"/>
        <v>0</v>
      </c>
      <c r="J152" s="138">
        <f t="shared" si="12"/>
        <v>0</v>
      </c>
    </row>
    <row r="153" spans="1:10">
      <c r="A153" s="137">
        <v>2</v>
      </c>
      <c r="B153" s="54" t="s">
        <v>63</v>
      </c>
      <c r="C153" s="87" t="s">
        <v>12</v>
      </c>
      <c r="D153" s="22"/>
      <c r="E153" s="57">
        <v>14</v>
      </c>
      <c r="F153" s="22"/>
      <c r="G153" s="138">
        <f t="shared" si="10"/>
        <v>0</v>
      </c>
      <c r="H153" s="22"/>
      <c r="I153" s="138">
        <f t="shared" si="11"/>
        <v>0</v>
      </c>
      <c r="J153" s="138">
        <f t="shared" si="12"/>
        <v>0</v>
      </c>
    </row>
    <row r="154" spans="1:10">
      <c r="A154" s="137">
        <v>3</v>
      </c>
      <c r="B154" s="54" t="s">
        <v>64</v>
      </c>
      <c r="C154" s="87" t="s">
        <v>12</v>
      </c>
      <c r="D154" s="22"/>
      <c r="E154" s="57">
        <v>2</v>
      </c>
      <c r="F154" s="22"/>
      <c r="G154" s="138">
        <f t="shared" si="10"/>
        <v>0</v>
      </c>
      <c r="H154" s="22"/>
      <c r="I154" s="138">
        <f t="shared" si="11"/>
        <v>0</v>
      </c>
      <c r="J154" s="138">
        <f t="shared" si="12"/>
        <v>0</v>
      </c>
    </row>
    <row r="155" spans="1:10">
      <c r="A155" s="137"/>
      <c r="B155" s="20" t="s">
        <v>58</v>
      </c>
      <c r="C155" s="25"/>
      <c r="D155" s="85"/>
      <c r="E155" s="85"/>
      <c r="F155" s="85"/>
      <c r="G155" s="138">
        <f t="shared" si="10"/>
        <v>0</v>
      </c>
      <c r="H155" s="85"/>
      <c r="I155" s="138">
        <f t="shared" si="11"/>
        <v>0</v>
      </c>
      <c r="J155" s="138">
        <f t="shared" si="12"/>
        <v>0</v>
      </c>
    </row>
    <row r="156" spans="1:10">
      <c r="A156" s="137">
        <v>1</v>
      </c>
      <c r="B156" s="100" t="s">
        <v>65</v>
      </c>
      <c r="C156" s="8" t="s">
        <v>24</v>
      </c>
      <c r="D156" s="9"/>
      <c r="E156" s="80">
        <v>85</v>
      </c>
      <c r="F156" s="4"/>
      <c r="G156" s="138">
        <f t="shared" si="10"/>
        <v>0</v>
      </c>
      <c r="H156" s="4"/>
      <c r="I156" s="138">
        <f t="shared" si="11"/>
        <v>0</v>
      </c>
      <c r="J156" s="138">
        <f t="shared" si="12"/>
        <v>0</v>
      </c>
    </row>
    <row r="157" spans="1:10">
      <c r="A157" s="137">
        <v>2</v>
      </c>
      <c r="B157" s="100" t="s">
        <v>66</v>
      </c>
      <c r="C157" s="8" t="s">
        <v>24</v>
      </c>
      <c r="D157" s="9"/>
      <c r="E157" s="80">
        <v>700</v>
      </c>
      <c r="F157" s="4"/>
      <c r="G157" s="138">
        <f t="shared" si="10"/>
        <v>0</v>
      </c>
      <c r="H157" s="4"/>
      <c r="I157" s="138">
        <f t="shared" si="11"/>
        <v>0</v>
      </c>
      <c r="J157" s="138">
        <f t="shared" si="12"/>
        <v>0</v>
      </c>
    </row>
    <row r="158" spans="1:10">
      <c r="A158" s="137">
        <v>3</v>
      </c>
      <c r="B158" s="90" t="s">
        <v>67</v>
      </c>
      <c r="C158" s="8" t="s">
        <v>24</v>
      </c>
      <c r="D158" s="9"/>
      <c r="E158" s="80">
        <v>700</v>
      </c>
      <c r="F158" s="4"/>
      <c r="G158" s="138">
        <f t="shared" si="10"/>
        <v>0</v>
      </c>
      <c r="H158" s="4"/>
      <c r="I158" s="138">
        <f t="shared" si="11"/>
        <v>0</v>
      </c>
      <c r="J158" s="138">
        <f t="shared" si="12"/>
        <v>0</v>
      </c>
    </row>
    <row r="159" spans="1:10" ht="21" customHeight="1">
      <c r="A159" s="137"/>
      <c r="B159" s="20" t="s">
        <v>68</v>
      </c>
      <c r="C159" s="8"/>
      <c r="D159" s="4"/>
      <c r="E159" s="80"/>
      <c r="F159" s="4"/>
      <c r="G159" s="138">
        <f t="shared" si="10"/>
        <v>0</v>
      </c>
      <c r="H159" s="4"/>
      <c r="I159" s="138">
        <f t="shared" si="11"/>
        <v>0</v>
      </c>
      <c r="J159" s="138">
        <f t="shared" si="12"/>
        <v>0</v>
      </c>
    </row>
    <row r="160" spans="1:10" ht="20.25" customHeight="1">
      <c r="A160" s="137">
        <v>1</v>
      </c>
      <c r="B160" s="100" t="s">
        <v>171</v>
      </c>
      <c r="C160" s="8" t="s">
        <v>13</v>
      </c>
      <c r="D160" s="4"/>
      <c r="E160" s="80">
        <v>1</v>
      </c>
      <c r="F160" s="4"/>
      <c r="G160" s="138">
        <f t="shared" si="10"/>
        <v>0</v>
      </c>
      <c r="H160" s="4"/>
      <c r="I160" s="138">
        <f t="shared" si="11"/>
        <v>0</v>
      </c>
      <c r="J160" s="138">
        <f t="shared" si="12"/>
        <v>0</v>
      </c>
    </row>
    <row r="161" spans="1:10">
      <c r="A161" s="137">
        <v>2</v>
      </c>
      <c r="B161" s="100" t="s">
        <v>69</v>
      </c>
      <c r="C161" s="8" t="s">
        <v>24</v>
      </c>
      <c r="D161" s="4"/>
      <c r="E161" s="80">
        <v>24</v>
      </c>
      <c r="F161" s="4"/>
      <c r="G161" s="138">
        <f t="shared" si="10"/>
        <v>0</v>
      </c>
      <c r="H161" s="4"/>
      <c r="I161" s="138">
        <f t="shared" si="11"/>
        <v>0</v>
      </c>
      <c r="J161" s="138">
        <f t="shared" si="12"/>
        <v>0</v>
      </c>
    </row>
    <row r="162" spans="1:10">
      <c r="A162" s="137">
        <v>3</v>
      </c>
      <c r="B162" s="100" t="s">
        <v>128</v>
      </c>
      <c r="C162" s="8" t="s">
        <v>129</v>
      </c>
      <c r="D162" s="4"/>
      <c r="E162" s="80">
        <v>25</v>
      </c>
      <c r="F162" s="4"/>
      <c r="G162" s="138">
        <f t="shared" si="10"/>
        <v>0</v>
      </c>
      <c r="H162" s="4"/>
      <c r="I162" s="138">
        <f t="shared" si="11"/>
        <v>0</v>
      </c>
      <c r="J162" s="138">
        <f t="shared" si="12"/>
        <v>0</v>
      </c>
    </row>
    <row r="163" spans="1:10">
      <c r="A163" s="137">
        <v>1</v>
      </c>
      <c r="B163" s="127" t="s">
        <v>146</v>
      </c>
      <c r="C163" s="8" t="s">
        <v>144</v>
      </c>
      <c r="D163" s="4"/>
      <c r="E163" s="80">
        <v>1</v>
      </c>
      <c r="F163" s="4"/>
      <c r="G163" s="138">
        <f t="shared" si="10"/>
        <v>0</v>
      </c>
      <c r="H163" s="4"/>
      <c r="I163" s="138">
        <f t="shared" si="11"/>
        <v>0</v>
      </c>
      <c r="J163" s="138">
        <f t="shared" si="12"/>
        <v>0</v>
      </c>
    </row>
    <row r="164" spans="1:10">
      <c r="A164" s="153"/>
      <c r="B164" s="128" t="s">
        <v>172</v>
      </c>
      <c r="F164" s="103"/>
      <c r="G164" s="138">
        <f t="shared" si="10"/>
        <v>0</v>
      </c>
      <c r="I164" s="138">
        <f t="shared" si="11"/>
        <v>0</v>
      </c>
      <c r="J164" s="138">
        <f t="shared" si="12"/>
        <v>0</v>
      </c>
    </row>
    <row r="165" spans="1:10">
      <c r="A165" s="137">
        <v>1</v>
      </c>
      <c r="B165" s="6" t="s">
        <v>130</v>
      </c>
      <c r="C165" s="5" t="s">
        <v>91</v>
      </c>
      <c r="D165" s="5"/>
      <c r="E165" s="4">
        <v>32</v>
      </c>
      <c r="F165" s="4"/>
      <c r="G165" s="138">
        <f t="shared" si="10"/>
        <v>0</v>
      </c>
      <c r="H165" s="4"/>
      <c r="I165" s="138">
        <f t="shared" si="11"/>
        <v>0</v>
      </c>
      <c r="J165" s="138">
        <f t="shared" si="12"/>
        <v>0</v>
      </c>
    </row>
    <row r="166" spans="1:10">
      <c r="A166" s="137">
        <v>2</v>
      </c>
      <c r="B166" s="6" t="s">
        <v>131</v>
      </c>
      <c r="C166" s="5" t="s">
        <v>91</v>
      </c>
      <c r="D166" s="5"/>
      <c r="E166" s="4">
        <v>34</v>
      </c>
      <c r="F166" s="4"/>
      <c r="G166" s="138">
        <f t="shared" si="10"/>
        <v>0</v>
      </c>
      <c r="H166" s="4"/>
      <c r="I166" s="138">
        <f t="shared" si="11"/>
        <v>0</v>
      </c>
      <c r="J166" s="138">
        <f t="shared" si="12"/>
        <v>0</v>
      </c>
    </row>
    <row r="167" spans="1:10">
      <c r="A167" s="137">
        <v>3</v>
      </c>
      <c r="B167" s="6" t="s">
        <v>132</v>
      </c>
      <c r="C167" s="5" t="s">
        <v>91</v>
      </c>
      <c r="D167" s="5"/>
      <c r="E167" s="4">
        <v>98</v>
      </c>
      <c r="F167" s="4"/>
      <c r="G167" s="138">
        <f t="shared" ref="G167:G198" si="13">F167*E167</f>
        <v>0</v>
      </c>
      <c r="H167" s="4"/>
      <c r="I167" s="138">
        <f t="shared" ref="I167:I198" si="14">H167*E167</f>
        <v>0</v>
      </c>
      <c r="J167" s="138">
        <f t="shared" si="12"/>
        <v>0</v>
      </c>
    </row>
    <row r="168" spans="1:10" ht="27">
      <c r="A168" s="137">
        <v>4</v>
      </c>
      <c r="B168" s="6" t="s">
        <v>139</v>
      </c>
      <c r="C168" s="5" t="s">
        <v>39</v>
      </c>
      <c r="D168" s="5"/>
      <c r="E168" s="4">
        <v>5</v>
      </c>
      <c r="F168" s="4"/>
      <c r="G168" s="138">
        <f t="shared" si="13"/>
        <v>0</v>
      </c>
      <c r="H168" s="4"/>
      <c r="I168" s="138">
        <f t="shared" si="14"/>
        <v>0</v>
      </c>
      <c r="J168" s="138">
        <f t="shared" si="12"/>
        <v>0</v>
      </c>
    </row>
    <row r="169" spans="1:10">
      <c r="A169" s="137">
        <v>5</v>
      </c>
      <c r="B169" s="6" t="s">
        <v>133</v>
      </c>
      <c r="C169" s="5" t="s">
        <v>12</v>
      </c>
      <c r="D169" s="5"/>
      <c r="E169" s="4">
        <f>(E165+E166+E167)/0.5</f>
        <v>328</v>
      </c>
      <c r="F169" s="4"/>
      <c r="G169" s="138">
        <f t="shared" si="13"/>
        <v>0</v>
      </c>
      <c r="H169" s="4"/>
      <c r="I169" s="138">
        <f t="shared" si="14"/>
        <v>0</v>
      </c>
      <c r="J169" s="138">
        <f t="shared" si="12"/>
        <v>0</v>
      </c>
    </row>
    <row r="170" spans="1:10">
      <c r="A170" s="137">
        <v>6</v>
      </c>
      <c r="B170" s="6" t="s">
        <v>134</v>
      </c>
      <c r="C170" s="5" t="s">
        <v>39</v>
      </c>
      <c r="D170" s="5"/>
      <c r="E170" s="4">
        <f>E165/2</f>
        <v>16</v>
      </c>
      <c r="F170" s="4"/>
      <c r="G170" s="138">
        <f t="shared" si="13"/>
        <v>0</v>
      </c>
      <c r="H170" s="4"/>
      <c r="I170" s="138">
        <f t="shared" si="14"/>
        <v>0</v>
      </c>
      <c r="J170" s="138">
        <f t="shared" si="12"/>
        <v>0</v>
      </c>
    </row>
    <row r="171" spans="1:10">
      <c r="A171" s="137">
        <v>7</v>
      </c>
      <c r="B171" s="6" t="s">
        <v>135</v>
      </c>
      <c r="C171" s="5" t="s">
        <v>39</v>
      </c>
      <c r="D171" s="5"/>
      <c r="E171" s="4">
        <f>E166*1</f>
        <v>34</v>
      </c>
      <c r="F171" s="4"/>
      <c r="G171" s="138">
        <f t="shared" si="13"/>
        <v>0</v>
      </c>
      <c r="H171" s="4"/>
      <c r="I171" s="138">
        <f t="shared" si="14"/>
        <v>0</v>
      </c>
      <c r="J171" s="138">
        <f t="shared" si="12"/>
        <v>0</v>
      </c>
    </row>
    <row r="172" spans="1:10">
      <c r="A172" s="137">
        <v>8</v>
      </c>
      <c r="B172" s="6" t="s">
        <v>136</v>
      </c>
      <c r="C172" s="5" t="s">
        <v>39</v>
      </c>
      <c r="D172" s="5"/>
      <c r="E172" s="4">
        <f>E167*0.2</f>
        <v>19.600000000000001</v>
      </c>
      <c r="F172" s="4"/>
      <c r="G172" s="138">
        <f t="shared" si="13"/>
        <v>0</v>
      </c>
      <c r="H172" s="4"/>
      <c r="I172" s="138">
        <f t="shared" si="14"/>
        <v>0</v>
      </c>
      <c r="J172" s="138">
        <f t="shared" si="12"/>
        <v>0</v>
      </c>
    </row>
    <row r="173" spans="1:10">
      <c r="A173" s="137">
        <v>9</v>
      </c>
      <c r="B173" s="6" t="s">
        <v>137</v>
      </c>
      <c r="C173" s="5" t="s">
        <v>91</v>
      </c>
      <c r="D173" s="5"/>
      <c r="E173" s="4">
        <v>32</v>
      </c>
      <c r="F173" s="4"/>
      <c r="G173" s="138">
        <f t="shared" si="13"/>
        <v>0</v>
      </c>
      <c r="H173" s="4"/>
      <c r="I173" s="138">
        <f t="shared" si="14"/>
        <v>0</v>
      </c>
      <c r="J173" s="138">
        <f t="shared" si="12"/>
        <v>0</v>
      </c>
    </row>
    <row r="174" spans="1:10">
      <c r="A174" s="137">
        <v>10</v>
      </c>
      <c r="B174" s="6" t="s">
        <v>114</v>
      </c>
      <c r="C174" s="5" t="s">
        <v>138</v>
      </c>
      <c r="D174" s="5"/>
      <c r="E174" s="4">
        <v>10</v>
      </c>
      <c r="F174" s="4"/>
      <c r="G174" s="138">
        <f t="shared" si="13"/>
        <v>0</v>
      </c>
      <c r="H174" s="4"/>
      <c r="I174" s="138">
        <f t="shared" si="14"/>
        <v>0</v>
      </c>
      <c r="J174" s="138">
        <f t="shared" si="12"/>
        <v>0</v>
      </c>
    </row>
    <row r="175" spans="1:10">
      <c r="A175" s="137">
        <v>1</v>
      </c>
      <c r="B175" s="118" t="s">
        <v>165</v>
      </c>
      <c r="C175" s="94" t="s">
        <v>82</v>
      </c>
      <c r="D175" s="104"/>
      <c r="E175" s="19">
        <v>74</v>
      </c>
      <c r="F175" s="4"/>
      <c r="G175" s="138">
        <f t="shared" si="13"/>
        <v>0</v>
      </c>
      <c r="H175" s="4"/>
      <c r="I175" s="138">
        <f t="shared" si="14"/>
        <v>0</v>
      </c>
      <c r="J175" s="138">
        <f t="shared" si="12"/>
        <v>0</v>
      </c>
    </row>
    <row r="176" spans="1:10" ht="27">
      <c r="A176" s="137">
        <v>2</v>
      </c>
      <c r="B176" s="119" t="s">
        <v>166</v>
      </c>
      <c r="C176" s="94" t="s">
        <v>82</v>
      </c>
      <c r="D176" s="104"/>
      <c r="E176" s="19">
        <v>9</v>
      </c>
      <c r="F176" s="4"/>
      <c r="G176" s="138">
        <f t="shared" si="13"/>
        <v>0</v>
      </c>
      <c r="H176" s="4"/>
      <c r="I176" s="138">
        <f t="shared" si="14"/>
        <v>0</v>
      </c>
      <c r="J176" s="138">
        <f t="shared" si="12"/>
        <v>0</v>
      </c>
    </row>
    <row r="177" spans="2:10">
      <c r="B177" s="20" t="s">
        <v>4</v>
      </c>
      <c r="C177" s="18"/>
      <c r="D177" s="18"/>
      <c r="E177" s="19"/>
      <c r="F177" s="15"/>
      <c r="G177" s="15">
        <f>SUM(G7:G176)</f>
        <v>0</v>
      </c>
      <c r="H177" s="15"/>
      <c r="I177" s="15">
        <f>SUM(I7:I176)</f>
        <v>0</v>
      </c>
      <c r="J177" s="15">
        <f>I177+G177</f>
        <v>0</v>
      </c>
    </row>
    <row r="178" spans="2:10">
      <c r="B178" s="11" t="s">
        <v>4</v>
      </c>
      <c r="C178" s="13"/>
      <c r="D178" s="13"/>
      <c r="E178" s="9"/>
      <c r="F178" s="9"/>
      <c r="G178" s="9"/>
      <c r="H178" s="9"/>
      <c r="I178" s="8"/>
      <c r="J178" s="88">
        <f>SUM(J177:J177)</f>
        <v>0</v>
      </c>
    </row>
    <row r="179" spans="2:10">
      <c r="B179" s="7" t="s">
        <v>8</v>
      </c>
      <c r="C179" s="14">
        <v>0.08</v>
      </c>
      <c r="D179" s="14"/>
      <c r="E179" s="9"/>
      <c r="F179" s="9"/>
      <c r="G179" s="9"/>
      <c r="H179" s="9"/>
      <c r="I179" s="8"/>
      <c r="J179" s="88">
        <f>J178*C179</f>
        <v>0</v>
      </c>
    </row>
    <row r="180" spans="2:10">
      <c r="B180" s="11" t="s">
        <v>4</v>
      </c>
      <c r="C180" s="13"/>
      <c r="D180" s="13"/>
      <c r="E180" s="9"/>
      <c r="F180" s="9"/>
      <c r="G180" s="9"/>
      <c r="H180" s="9"/>
      <c r="I180" s="8"/>
      <c r="J180" s="88">
        <f>SUM(J178:J179)</f>
        <v>0</v>
      </c>
    </row>
    <row r="181" spans="2:10">
      <c r="B181" s="7" t="s">
        <v>9</v>
      </c>
      <c r="C181" s="14">
        <v>7.0000000000000007E-2</v>
      </c>
      <c r="D181" s="14"/>
      <c r="E181" s="9"/>
      <c r="F181" s="9"/>
      <c r="G181" s="9"/>
      <c r="H181" s="9"/>
      <c r="I181" s="8"/>
      <c r="J181" s="88">
        <f>J180*C181</f>
        <v>0</v>
      </c>
    </row>
    <row r="182" spans="2:10">
      <c r="B182" s="11" t="s">
        <v>4</v>
      </c>
      <c r="C182" s="13"/>
      <c r="D182" s="13"/>
      <c r="E182" s="9"/>
      <c r="F182" s="9"/>
      <c r="G182" s="9"/>
      <c r="H182" s="9"/>
      <c r="I182" s="8"/>
      <c r="J182" s="88">
        <f>SUM(J180:J181)</f>
        <v>0</v>
      </c>
    </row>
    <row r="183" spans="2:10">
      <c r="B183" s="7" t="s">
        <v>11</v>
      </c>
      <c r="C183" s="14">
        <v>0.02</v>
      </c>
      <c r="D183" s="14"/>
      <c r="E183" s="9"/>
      <c r="F183" s="9"/>
      <c r="G183" s="9"/>
      <c r="H183" s="9"/>
      <c r="I183" s="8"/>
      <c r="J183" s="88">
        <f>J182*C183</f>
        <v>0</v>
      </c>
    </row>
    <row r="184" spans="2:10">
      <c r="B184" s="11" t="s">
        <v>4</v>
      </c>
      <c r="C184" s="14"/>
      <c r="D184" s="14"/>
      <c r="E184" s="9"/>
      <c r="F184" s="9"/>
      <c r="G184" s="9"/>
      <c r="H184" s="9"/>
      <c r="I184" s="8"/>
      <c r="J184" s="88">
        <f>SUM(J182:J183)</f>
        <v>0</v>
      </c>
    </row>
    <row r="185" spans="2:10">
      <c r="B185" s="7" t="s">
        <v>28</v>
      </c>
      <c r="C185" s="14">
        <v>0.18</v>
      </c>
      <c r="D185" s="14"/>
      <c r="E185" s="9"/>
      <c r="F185" s="9"/>
      <c r="G185" s="9"/>
      <c r="H185" s="9"/>
      <c r="I185" s="8"/>
      <c r="J185" s="88">
        <f>J184*C185</f>
        <v>0</v>
      </c>
    </row>
    <row r="186" spans="2:10">
      <c r="B186" s="34" t="s">
        <v>10</v>
      </c>
      <c r="C186" s="98"/>
      <c r="D186" s="98"/>
      <c r="E186" s="99"/>
      <c r="F186" s="99"/>
      <c r="G186" s="99"/>
      <c r="H186" s="99"/>
      <c r="I186" s="98"/>
      <c r="J186" s="92">
        <f>SUM(J184:J185)</f>
        <v>0</v>
      </c>
    </row>
  </sheetData>
  <mergeCells count="11">
    <mergeCell ref="A3:A4"/>
    <mergeCell ref="F3:G3"/>
    <mergeCell ref="B1:J1"/>
    <mergeCell ref="F2:G2"/>
    <mergeCell ref="H2:I2"/>
    <mergeCell ref="B3:B4"/>
    <mergeCell ref="C3:C4"/>
    <mergeCell ref="D3:D4"/>
    <mergeCell ref="E3:E4"/>
    <mergeCell ref="H3:I3"/>
    <mergeCell ref="J3:J4"/>
  </mergeCells>
  <conditionalFormatting sqref="B12:C12">
    <cfRule type="cellIs" dxfId="5" priority="1" stopIfTrue="1" operator="equal">
      <formula>8223.307275</formula>
    </cfRule>
  </conditionalFormatting>
  <conditionalFormatting sqref="B17:C17">
    <cfRule type="cellIs" dxfId="4" priority="2" stopIfTrue="1" operator="equal">
      <formula>8223.307275</formula>
    </cfRule>
  </conditionalFormatting>
  <pageMargins left="0.45" right="0.45" top="0.5" bottom="0.5" header="0.3" footer="0.3"/>
  <pageSetup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J153"/>
  <sheetViews>
    <sheetView tabSelected="1" topLeftCell="A134" zoomScaleNormal="100" workbookViewId="0">
      <selection activeCell="O144" sqref="O144"/>
    </sheetView>
  </sheetViews>
  <sheetFormatPr defaultColWidth="9.1796875" defaultRowHeight="14.5"/>
  <cols>
    <col min="1" max="1" width="4.26953125" style="3" customWidth="1"/>
    <col min="2" max="2" width="66.1796875" style="1" customWidth="1"/>
    <col min="3" max="3" width="7.54296875" style="3" customWidth="1"/>
    <col min="4" max="4" width="9.54296875" style="2" customWidth="1"/>
    <col min="5" max="5" width="9.26953125" style="2" customWidth="1"/>
    <col min="6" max="6" width="8.1796875" style="2" customWidth="1"/>
    <col min="7" max="7" width="10.81640625" style="2" customWidth="1"/>
    <col min="8" max="8" width="14.81640625" style="2" customWidth="1"/>
    <col min="9" max="9" width="11.7265625" style="2" customWidth="1"/>
    <col min="10" max="10" width="16.26953125" style="2" customWidth="1"/>
    <col min="11" max="16384" width="9.1796875" style="1"/>
  </cols>
  <sheetData>
    <row r="1" spans="1:10" ht="25.5" customHeight="1">
      <c r="A1" s="96"/>
      <c r="B1" s="194" t="s">
        <v>177</v>
      </c>
      <c r="C1" s="194"/>
      <c r="D1" s="194"/>
      <c r="E1" s="194"/>
      <c r="F1" s="194"/>
      <c r="G1" s="194"/>
      <c r="H1" s="194"/>
      <c r="I1" s="194"/>
      <c r="J1" s="194"/>
    </row>
    <row r="2" spans="1:10">
      <c r="A2" s="101"/>
      <c r="B2" s="101" t="s">
        <v>176</v>
      </c>
      <c r="C2" s="101"/>
      <c r="D2" s="101"/>
      <c r="E2" s="101"/>
      <c r="F2" s="195"/>
      <c r="G2" s="195"/>
      <c r="H2" s="196">
        <f>J153</f>
        <v>0</v>
      </c>
      <c r="I2" s="196"/>
      <c r="J2" s="12" t="s">
        <v>6</v>
      </c>
    </row>
    <row r="3" spans="1:10" ht="15" customHeight="1">
      <c r="A3" s="197" t="s">
        <v>29</v>
      </c>
      <c r="B3" s="197" t="s">
        <v>0</v>
      </c>
      <c r="C3" s="197" t="s">
        <v>1</v>
      </c>
      <c r="D3" s="203" t="s">
        <v>21</v>
      </c>
      <c r="E3" s="203" t="s">
        <v>2</v>
      </c>
      <c r="F3" s="201" t="s">
        <v>3</v>
      </c>
      <c r="G3" s="202"/>
      <c r="H3" s="199" t="s">
        <v>20</v>
      </c>
      <c r="I3" s="200"/>
      <c r="J3" s="197" t="s">
        <v>4</v>
      </c>
    </row>
    <row r="4" spans="1:10" s="3" customFormat="1" ht="21.75" customHeight="1">
      <c r="A4" s="198"/>
      <c r="B4" s="198"/>
      <c r="C4" s="198"/>
      <c r="D4" s="204"/>
      <c r="E4" s="204"/>
      <c r="F4" s="139" t="s">
        <v>19</v>
      </c>
      <c r="G4" s="139" t="s">
        <v>4</v>
      </c>
      <c r="H4" s="139" t="s">
        <v>19</v>
      </c>
      <c r="I4" s="139" t="s">
        <v>4</v>
      </c>
      <c r="J4" s="198"/>
    </row>
    <row r="5" spans="1:10" s="23" customFormat="1" ht="30" customHeight="1">
      <c r="A5" s="140">
        <v>1</v>
      </c>
      <c r="B5" s="140">
        <v>2</v>
      </c>
      <c r="C5" s="140">
        <v>3</v>
      </c>
      <c r="D5" s="140">
        <v>4</v>
      </c>
      <c r="E5" s="140">
        <v>5</v>
      </c>
      <c r="F5" s="140">
        <v>8</v>
      </c>
      <c r="G5" s="140">
        <v>9</v>
      </c>
      <c r="H5" s="140">
        <v>10</v>
      </c>
      <c r="I5" s="140">
        <v>11</v>
      </c>
      <c r="J5" s="140">
        <v>12</v>
      </c>
    </row>
    <row r="6" spans="1:10" s="2" customFormat="1">
      <c r="A6" s="25"/>
      <c r="B6" s="130" t="s">
        <v>83</v>
      </c>
      <c r="C6" s="5"/>
      <c r="D6" s="4"/>
      <c r="E6" s="9"/>
      <c r="F6" s="9"/>
      <c r="G6" s="4"/>
      <c r="H6" s="4"/>
      <c r="I6" s="9"/>
      <c r="J6" s="9"/>
    </row>
    <row r="7" spans="1:10" s="2" customFormat="1" ht="18" customHeight="1">
      <c r="A7" s="97">
        <v>1</v>
      </c>
      <c r="B7" s="95" t="s">
        <v>81</v>
      </c>
      <c r="C7" s="94" t="s">
        <v>16</v>
      </c>
      <c r="D7" s="18"/>
      <c r="E7" s="102">
        <v>8</v>
      </c>
      <c r="F7" s="17"/>
      <c r="G7" s="83">
        <f t="shared" ref="G7:G38" si="0">F7*E7</f>
        <v>0</v>
      </c>
      <c r="H7" s="21"/>
      <c r="I7" s="83">
        <f t="shared" ref="I7:I38" si="1">H7*E7</f>
        <v>0</v>
      </c>
      <c r="J7" s="83">
        <f>I7+G7</f>
        <v>0</v>
      </c>
    </row>
    <row r="8" spans="1:10" s="2" customFormat="1">
      <c r="A8" s="97">
        <v>2</v>
      </c>
      <c r="B8" s="95" t="s">
        <v>178</v>
      </c>
      <c r="C8" s="94" t="s">
        <v>16</v>
      </c>
      <c r="D8" s="104"/>
      <c r="E8" s="19">
        <v>32</v>
      </c>
      <c r="F8" s="4"/>
      <c r="G8" s="83">
        <f t="shared" si="0"/>
        <v>0</v>
      </c>
      <c r="H8" s="4"/>
      <c r="I8" s="83">
        <f t="shared" si="1"/>
        <v>0</v>
      </c>
      <c r="J8" s="83">
        <f t="shared" ref="J8:J71" si="2">I8+G8</f>
        <v>0</v>
      </c>
    </row>
    <row r="9" spans="1:10" s="2" customFormat="1" ht="18.75" customHeight="1">
      <c r="A9" s="97">
        <v>3</v>
      </c>
      <c r="B9" s="105" t="s">
        <v>181</v>
      </c>
      <c r="C9" s="94" t="s">
        <v>39</v>
      </c>
      <c r="D9" s="104"/>
      <c r="E9" s="106">
        <v>5</v>
      </c>
      <c r="F9" s="17"/>
      <c r="G9" s="83">
        <f t="shared" si="0"/>
        <v>0</v>
      </c>
      <c r="H9" s="21"/>
      <c r="I9" s="83">
        <f t="shared" si="1"/>
        <v>0</v>
      </c>
      <c r="J9" s="83">
        <f t="shared" si="2"/>
        <v>0</v>
      </c>
    </row>
    <row r="10" spans="1:10" s="2" customFormat="1" ht="15.75" customHeight="1">
      <c r="A10" s="97">
        <v>4</v>
      </c>
      <c r="B10" s="105" t="s">
        <v>179</v>
      </c>
      <c r="C10" s="94" t="s">
        <v>16</v>
      </c>
      <c r="D10" s="104"/>
      <c r="E10" s="106">
        <v>10</v>
      </c>
      <c r="F10" s="17"/>
      <c r="G10" s="83">
        <f t="shared" si="0"/>
        <v>0</v>
      </c>
      <c r="H10" s="21"/>
      <c r="I10" s="83">
        <f t="shared" si="1"/>
        <v>0</v>
      </c>
      <c r="J10" s="83">
        <f t="shared" si="2"/>
        <v>0</v>
      </c>
    </row>
    <row r="11" spans="1:10" s="2" customFormat="1" ht="15.75" customHeight="1">
      <c r="A11" s="97">
        <v>5</v>
      </c>
      <c r="B11" s="105" t="s">
        <v>188</v>
      </c>
      <c r="C11" s="94" t="s">
        <v>16</v>
      </c>
      <c r="D11" s="104"/>
      <c r="E11" s="106">
        <v>28</v>
      </c>
      <c r="F11" s="17"/>
      <c r="G11" s="83">
        <f t="shared" si="0"/>
        <v>0</v>
      </c>
      <c r="H11" s="21"/>
      <c r="I11" s="83">
        <f t="shared" si="1"/>
        <v>0</v>
      </c>
      <c r="J11" s="83">
        <f t="shared" si="2"/>
        <v>0</v>
      </c>
    </row>
    <row r="12" spans="1:10" s="2" customFormat="1" ht="15.75" customHeight="1">
      <c r="A12" s="97">
        <v>6</v>
      </c>
      <c r="B12" s="105" t="s">
        <v>192</v>
      </c>
      <c r="C12" s="94" t="s">
        <v>16</v>
      </c>
      <c r="D12" s="104"/>
      <c r="E12" s="106">
        <v>28</v>
      </c>
      <c r="F12" s="17"/>
      <c r="G12" s="83">
        <f t="shared" si="0"/>
        <v>0</v>
      </c>
      <c r="H12" s="21"/>
      <c r="I12" s="83">
        <f t="shared" si="1"/>
        <v>0</v>
      </c>
      <c r="J12" s="83">
        <f t="shared" si="2"/>
        <v>0</v>
      </c>
    </row>
    <row r="13" spans="1:10" s="2" customFormat="1" ht="15.75" customHeight="1">
      <c r="A13" s="97">
        <v>7</v>
      </c>
      <c r="B13" s="105" t="s">
        <v>191</v>
      </c>
      <c r="C13" s="94" t="s">
        <v>16</v>
      </c>
      <c r="D13" s="104"/>
      <c r="E13" s="106">
        <v>38</v>
      </c>
      <c r="F13" s="17"/>
      <c r="G13" s="83">
        <f t="shared" si="0"/>
        <v>0</v>
      </c>
      <c r="H13" s="21"/>
      <c r="I13" s="83">
        <f t="shared" si="1"/>
        <v>0</v>
      </c>
      <c r="J13" s="83">
        <f t="shared" si="2"/>
        <v>0</v>
      </c>
    </row>
    <row r="14" spans="1:10" s="2" customFormat="1" ht="15.75" customHeight="1">
      <c r="A14" s="97">
        <v>8</v>
      </c>
      <c r="B14" s="105" t="s">
        <v>180</v>
      </c>
      <c r="C14" s="94" t="s">
        <v>39</v>
      </c>
      <c r="D14" s="104"/>
      <c r="E14" s="106">
        <v>2</v>
      </c>
      <c r="F14" s="17"/>
      <c r="G14" s="83">
        <f t="shared" si="0"/>
        <v>0</v>
      </c>
      <c r="H14" s="21"/>
      <c r="I14" s="83">
        <f t="shared" si="1"/>
        <v>0</v>
      </c>
      <c r="J14" s="83">
        <f t="shared" si="2"/>
        <v>0</v>
      </c>
    </row>
    <row r="15" spans="1:10" s="2" customFormat="1" ht="15.75" customHeight="1">
      <c r="A15" s="97">
        <v>9</v>
      </c>
      <c r="B15" s="105" t="s">
        <v>182</v>
      </c>
      <c r="C15" s="94" t="s">
        <v>183</v>
      </c>
      <c r="D15" s="104"/>
      <c r="E15" s="106">
        <v>6</v>
      </c>
      <c r="F15" s="17"/>
      <c r="G15" s="83">
        <f t="shared" si="0"/>
        <v>0</v>
      </c>
      <c r="H15" s="21"/>
      <c r="I15" s="83">
        <f t="shared" si="1"/>
        <v>0</v>
      </c>
      <c r="J15" s="83">
        <f t="shared" si="2"/>
        <v>0</v>
      </c>
    </row>
    <row r="16" spans="1:10" s="2" customFormat="1" ht="31.5" customHeight="1">
      <c r="A16" s="97">
        <v>10</v>
      </c>
      <c r="B16" s="95" t="s">
        <v>184</v>
      </c>
      <c r="C16" s="94" t="s">
        <v>82</v>
      </c>
      <c r="D16" s="104"/>
      <c r="E16" s="19">
        <f>(E7*0.7+E8*0.1+E10*0.05+0.45+E12*0.05)*1.8</f>
        <v>20.07</v>
      </c>
      <c r="F16" s="4"/>
      <c r="G16" s="83">
        <f t="shared" si="0"/>
        <v>0</v>
      </c>
      <c r="H16" s="4"/>
      <c r="I16" s="83">
        <f t="shared" si="1"/>
        <v>0</v>
      </c>
      <c r="J16" s="83">
        <f t="shared" si="2"/>
        <v>0</v>
      </c>
    </row>
    <row r="17" spans="1:10" s="2" customFormat="1" ht="33.75" customHeight="1">
      <c r="A17" s="97">
        <v>1</v>
      </c>
      <c r="B17" s="61" t="s">
        <v>209</v>
      </c>
      <c r="C17" s="107" t="s">
        <v>17</v>
      </c>
      <c r="D17" s="123"/>
      <c r="E17" s="82">
        <v>38</v>
      </c>
      <c r="F17" s="27"/>
      <c r="G17" s="83">
        <f t="shared" si="0"/>
        <v>0</v>
      </c>
      <c r="H17" s="27"/>
      <c r="I17" s="83">
        <f t="shared" si="1"/>
        <v>0</v>
      </c>
      <c r="J17" s="83">
        <f t="shared" si="2"/>
        <v>0</v>
      </c>
    </row>
    <row r="18" spans="1:10" s="2" customFormat="1" ht="16.5" customHeight="1">
      <c r="A18" s="97"/>
      <c r="B18" s="44" t="s">
        <v>31</v>
      </c>
      <c r="C18" s="78" t="s">
        <v>32</v>
      </c>
      <c r="D18" s="4">
        <v>1</v>
      </c>
      <c r="E18" s="4">
        <f>D18*E17</f>
        <v>38</v>
      </c>
      <c r="F18" s="27"/>
      <c r="G18" s="83">
        <f t="shared" si="0"/>
        <v>0</v>
      </c>
      <c r="H18" s="27"/>
      <c r="I18" s="83">
        <f t="shared" si="1"/>
        <v>0</v>
      </c>
      <c r="J18" s="83">
        <f t="shared" si="2"/>
        <v>0</v>
      </c>
    </row>
    <row r="19" spans="1:10" s="2" customFormat="1" ht="16.5" customHeight="1">
      <c r="A19" s="97"/>
      <c r="B19" s="31" t="s">
        <v>23</v>
      </c>
      <c r="C19" s="8" t="s">
        <v>18</v>
      </c>
      <c r="D19" s="123">
        <v>0.08</v>
      </c>
      <c r="E19" s="9">
        <f>D19*E17</f>
        <v>3.04</v>
      </c>
      <c r="F19" s="9"/>
      <c r="G19" s="83">
        <f t="shared" si="0"/>
        <v>0</v>
      </c>
      <c r="H19" s="9"/>
      <c r="I19" s="83">
        <f t="shared" si="1"/>
        <v>0</v>
      </c>
      <c r="J19" s="83">
        <f t="shared" si="2"/>
        <v>0</v>
      </c>
    </row>
    <row r="20" spans="1:10" s="2" customFormat="1" ht="18.75" customHeight="1">
      <c r="A20" s="97"/>
      <c r="B20" s="31" t="s">
        <v>27</v>
      </c>
      <c r="C20" s="8" t="s">
        <v>5</v>
      </c>
      <c r="D20" s="123">
        <v>2.1700000000000001E-2</v>
      </c>
      <c r="E20" s="9">
        <f>D20*E17</f>
        <v>0.8246</v>
      </c>
      <c r="F20" s="9"/>
      <c r="G20" s="83">
        <f t="shared" si="0"/>
        <v>0</v>
      </c>
      <c r="H20" s="9"/>
      <c r="I20" s="83">
        <f t="shared" si="1"/>
        <v>0</v>
      </c>
      <c r="J20" s="83">
        <f t="shared" si="2"/>
        <v>0</v>
      </c>
    </row>
    <row r="21" spans="1:10" s="2" customFormat="1" ht="18.75" customHeight="1">
      <c r="A21" s="97"/>
      <c r="B21" s="165" t="s">
        <v>201</v>
      </c>
      <c r="C21" s="163" t="s">
        <v>5</v>
      </c>
      <c r="D21" s="164">
        <v>2.5000000000000001E-2</v>
      </c>
      <c r="E21" s="4">
        <f>D21*E17</f>
        <v>0.95000000000000007</v>
      </c>
      <c r="F21" s="4"/>
      <c r="G21" s="83">
        <f t="shared" si="0"/>
        <v>0</v>
      </c>
      <c r="H21" s="4"/>
      <c r="I21" s="83">
        <f t="shared" si="1"/>
        <v>0</v>
      </c>
      <c r="J21" s="83">
        <f t="shared" si="2"/>
        <v>0</v>
      </c>
    </row>
    <row r="22" spans="1:10" s="2" customFormat="1">
      <c r="A22" s="97"/>
      <c r="B22" s="32" t="s">
        <v>15</v>
      </c>
      <c r="C22" s="8" t="s">
        <v>6</v>
      </c>
      <c r="D22" s="123">
        <v>0.05</v>
      </c>
      <c r="E22" s="9">
        <f>D22*E17</f>
        <v>1.9000000000000001</v>
      </c>
      <c r="F22" s="9"/>
      <c r="G22" s="83">
        <f t="shared" si="0"/>
        <v>0</v>
      </c>
      <c r="H22" s="9"/>
      <c r="I22" s="83">
        <f t="shared" si="1"/>
        <v>0</v>
      </c>
      <c r="J22" s="83">
        <f t="shared" si="2"/>
        <v>0</v>
      </c>
    </row>
    <row r="23" spans="1:10" s="2" customFormat="1" ht="22.5" customHeight="1">
      <c r="A23" s="20">
        <v>2</v>
      </c>
      <c r="B23" s="35" t="s">
        <v>190</v>
      </c>
      <c r="C23" s="38" t="s">
        <v>25</v>
      </c>
      <c r="D23" s="38"/>
      <c r="E23" s="110">
        <v>13</v>
      </c>
      <c r="F23" s="4"/>
      <c r="G23" s="83">
        <f t="shared" si="0"/>
        <v>0</v>
      </c>
      <c r="H23" s="4"/>
      <c r="I23" s="83">
        <f t="shared" si="1"/>
        <v>0</v>
      </c>
      <c r="J23" s="83">
        <f t="shared" si="2"/>
        <v>0</v>
      </c>
    </row>
    <row r="24" spans="1:10" s="2" customFormat="1">
      <c r="A24" s="109"/>
      <c r="B24" s="6" t="s">
        <v>31</v>
      </c>
      <c r="C24" s="5" t="s">
        <v>14</v>
      </c>
      <c r="D24" s="17">
        <v>1</v>
      </c>
      <c r="E24" s="17">
        <f>E23*D24</f>
        <v>13</v>
      </c>
      <c r="F24" s="4"/>
      <c r="G24" s="83">
        <f t="shared" si="0"/>
        <v>0</v>
      </c>
      <c r="H24" s="4"/>
      <c r="I24" s="83">
        <f t="shared" si="1"/>
        <v>0</v>
      </c>
      <c r="J24" s="83">
        <f t="shared" si="2"/>
        <v>0</v>
      </c>
    </row>
    <row r="25" spans="1:10">
      <c r="A25" s="109"/>
      <c r="B25" s="59" t="s">
        <v>87</v>
      </c>
      <c r="C25" s="28" t="s">
        <v>25</v>
      </c>
      <c r="D25" s="28">
        <v>2.1</v>
      </c>
      <c r="E25" s="4">
        <f>E23*D25</f>
        <v>27.3</v>
      </c>
      <c r="F25" s="4"/>
      <c r="G25" s="83">
        <f t="shared" si="0"/>
        <v>0</v>
      </c>
      <c r="H25" s="4"/>
      <c r="I25" s="83">
        <f t="shared" si="1"/>
        <v>0</v>
      </c>
      <c r="J25" s="83">
        <f t="shared" si="2"/>
        <v>0</v>
      </c>
    </row>
    <row r="26" spans="1:10" ht="40.5">
      <c r="A26" s="109"/>
      <c r="B26" s="6" t="s">
        <v>42</v>
      </c>
      <c r="C26" s="21" t="s">
        <v>25</v>
      </c>
      <c r="D26" s="17">
        <v>1</v>
      </c>
      <c r="E26" s="4">
        <f>E23*D26</f>
        <v>13</v>
      </c>
      <c r="F26" s="4"/>
      <c r="G26" s="83">
        <f t="shared" si="0"/>
        <v>0</v>
      </c>
      <c r="H26" s="4"/>
      <c r="I26" s="83">
        <f t="shared" si="1"/>
        <v>0</v>
      </c>
      <c r="J26" s="83">
        <f t="shared" si="2"/>
        <v>0</v>
      </c>
    </row>
    <row r="27" spans="1:10">
      <c r="A27" s="109"/>
      <c r="B27" s="60" t="s">
        <v>40</v>
      </c>
      <c r="C27" s="21" t="s">
        <v>25</v>
      </c>
      <c r="D27" s="17">
        <v>1.05</v>
      </c>
      <c r="E27" s="4">
        <f>E23*D27</f>
        <v>13.65</v>
      </c>
      <c r="F27" s="4"/>
      <c r="G27" s="83">
        <f t="shared" si="0"/>
        <v>0</v>
      </c>
      <c r="H27" s="4"/>
      <c r="I27" s="83">
        <f t="shared" si="1"/>
        <v>0</v>
      </c>
      <c r="J27" s="83">
        <f t="shared" si="2"/>
        <v>0</v>
      </c>
    </row>
    <row r="28" spans="1:10">
      <c r="A28" s="109"/>
      <c r="B28" s="60" t="s">
        <v>15</v>
      </c>
      <c r="C28" s="21" t="s">
        <v>6</v>
      </c>
      <c r="D28" s="21">
        <v>0.2</v>
      </c>
      <c r="E28" s="4">
        <f>E23*D28</f>
        <v>2.6</v>
      </c>
      <c r="F28" s="4"/>
      <c r="G28" s="83">
        <f t="shared" si="0"/>
        <v>0</v>
      </c>
      <c r="H28" s="4"/>
      <c r="I28" s="83">
        <f t="shared" si="1"/>
        <v>0</v>
      </c>
      <c r="J28" s="83">
        <f t="shared" si="2"/>
        <v>0</v>
      </c>
    </row>
    <row r="29" spans="1:10">
      <c r="A29" s="20">
        <v>3</v>
      </c>
      <c r="B29" s="35" t="s">
        <v>193</v>
      </c>
      <c r="C29" s="38" t="s">
        <v>25</v>
      </c>
      <c r="D29" s="38"/>
      <c r="E29" s="110">
        <v>18</v>
      </c>
      <c r="F29" s="4"/>
      <c r="G29" s="83">
        <f t="shared" si="0"/>
        <v>0</v>
      </c>
      <c r="H29" s="4"/>
      <c r="I29" s="83">
        <f t="shared" si="1"/>
        <v>0</v>
      </c>
      <c r="J29" s="83">
        <f t="shared" si="2"/>
        <v>0</v>
      </c>
    </row>
    <row r="30" spans="1:10">
      <c r="A30" s="109"/>
      <c r="B30" s="59" t="s">
        <v>194</v>
      </c>
      <c r="C30" s="28" t="s">
        <v>195</v>
      </c>
      <c r="D30" s="28">
        <v>12.5</v>
      </c>
      <c r="E30" s="4">
        <f>E29*D30</f>
        <v>225</v>
      </c>
      <c r="F30" s="4"/>
      <c r="G30" s="83">
        <f t="shared" si="0"/>
        <v>0</v>
      </c>
      <c r="H30" s="4"/>
      <c r="I30" s="83">
        <f t="shared" si="1"/>
        <v>0</v>
      </c>
      <c r="J30" s="83">
        <f t="shared" si="2"/>
        <v>0</v>
      </c>
    </row>
    <row r="31" spans="1:10">
      <c r="A31" s="109"/>
      <c r="B31" s="6" t="s">
        <v>196</v>
      </c>
      <c r="C31" s="21" t="s">
        <v>197</v>
      </c>
      <c r="D31" s="17">
        <v>3.5000000000000003E-2</v>
      </c>
      <c r="E31" s="4">
        <f>E29*D31</f>
        <v>0.63000000000000012</v>
      </c>
      <c r="F31" s="4"/>
      <c r="G31" s="83">
        <f t="shared" si="0"/>
        <v>0</v>
      </c>
      <c r="H31" s="4"/>
      <c r="I31" s="83">
        <f t="shared" si="1"/>
        <v>0</v>
      </c>
      <c r="J31" s="83">
        <f t="shared" si="2"/>
        <v>0</v>
      </c>
    </row>
    <row r="32" spans="1:10">
      <c r="A32" s="20"/>
      <c r="B32" s="60" t="s">
        <v>27</v>
      </c>
      <c r="C32" s="21" t="s">
        <v>82</v>
      </c>
      <c r="D32" s="17">
        <v>0.02</v>
      </c>
      <c r="E32" s="4">
        <f>E29*D32</f>
        <v>0.36</v>
      </c>
      <c r="F32" s="4"/>
      <c r="G32" s="83">
        <f t="shared" si="0"/>
        <v>0</v>
      </c>
      <c r="H32" s="4"/>
      <c r="I32" s="83">
        <f t="shared" si="1"/>
        <v>0</v>
      </c>
      <c r="J32" s="83">
        <f t="shared" si="2"/>
        <v>0</v>
      </c>
    </row>
    <row r="33" spans="1:10">
      <c r="A33" s="20"/>
      <c r="B33" s="60" t="s">
        <v>15</v>
      </c>
      <c r="C33" s="21" t="s">
        <v>6</v>
      </c>
      <c r="D33" s="21">
        <v>0.2</v>
      </c>
      <c r="E33" s="4">
        <f>E29*D33</f>
        <v>3.6</v>
      </c>
      <c r="F33" s="4"/>
      <c r="G33" s="83">
        <f t="shared" si="0"/>
        <v>0</v>
      </c>
      <c r="H33" s="4"/>
      <c r="I33" s="83">
        <f t="shared" si="1"/>
        <v>0</v>
      </c>
      <c r="J33" s="83">
        <f t="shared" si="2"/>
        <v>0</v>
      </c>
    </row>
    <row r="34" spans="1:10" ht="27">
      <c r="A34" s="20">
        <v>4</v>
      </c>
      <c r="B34" s="41" t="s">
        <v>220</v>
      </c>
      <c r="C34" s="39" t="s">
        <v>198</v>
      </c>
      <c r="D34" s="154"/>
      <c r="E34" s="40">
        <v>58</v>
      </c>
      <c r="F34" s="4"/>
      <c r="G34" s="83">
        <f t="shared" si="0"/>
        <v>0</v>
      </c>
      <c r="H34" s="4"/>
      <c r="I34" s="83">
        <f t="shared" si="1"/>
        <v>0</v>
      </c>
      <c r="J34" s="83">
        <f t="shared" si="2"/>
        <v>0</v>
      </c>
    </row>
    <row r="35" spans="1:10">
      <c r="A35" s="20"/>
      <c r="B35" s="155" t="s">
        <v>31</v>
      </c>
      <c r="C35" s="156" t="s">
        <v>199</v>
      </c>
      <c r="D35" s="4">
        <v>1</v>
      </c>
      <c r="E35" s="4">
        <f>D35*E34</f>
        <v>58</v>
      </c>
      <c r="F35" s="4"/>
      <c r="G35" s="83">
        <f t="shared" si="0"/>
        <v>0</v>
      </c>
      <c r="H35" s="4"/>
      <c r="I35" s="83">
        <f t="shared" si="1"/>
        <v>0</v>
      </c>
      <c r="J35" s="83">
        <f t="shared" si="2"/>
        <v>0</v>
      </c>
    </row>
    <row r="36" spans="1:10">
      <c r="A36" s="20"/>
      <c r="B36" s="157" t="s">
        <v>200</v>
      </c>
      <c r="C36" s="158" t="s">
        <v>5</v>
      </c>
      <c r="D36" s="159">
        <v>3.8E-3</v>
      </c>
      <c r="E36" s="4">
        <f>D36*E34</f>
        <v>0.22040000000000001</v>
      </c>
      <c r="F36" s="22"/>
      <c r="G36" s="83">
        <f t="shared" si="0"/>
        <v>0</v>
      </c>
      <c r="H36" s="4"/>
      <c r="I36" s="83">
        <f t="shared" si="1"/>
        <v>0</v>
      </c>
      <c r="J36" s="83">
        <f t="shared" si="2"/>
        <v>0</v>
      </c>
    </row>
    <row r="37" spans="1:10">
      <c r="A37" s="20"/>
      <c r="B37" s="157" t="s">
        <v>206</v>
      </c>
      <c r="C37" s="158" t="s">
        <v>5</v>
      </c>
      <c r="D37" s="160">
        <v>0.04</v>
      </c>
      <c r="E37" s="4">
        <f>D37*E34</f>
        <v>2.3199999999999998</v>
      </c>
      <c r="F37" s="22"/>
      <c r="G37" s="83">
        <f t="shared" si="0"/>
        <v>0</v>
      </c>
      <c r="H37" s="4"/>
      <c r="I37" s="83">
        <f t="shared" si="1"/>
        <v>0</v>
      </c>
      <c r="J37" s="83">
        <f t="shared" si="2"/>
        <v>0</v>
      </c>
    </row>
    <row r="38" spans="1:10">
      <c r="A38" s="20"/>
      <c r="B38" s="157" t="s">
        <v>202</v>
      </c>
      <c r="C38" s="158" t="s">
        <v>197</v>
      </c>
      <c r="D38" s="159">
        <v>3.3999999999999998E-3</v>
      </c>
      <c r="E38" s="4">
        <f>D38*E34</f>
        <v>0.19719999999999999</v>
      </c>
      <c r="F38" s="22"/>
      <c r="G38" s="83">
        <f t="shared" si="0"/>
        <v>0</v>
      </c>
      <c r="H38" s="4"/>
      <c r="I38" s="83">
        <f t="shared" si="1"/>
        <v>0</v>
      </c>
      <c r="J38" s="83">
        <f t="shared" si="2"/>
        <v>0</v>
      </c>
    </row>
    <row r="39" spans="1:10">
      <c r="A39" s="20"/>
      <c r="B39" s="157" t="s">
        <v>221</v>
      </c>
      <c r="C39" s="158" t="s">
        <v>7</v>
      </c>
      <c r="D39" s="160">
        <v>0.34399999999999997</v>
      </c>
      <c r="E39" s="4">
        <f>D39*E34</f>
        <v>19.951999999999998</v>
      </c>
      <c r="F39" s="4"/>
      <c r="G39" s="83">
        <f t="shared" ref="G39:G70" si="3">F39*E39</f>
        <v>0</v>
      </c>
      <c r="H39" s="4"/>
      <c r="I39" s="83">
        <f t="shared" ref="I39:I70" si="4">H39*E39</f>
        <v>0</v>
      </c>
      <c r="J39" s="83">
        <f t="shared" si="2"/>
        <v>0</v>
      </c>
    </row>
    <row r="40" spans="1:10">
      <c r="A40" s="20"/>
      <c r="B40" s="26" t="s">
        <v>203</v>
      </c>
      <c r="C40" s="161" t="s">
        <v>12</v>
      </c>
      <c r="D40" s="22">
        <v>1</v>
      </c>
      <c r="E40" s="162">
        <f>D40*E34</f>
        <v>58</v>
      </c>
      <c r="F40" s="162"/>
      <c r="G40" s="83">
        <f t="shared" si="3"/>
        <v>0</v>
      </c>
      <c r="H40" s="4"/>
      <c r="I40" s="83">
        <f t="shared" si="4"/>
        <v>0</v>
      </c>
      <c r="J40" s="83">
        <f t="shared" si="2"/>
        <v>0</v>
      </c>
    </row>
    <row r="41" spans="1:10">
      <c r="A41" s="20"/>
      <c r="B41" s="26" t="s">
        <v>205</v>
      </c>
      <c r="C41" s="156" t="s">
        <v>199</v>
      </c>
      <c r="D41" s="4">
        <v>1</v>
      </c>
      <c r="E41" s="4">
        <f>D41*E40</f>
        <v>58</v>
      </c>
      <c r="F41" s="4"/>
      <c r="G41" s="83">
        <f t="shared" si="3"/>
        <v>0</v>
      </c>
      <c r="H41" s="4"/>
      <c r="I41" s="83">
        <f t="shared" si="4"/>
        <v>0</v>
      </c>
      <c r="J41" s="83">
        <f t="shared" si="2"/>
        <v>0</v>
      </c>
    </row>
    <row r="42" spans="1:10">
      <c r="A42" s="20"/>
      <c r="B42" s="16" t="s">
        <v>204</v>
      </c>
      <c r="C42" s="30" t="s">
        <v>6</v>
      </c>
      <c r="D42" s="120">
        <v>0.16</v>
      </c>
      <c r="E42" s="4">
        <f>D42*E34</f>
        <v>9.2799999999999994</v>
      </c>
      <c r="F42" s="4"/>
      <c r="G42" s="83">
        <f t="shared" si="3"/>
        <v>0</v>
      </c>
      <c r="H42" s="4"/>
      <c r="I42" s="83">
        <f t="shared" si="4"/>
        <v>0</v>
      </c>
      <c r="J42" s="83">
        <f t="shared" si="2"/>
        <v>0</v>
      </c>
    </row>
    <row r="43" spans="1:10">
      <c r="A43" s="20">
        <v>5</v>
      </c>
      <c r="B43" s="41" t="s">
        <v>207</v>
      </c>
      <c r="C43" s="39" t="s">
        <v>198</v>
      </c>
      <c r="D43" s="154"/>
      <c r="E43" s="40">
        <v>38</v>
      </c>
      <c r="F43" s="4"/>
      <c r="G43" s="83">
        <f t="shared" si="3"/>
        <v>0</v>
      </c>
      <c r="H43" s="4"/>
      <c r="I43" s="83">
        <f t="shared" si="4"/>
        <v>0</v>
      </c>
      <c r="J43" s="83">
        <f t="shared" si="2"/>
        <v>0</v>
      </c>
    </row>
    <row r="44" spans="1:10">
      <c r="A44" s="20"/>
      <c r="B44" s="155" t="s">
        <v>31</v>
      </c>
      <c r="C44" s="156" t="s">
        <v>199</v>
      </c>
      <c r="D44" s="4">
        <v>1</v>
      </c>
      <c r="E44" s="4">
        <f>D44*E43</f>
        <v>38</v>
      </c>
      <c r="F44" s="4"/>
      <c r="G44" s="83">
        <f t="shared" si="3"/>
        <v>0</v>
      </c>
      <c r="H44" s="4"/>
      <c r="I44" s="83">
        <f t="shared" si="4"/>
        <v>0</v>
      </c>
      <c r="J44" s="83">
        <f t="shared" si="2"/>
        <v>0</v>
      </c>
    </row>
    <row r="45" spans="1:10">
      <c r="A45" s="20"/>
      <c r="B45" s="157" t="s">
        <v>200</v>
      </c>
      <c r="C45" s="158" t="s">
        <v>5</v>
      </c>
      <c r="D45" s="159">
        <v>3.8E-3</v>
      </c>
      <c r="E45" s="4">
        <f>D45*E43</f>
        <v>0.1444</v>
      </c>
      <c r="F45" s="22"/>
      <c r="G45" s="83">
        <f t="shared" si="3"/>
        <v>0</v>
      </c>
      <c r="H45" s="4"/>
      <c r="I45" s="83">
        <f t="shared" si="4"/>
        <v>0</v>
      </c>
      <c r="J45" s="83">
        <f t="shared" si="2"/>
        <v>0</v>
      </c>
    </row>
    <row r="46" spans="1:10">
      <c r="A46" s="20"/>
      <c r="B46" s="157" t="s">
        <v>201</v>
      </c>
      <c r="C46" s="158" t="s">
        <v>5</v>
      </c>
      <c r="D46" s="160">
        <v>2.5000000000000001E-2</v>
      </c>
      <c r="E46" s="4">
        <f>D46*E43</f>
        <v>0.95000000000000007</v>
      </c>
      <c r="F46" s="22"/>
      <c r="G46" s="83">
        <f t="shared" si="3"/>
        <v>0</v>
      </c>
      <c r="H46" s="4"/>
      <c r="I46" s="83">
        <f t="shared" si="4"/>
        <v>0</v>
      </c>
      <c r="J46" s="83">
        <f t="shared" si="2"/>
        <v>0</v>
      </c>
    </row>
    <row r="47" spans="1:10">
      <c r="A47" s="20"/>
      <c r="B47" s="157" t="s">
        <v>202</v>
      </c>
      <c r="C47" s="158" t="s">
        <v>197</v>
      </c>
      <c r="D47" s="159">
        <v>3.3999999999999998E-3</v>
      </c>
      <c r="E47" s="4">
        <f>D47*E43</f>
        <v>0.12919999999999998</v>
      </c>
      <c r="F47" s="22"/>
      <c r="G47" s="83">
        <f t="shared" si="3"/>
        <v>0</v>
      </c>
      <c r="H47" s="4"/>
      <c r="I47" s="83">
        <f t="shared" si="4"/>
        <v>0</v>
      </c>
      <c r="J47" s="83">
        <f t="shared" si="2"/>
        <v>0</v>
      </c>
    </row>
    <row r="48" spans="1:10">
      <c r="A48" s="20"/>
      <c r="B48" s="157" t="s">
        <v>221</v>
      </c>
      <c r="C48" s="158" t="s">
        <v>7</v>
      </c>
      <c r="D48" s="160">
        <v>0.34399999999999997</v>
      </c>
      <c r="E48" s="4">
        <f>D48*E43</f>
        <v>13.071999999999999</v>
      </c>
      <c r="F48" s="4"/>
      <c r="G48" s="83">
        <f t="shared" si="3"/>
        <v>0</v>
      </c>
      <c r="H48" s="4"/>
      <c r="I48" s="83">
        <f t="shared" si="4"/>
        <v>0</v>
      </c>
      <c r="J48" s="83">
        <f t="shared" si="2"/>
        <v>0</v>
      </c>
    </row>
    <row r="49" spans="1:10">
      <c r="A49" s="20"/>
      <c r="B49" s="16" t="s">
        <v>208</v>
      </c>
      <c r="C49" s="21" t="s">
        <v>25</v>
      </c>
      <c r="D49" s="120">
        <v>1.05</v>
      </c>
      <c r="E49" s="4">
        <f>D49*E43</f>
        <v>39.9</v>
      </c>
      <c r="F49" s="4"/>
      <c r="G49" s="83">
        <f t="shared" si="3"/>
        <v>0</v>
      </c>
      <c r="H49" s="4"/>
      <c r="I49" s="83">
        <f t="shared" si="4"/>
        <v>0</v>
      </c>
      <c r="J49" s="83">
        <f t="shared" si="2"/>
        <v>0</v>
      </c>
    </row>
    <row r="50" spans="1:10">
      <c r="A50" s="20"/>
      <c r="B50" s="10" t="s">
        <v>204</v>
      </c>
      <c r="C50" s="30" t="s">
        <v>6</v>
      </c>
      <c r="D50" s="120">
        <v>0.16</v>
      </c>
      <c r="E50" s="4">
        <f>D50*E43</f>
        <v>6.08</v>
      </c>
      <c r="F50" s="4"/>
      <c r="G50" s="83">
        <f t="shared" si="3"/>
        <v>0</v>
      </c>
      <c r="H50" s="4"/>
      <c r="I50" s="83">
        <f t="shared" si="4"/>
        <v>0</v>
      </c>
      <c r="J50" s="83">
        <f t="shared" si="2"/>
        <v>0</v>
      </c>
    </row>
    <row r="51" spans="1:10" ht="27">
      <c r="A51" s="20">
        <v>6</v>
      </c>
      <c r="B51" s="35" t="s">
        <v>218</v>
      </c>
      <c r="C51" s="38" t="s">
        <v>25</v>
      </c>
      <c r="D51" s="38"/>
      <c r="E51" s="43">
        <v>38</v>
      </c>
      <c r="F51" s="17"/>
      <c r="G51" s="83">
        <f t="shared" si="3"/>
        <v>0</v>
      </c>
      <c r="H51" s="17"/>
      <c r="I51" s="83">
        <f t="shared" si="4"/>
        <v>0</v>
      </c>
      <c r="J51" s="83">
        <f t="shared" si="2"/>
        <v>0</v>
      </c>
    </row>
    <row r="52" spans="1:10">
      <c r="A52" s="20"/>
      <c r="B52" s="6" t="s">
        <v>31</v>
      </c>
      <c r="C52" s="5" t="s">
        <v>14</v>
      </c>
      <c r="D52" s="17">
        <v>1</v>
      </c>
      <c r="E52" s="17">
        <f>E51*D52</f>
        <v>38</v>
      </c>
      <c r="F52" s="9"/>
      <c r="G52" s="83">
        <f t="shared" si="3"/>
        <v>0</v>
      </c>
      <c r="H52" s="4"/>
      <c r="I52" s="83">
        <f t="shared" si="4"/>
        <v>0</v>
      </c>
      <c r="J52" s="83">
        <f t="shared" si="2"/>
        <v>0</v>
      </c>
    </row>
    <row r="53" spans="1:10">
      <c r="A53" s="20"/>
      <c r="B53" s="63" t="s">
        <v>211</v>
      </c>
      <c r="C53" s="21" t="s">
        <v>7</v>
      </c>
      <c r="D53" s="17">
        <v>7</v>
      </c>
      <c r="E53" s="17">
        <f>D53*E51</f>
        <v>266</v>
      </c>
      <c r="F53" s="17"/>
      <c r="G53" s="83">
        <f t="shared" si="3"/>
        <v>0</v>
      </c>
      <c r="H53" s="17"/>
      <c r="I53" s="83">
        <f t="shared" si="4"/>
        <v>0</v>
      </c>
      <c r="J53" s="83">
        <f t="shared" si="2"/>
        <v>0</v>
      </c>
    </row>
    <row r="54" spans="1:10">
      <c r="A54" s="20"/>
      <c r="B54" s="16" t="s">
        <v>212</v>
      </c>
      <c r="C54" s="21" t="s">
        <v>7</v>
      </c>
      <c r="D54" s="17">
        <v>0.18</v>
      </c>
      <c r="E54" s="17">
        <f>D54*E51</f>
        <v>6.84</v>
      </c>
      <c r="F54" s="17"/>
      <c r="G54" s="83">
        <f t="shared" si="3"/>
        <v>0</v>
      </c>
      <c r="H54" s="17"/>
      <c r="I54" s="83">
        <f t="shared" si="4"/>
        <v>0</v>
      </c>
      <c r="J54" s="83">
        <f t="shared" si="2"/>
        <v>0</v>
      </c>
    </row>
    <row r="55" spans="1:10">
      <c r="A55" s="20"/>
      <c r="B55" s="64" t="s">
        <v>15</v>
      </c>
      <c r="C55" s="21" t="s">
        <v>6</v>
      </c>
      <c r="D55" s="46">
        <v>6.4000000000000001E-2</v>
      </c>
      <c r="E55" s="17">
        <f>D55*E51</f>
        <v>2.4319999999999999</v>
      </c>
      <c r="F55" s="17"/>
      <c r="G55" s="83">
        <f t="shared" si="3"/>
        <v>0</v>
      </c>
      <c r="H55" s="17"/>
      <c r="I55" s="83">
        <f t="shared" si="4"/>
        <v>0</v>
      </c>
      <c r="J55" s="83">
        <f t="shared" si="2"/>
        <v>0</v>
      </c>
    </row>
    <row r="56" spans="1:10" ht="27">
      <c r="A56" s="20">
        <v>7</v>
      </c>
      <c r="B56" s="61" t="s">
        <v>219</v>
      </c>
      <c r="C56" s="38" t="s">
        <v>25</v>
      </c>
      <c r="D56" s="38"/>
      <c r="E56" s="43">
        <v>38</v>
      </c>
      <c r="F56" s="9"/>
      <c r="G56" s="83">
        <f t="shared" si="3"/>
        <v>0</v>
      </c>
      <c r="H56" s="9"/>
      <c r="I56" s="83">
        <f t="shared" si="4"/>
        <v>0</v>
      </c>
      <c r="J56" s="83">
        <f t="shared" si="2"/>
        <v>0</v>
      </c>
    </row>
    <row r="57" spans="1:10">
      <c r="A57" s="20"/>
      <c r="B57" s="6" t="s">
        <v>31</v>
      </c>
      <c r="C57" s="5" t="s">
        <v>14</v>
      </c>
      <c r="D57" s="17">
        <v>1</v>
      </c>
      <c r="E57" s="17">
        <f>E56*D57</f>
        <v>38</v>
      </c>
      <c r="F57" s="9"/>
      <c r="G57" s="83">
        <f t="shared" si="3"/>
        <v>0</v>
      </c>
      <c r="H57" s="4"/>
      <c r="I57" s="83">
        <f t="shared" si="4"/>
        <v>0</v>
      </c>
      <c r="J57" s="83">
        <f t="shared" si="2"/>
        <v>0</v>
      </c>
    </row>
    <row r="58" spans="1:10">
      <c r="A58" s="20"/>
      <c r="B58" s="31" t="s">
        <v>213</v>
      </c>
      <c r="C58" s="28" t="s">
        <v>25</v>
      </c>
      <c r="D58" s="9">
        <v>1.18</v>
      </c>
      <c r="E58" s="9">
        <f>E56*D58</f>
        <v>44.839999999999996</v>
      </c>
      <c r="F58" s="9"/>
      <c r="G58" s="83">
        <f t="shared" si="3"/>
        <v>0</v>
      </c>
      <c r="H58" s="9"/>
      <c r="I58" s="83">
        <f t="shared" si="4"/>
        <v>0</v>
      </c>
      <c r="J58" s="83">
        <f t="shared" si="2"/>
        <v>0</v>
      </c>
    </row>
    <row r="59" spans="1:10">
      <c r="A59" s="20"/>
      <c r="B59" s="166" t="s">
        <v>214</v>
      </c>
      <c r="C59" s="21" t="s">
        <v>24</v>
      </c>
      <c r="D59" s="17">
        <v>2</v>
      </c>
      <c r="E59" s="17">
        <f>D59*E56</f>
        <v>76</v>
      </c>
      <c r="F59" s="17"/>
      <c r="G59" s="83">
        <f t="shared" si="3"/>
        <v>0</v>
      </c>
      <c r="H59" s="17"/>
      <c r="I59" s="83">
        <f t="shared" si="4"/>
        <v>0</v>
      </c>
      <c r="J59" s="83">
        <f t="shared" si="2"/>
        <v>0</v>
      </c>
    </row>
    <row r="60" spans="1:10">
      <c r="A60" s="20"/>
      <c r="B60" s="16" t="s">
        <v>215</v>
      </c>
      <c r="C60" s="21" t="s">
        <v>7</v>
      </c>
      <c r="D60" s="17">
        <v>0.4</v>
      </c>
      <c r="E60" s="17">
        <f>D60*E56</f>
        <v>15.200000000000001</v>
      </c>
      <c r="F60" s="17"/>
      <c r="G60" s="83">
        <f t="shared" si="3"/>
        <v>0</v>
      </c>
      <c r="H60" s="17"/>
      <c r="I60" s="83">
        <f t="shared" si="4"/>
        <v>0</v>
      </c>
      <c r="J60" s="83">
        <f t="shared" si="2"/>
        <v>0</v>
      </c>
    </row>
    <row r="61" spans="1:10">
      <c r="A61" s="20"/>
      <c r="B61" s="16" t="s">
        <v>216</v>
      </c>
      <c r="C61" s="21" t="s">
        <v>7</v>
      </c>
      <c r="D61" s="17">
        <v>0.1</v>
      </c>
      <c r="E61" s="17">
        <f>D61*E56</f>
        <v>3.8000000000000003</v>
      </c>
      <c r="F61" s="17"/>
      <c r="G61" s="83">
        <f t="shared" si="3"/>
        <v>0</v>
      </c>
      <c r="H61" s="17"/>
      <c r="I61" s="83">
        <f t="shared" si="4"/>
        <v>0</v>
      </c>
      <c r="J61" s="83">
        <f t="shared" si="2"/>
        <v>0</v>
      </c>
    </row>
    <row r="62" spans="1:10">
      <c r="A62" s="20"/>
      <c r="B62" s="16" t="s">
        <v>217</v>
      </c>
      <c r="C62" s="21" t="s">
        <v>7</v>
      </c>
      <c r="D62" s="17">
        <v>0.35</v>
      </c>
      <c r="E62" s="17">
        <f>D62*E56</f>
        <v>13.299999999999999</v>
      </c>
      <c r="F62" s="17"/>
      <c r="G62" s="83">
        <f t="shared" si="3"/>
        <v>0</v>
      </c>
      <c r="H62" s="17"/>
      <c r="I62" s="83">
        <f t="shared" si="4"/>
        <v>0</v>
      </c>
      <c r="J62" s="83">
        <f t="shared" si="2"/>
        <v>0</v>
      </c>
    </row>
    <row r="63" spans="1:10">
      <c r="A63" s="20"/>
      <c r="B63" s="64" t="s">
        <v>15</v>
      </c>
      <c r="C63" s="21" t="s">
        <v>6</v>
      </c>
      <c r="D63" s="17">
        <v>0.18</v>
      </c>
      <c r="E63" s="17">
        <f>D63*E56</f>
        <v>6.84</v>
      </c>
      <c r="F63" s="17"/>
      <c r="G63" s="83">
        <f t="shared" si="3"/>
        <v>0</v>
      </c>
      <c r="H63" s="17"/>
      <c r="I63" s="83">
        <f t="shared" si="4"/>
        <v>0</v>
      </c>
      <c r="J63" s="83">
        <f t="shared" si="2"/>
        <v>0</v>
      </c>
    </row>
    <row r="64" spans="1:10">
      <c r="A64" s="20">
        <v>8</v>
      </c>
      <c r="B64" s="65" t="s">
        <v>223</v>
      </c>
      <c r="C64" s="29" t="s">
        <v>25</v>
      </c>
      <c r="D64" s="29"/>
      <c r="E64" s="40">
        <v>38</v>
      </c>
      <c r="F64" s="17"/>
      <c r="G64" s="83">
        <f t="shared" si="3"/>
        <v>0</v>
      </c>
      <c r="H64" s="17"/>
      <c r="I64" s="83">
        <f t="shared" si="4"/>
        <v>0</v>
      </c>
      <c r="J64" s="83">
        <f t="shared" si="2"/>
        <v>0</v>
      </c>
    </row>
    <row r="65" spans="1:10">
      <c r="A65" s="20"/>
      <c r="B65" s="6" t="s">
        <v>31</v>
      </c>
      <c r="C65" s="5" t="s">
        <v>14</v>
      </c>
      <c r="D65" s="17">
        <v>1</v>
      </c>
      <c r="E65" s="17">
        <f>E64*D65</f>
        <v>38</v>
      </c>
      <c r="F65" s="17"/>
      <c r="G65" s="83">
        <f t="shared" si="3"/>
        <v>0</v>
      </c>
      <c r="H65" s="17"/>
      <c r="I65" s="83">
        <f t="shared" si="4"/>
        <v>0</v>
      </c>
      <c r="J65" s="83">
        <f t="shared" si="2"/>
        <v>0</v>
      </c>
    </row>
    <row r="66" spans="1:10">
      <c r="A66" s="20"/>
      <c r="B66" s="33" t="s">
        <v>210</v>
      </c>
      <c r="C66" s="8" t="s">
        <v>6</v>
      </c>
      <c r="D66" s="167">
        <v>4.2999999999999997E-2</v>
      </c>
      <c r="E66" s="27">
        <f>D66*E64</f>
        <v>1.6339999999999999</v>
      </c>
      <c r="F66" s="27"/>
      <c r="G66" s="83">
        <f t="shared" si="3"/>
        <v>0</v>
      </c>
      <c r="H66" s="27"/>
      <c r="I66" s="83">
        <f t="shared" si="4"/>
        <v>0</v>
      </c>
      <c r="J66" s="83">
        <f t="shared" si="2"/>
        <v>0</v>
      </c>
    </row>
    <row r="67" spans="1:10">
      <c r="A67" s="20"/>
      <c r="B67" s="59" t="s">
        <v>222</v>
      </c>
      <c r="C67" s="28" t="s">
        <v>25</v>
      </c>
      <c r="D67" s="28">
        <v>1.05</v>
      </c>
      <c r="E67" s="4">
        <f>E64*D67</f>
        <v>39.9</v>
      </c>
      <c r="F67" s="4"/>
      <c r="G67" s="83">
        <f t="shared" si="3"/>
        <v>0</v>
      </c>
      <c r="H67" s="4"/>
      <c r="I67" s="83">
        <f t="shared" si="4"/>
        <v>0</v>
      </c>
      <c r="J67" s="83">
        <f t="shared" si="2"/>
        <v>0</v>
      </c>
    </row>
    <row r="68" spans="1:10" ht="27">
      <c r="A68" s="20"/>
      <c r="B68" s="26" t="s">
        <v>224</v>
      </c>
      <c r="C68" s="21" t="s">
        <v>25</v>
      </c>
      <c r="D68" s="45">
        <v>1</v>
      </c>
      <c r="E68" s="17">
        <f>D68*E64</f>
        <v>38</v>
      </c>
      <c r="F68" s="17"/>
      <c r="G68" s="83">
        <f t="shared" si="3"/>
        <v>0</v>
      </c>
      <c r="H68" s="17"/>
      <c r="I68" s="83">
        <f t="shared" si="4"/>
        <v>0</v>
      </c>
      <c r="J68" s="83">
        <f t="shared" si="2"/>
        <v>0</v>
      </c>
    </row>
    <row r="69" spans="1:10">
      <c r="A69" s="20"/>
      <c r="B69" s="64" t="s">
        <v>15</v>
      </c>
      <c r="C69" s="21" t="s">
        <v>6</v>
      </c>
      <c r="D69" s="46">
        <v>6.4000000000000001E-2</v>
      </c>
      <c r="E69" s="17">
        <f>D69*E64</f>
        <v>2.4319999999999999</v>
      </c>
      <c r="F69" s="17"/>
      <c r="G69" s="83">
        <f t="shared" si="3"/>
        <v>0</v>
      </c>
      <c r="H69" s="17"/>
      <c r="I69" s="83">
        <f t="shared" si="4"/>
        <v>0</v>
      </c>
      <c r="J69" s="83">
        <f t="shared" si="2"/>
        <v>0</v>
      </c>
    </row>
    <row r="70" spans="1:10" ht="27">
      <c r="A70" s="20">
        <v>9</v>
      </c>
      <c r="B70" s="168" t="s">
        <v>234</v>
      </c>
      <c r="C70" s="36" t="s">
        <v>16</v>
      </c>
      <c r="D70" s="48"/>
      <c r="E70" s="49">
        <f>1.2*2.1+0.8*2.1+2.1</f>
        <v>6.3000000000000007</v>
      </c>
      <c r="F70" s="50"/>
      <c r="G70" s="83">
        <f t="shared" si="3"/>
        <v>0</v>
      </c>
      <c r="H70" s="50"/>
      <c r="I70" s="83">
        <f t="shared" si="4"/>
        <v>0</v>
      </c>
      <c r="J70" s="83">
        <f t="shared" si="2"/>
        <v>0</v>
      </c>
    </row>
    <row r="71" spans="1:10">
      <c r="A71" s="20"/>
      <c r="B71" s="6" t="s">
        <v>31</v>
      </c>
      <c r="C71" s="5" t="s">
        <v>14</v>
      </c>
      <c r="D71" s="17">
        <v>1</v>
      </c>
      <c r="E71" s="17">
        <f>D71*E70</f>
        <v>6.3000000000000007</v>
      </c>
      <c r="F71" s="17"/>
      <c r="G71" s="83">
        <f t="shared" ref="G71:G102" si="5">F71*E71</f>
        <v>0</v>
      </c>
      <c r="H71" s="17"/>
      <c r="I71" s="83">
        <f t="shared" ref="I71:I102" si="6">H71*E71</f>
        <v>0</v>
      </c>
      <c r="J71" s="83">
        <f t="shared" si="2"/>
        <v>0</v>
      </c>
    </row>
    <row r="72" spans="1:10" ht="27">
      <c r="A72" s="20"/>
      <c r="B72" s="51" t="s">
        <v>235</v>
      </c>
      <c r="C72" s="5" t="s">
        <v>14</v>
      </c>
      <c r="D72" s="167"/>
      <c r="E72" s="27">
        <f>E70</f>
        <v>6.3000000000000007</v>
      </c>
      <c r="F72" s="27"/>
      <c r="G72" s="83">
        <f t="shared" si="5"/>
        <v>0</v>
      </c>
      <c r="H72" s="27"/>
      <c r="I72" s="83">
        <f t="shared" si="6"/>
        <v>0</v>
      </c>
      <c r="J72" s="83">
        <f t="shared" ref="J72:J134" si="7">I72+G72</f>
        <v>0</v>
      </c>
    </row>
    <row r="73" spans="1:10">
      <c r="A73" s="20"/>
      <c r="B73" s="16" t="s">
        <v>15</v>
      </c>
      <c r="C73" s="21" t="s">
        <v>6</v>
      </c>
      <c r="D73" s="21">
        <v>1.5</v>
      </c>
      <c r="E73" s="17">
        <f>E70*D73</f>
        <v>9.4500000000000011</v>
      </c>
      <c r="F73" s="17"/>
      <c r="G73" s="83">
        <f t="shared" si="5"/>
        <v>0</v>
      </c>
      <c r="H73" s="17"/>
      <c r="I73" s="83">
        <f t="shared" si="6"/>
        <v>0</v>
      </c>
      <c r="J73" s="83">
        <f t="shared" si="7"/>
        <v>0</v>
      </c>
    </row>
    <row r="74" spans="1:10" ht="39.75" customHeight="1">
      <c r="A74" s="20">
        <v>10</v>
      </c>
      <c r="B74" s="169" t="s">
        <v>225</v>
      </c>
      <c r="C74" s="36" t="s">
        <v>16</v>
      </c>
      <c r="D74" s="48"/>
      <c r="E74" s="49">
        <f>0.8*1</f>
        <v>0.8</v>
      </c>
      <c r="F74" s="50"/>
      <c r="G74" s="83">
        <f t="shared" si="5"/>
        <v>0</v>
      </c>
      <c r="H74" s="50"/>
      <c r="I74" s="83">
        <f t="shared" si="6"/>
        <v>0</v>
      </c>
      <c r="J74" s="83">
        <f t="shared" si="7"/>
        <v>0</v>
      </c>
    </row>
    <row r="75" spans="1:10">
      <c r="A75" s="20"/>
      <c r="B75" s="6" t="s">
        <v>31</v>
      </c>
      <c r="C75" s="5" t="s">
        <v>14</v>
      </c>
      <c r="D75" s="17">
        <v>1</v>
      </c>
      <c r="E75" s="17">
        <f>E74*D75</f>
        <v>0.8</v>
      </c>
      <c r="F75" s="17"/>
      <c r="G75" s="83">
        <f t="shared" si="5"/>
        <v>0</v>
      </c>
      <c r="H75" s="17"/>
      <c r="I75" s="83">
        <f t="shared" si="6"/>
        <v>0</v>
      </c>
      <c r="J75" s="83">
        <f t="shared" si="7"/>
        <v>0</v>
      </c>
    </row>
    <row r="76" spans="1:10" ht="27">
      <c r="A76" s="20"/>
      <c r="B76" s="170" t="s">
        <v>226</v>
      </c>
      <c r="C76" s="171" t="s">
        <v>25</v>
      </c>
      <c r="D76" s="123"/>
      <c r="E76" s="50">
        <f>0.8*1</f>
        <v>0.8</v>
      </c>
      <c r="F76" s="50"/>
      <c r="G76" s="83">
        <f t="shared" si="5"/>
        <v>0</v>
      </c>
      <c r="H76" s="50"/>
      <c r="I76" s="83">
        <f t="shared" si="6"/>
        <v>0</v>
      </c>
      <c r="J76" s="83">
        <f t="shared" si="7"/>
        <v>0</v>
      </c>
    </row>
    <row r="77" spans="1:10">
      <c r="A77" s="20"/>
      <c r="B77" s="55" t="s">
        <v>227</v>
      </c>
      <c r="C77" s="28" t="s">
        <v>12</v>
      </c>
      <c r="D77" s="172"/>
      <c r="E77" s="9">
        <v>2</v>
      </c>
      <c r="F77" s="9"/>
      <c r="G77" s="83">
        <f t="shared" si="5"/>
        <v>0</v>
      </c>
      <c r="H77" s="45"/>
      <c r="I77" s="83">
        <f t="shared" si="6"/>
        <v>0</v>
      </c>
      <c r="J77" s="83">
        <f t="shared" si="7"/>
        <v>0</v>
      </c>
    </row>
    <row r="78" spans="1:10">
      <c r="A78" s="20"/>
      <c r="B78" s="16" t="s">
        <v>15</v>
      </c>
      <c r="C78" s="21" t="s">
        <v>6</v>
      </c>
      <c r="D78" s="21">
        <v>0.65600000000000003</v>
      </c>
      <c r="E78" s="17">
        <f>E74*D78</f>
        <v>0.52480000000000004</v>
      </c>
      <c r="F78" s="17"/>
      <c r="G78" s="83">
        <f t="shared" si="5"/>
        <v>0</v>
      </c>
      <c r="H78" s="17"/>
      <c r="I78" s="83">
        <f t="shared" si="6"/>
        <v>0</v>
      </c>
      <c r="J78" s="83">
        <f t="shared" si="7"/>
        <v>0</v>
      </c>
    </row>
    <row r="79" spans="1:10">
      <c r="A79" s="112">
        <v>11</v>
      </c>
      <c r="B79" s="41" t="s">
        <v>185</v>
      </c>
      <c r="C79" s="29" t="s">
        <v>25</v>
      </c>
      <c r="D79" s="29"/>
      <c r="E79" s="113">
        <v>2</v>
      </c>
      <c r="F79" s="17"/>
      <c r="G79" s="83">
        <f t="shared" si="5"/>
        <v>0</v>
      </c>
      <c r="H79" s="17"/>
      <c r="I79" s="83">
        <f t="shared" si="6"/>
        <v>0</v>
      </c>
      <c r="J79" s="83">
        <f t="shared" si="7"/>
        <v>0</v>
      </c>
    </row>
    <row r="80" spans="1:10">
      <c r="A80" s="112"/>
      <c r="B80" s="6" t="s">
        <v>31</v>
      </c>
      <c r="C80" s="5" t="s">
        <v>14</v>
      </c>
      <c r="D80" s="17">
        <v>1</v>
      </c>
      <c r="E80" s="17">
        <f>E79*D80</f>
        <v>2</v>
      </c>
      <c r="F80" s="17"/>
      <c r="G80" s="83">
        <f t="shared" si="5"/>
        <v>0</v>
      </c>
      <c r="H80" s="17"/>
      <c r="I80" s="83">
        <f t="shared" si="6"/>
        <v>0</v>
      </c>
      <c r="J80" s="83">
        <f t="shared" si="7"/>
        <v>0</v>
      </c>
    </row>
    <row r="81" spans="1:10" ht="27">
      <c r="A81" s="112"/>
      <c r="B81" s="26" t="s">
        <v>97</v>
      </c>
      <c r="C81" s="21" t="s">
        <v>25</v>
      </c>
      <c r="D81" s="21">
        <v>1.03</v>
      </c>
      <c r="E81" s="17">
        <f>D81*E79</f>
        <v>2.06</v>
      </c>
      <c r="F81" s="17"/>
      <c r="G81" s="83">
        <f t="shared" si="5"/>
        <v>0</v>
      </c>
      <c r="H81" s="17"/>
      <c r="I81" s="83">
        <f t="shared" si="6"/>
        <v>0</v>
      </c>
      <c r="J81" s="83">
        <f t="shared" si="7"/>
        <v>0</v>
      </c>
    </row>
    <row r="82" spans="1:10">
      <c r="A82" s="112"/>
      <c r="B82" s="16" t="s">
        <v>43</v>
      </c>
      <c r="C82" s="21" t="s">
        <v>7</v>
      </c>
      <c r="D82" s="17">
        <v>7</v>
      </c>
      <c r="E82" s="17">
        <f>D82*E79</f>
        <v>14</v>
      </c>
      <c r="F82" s="17"/>
      <c r="G82" s="83">
        <f t="shared" si="5"/>
        <v>0</v>
      </c>
      <c r="H82" s="17"/>
      <c r="I82" s="83">
        <f t="shared" si="6"/>
        <v>0</v>
      </c>
      <c r="J82" s="83">
        <f t="shared" si="7"/>
        <v>0</v>
      </c>
    </row>
    <row r="83" spans="1:10">
      <c r="A83" s="112"/>
      <c r="B83" s="16" t="s">
        <v>38</v>
      </c>
      <c r="C83" s="21" t="s">
        <v>7</v>
      </c>
      <c r="D83" s="21">
        <v>0.1</v>
      </c>
      <c r="E83" s="17">
        <f>D83*E79</f>
        <v>0.2</v>
      </c>
      <c r="F83" s="17"/>
      <c r="G83" s="83">
        <f t="shared" si="5"/>
        <v>0</v>
      </c>
      <c r="H83" s="17"/>
      <c r="I83" s="83">
        <f t="shared" si="6"/>
        <v>0</v>
      </c>
      <c r="J83" s="83">
        <f t="shared" si="7"/>
        <v>0</v>
      </c>
    </row>
    <row r="84" spans="1:10">
      <c r="A84" s="112"/>
      <c r="B84" s="16" t="s">
        <v>44</v>
      </c>
      <c r="C84" s="21" t="s">
        <v>39</v>
      </c>
      <c r="D84" s="17">
        <v>0.1</v>
      </c>
      <c r="E84" s="17">
        <f>D84*E79</f>
        <v>0.2</v>
      </c>
      <c r="F84" s="17"/>
      <c r="G84" s="83">
        <f t="shared" si="5"/>
        <v>0</v>
      </c>
      <c r="H84" s="17"/>
      <c r="I84" s="83">
        <f t="shared" si="6"/>
        <v>0</v>
      </c>
      <c r="J84" s="83">
        <f t="shared" si="7"/>
        <v>0</v>
      </c>
    </row>
    <row r="85" spans="1:10">
      <c r="A85" s="112"/>
      <c r="B85" s="16" t="s">
        <v>15</v>
      </c>
      <c r="C85" s="21" t="s">
        <v>6</v>
      </c>
      <c r="D85" s="21">
        <v>7.0000000000000007E-2</v>
      </c>
      <c r="E85" s="17">
        <f>D85*E79</f>
        <v>0.14000000000000001</v>
      </c>
      <c r="F85" s="17"/>
      <c r="G85" s="83">
        <f t="shared" si="5"/>
        <v>0</v>
      </c>
      <c r="H85" s="17"/>
      <c r="I85" s="83">
        <f t="shared" si="6"/>
        <v>0</v>
      </c>
      <c r="J85" s="83">
        <f t="shared" si="7"/>
        <v>0</v>
      </c>
    </row>
    <row r="86" spans="1:10">
      <c r="A86" s="20">
        <v>12</v>
      </c>
      <c r="B86" s="52" t="s">
        <v>186</v>
      </c>
      <c r="C86" s="36" t="s">
        <v>39</v>
      </c>
      <c r="D86" s="48"/>
      <c r="E86" s="49">
        <v>4.5</v>
      </c>
      <c r="F86" s="50"/>
      <c r="G86" s="83">
        <f t="shared" si="5"/>
        <v>0</v>
      </c>
      <c r="H86" s="50"/>
      <c r="I86" s="83">
        <f t="shared" si="6"/>
        <v>0</v>
      </c>
      <c r="J86" s="83">
        <f t="shared" si="7"/>
        <v>0</v>
      </c>
    </row>
    <row r="87" spans="1:10">
      <c r="A87" s="20"/>
      <c r="B87" s="16" t="s">
        <v>187</v>
      </c>
      <c r="C87" s="21" t="s">
        <v>6</v>
      </c>
      <c r="D87" s="21">
        <v>2</v>
      </c>
      <c r="E87" s="17">
        <f>E86*D87</f>
        <v>9</v>
      </c>
      <c r="F87" s="17"/>
      <c r="G87" s="83">
        <f t="shared" si="5"/>
        <v>0</v>
      </c>
      <c r="H87" s="17"/>
      <c r="I87" s="83">
        <f t="shared" si="6"/>
        <v>0</v>
      </c>
      <c r="J87" s="83">
        <f t="shared" si="7"/>
        <v>0</v>
      </c>
    </row>
    <row r="88" spans="1:10" ht="27">
      <c r="A88" s="112">
        <v>13</v>
      </c>
      <c r="B88" s="41" t="s">
        <v>228</v>
      </c>
      <c r="C88" s="39" t="s">
        <v>25</v>
      </c>
      <c r="D88" s="39"/>
      <c r="E88" s="117">
        <f>25*2.7+38+55</f>
        <v>160.5</v>
      </c>
      <c r="F88" s="17"/>
      <c r="G88" s="83">
        <f t="shared" si="5"/>
        <v>0</v>
      </c>
      <c r="H88" s="17"/>
      <c r="I88" s="83">
        <f t="shared" si="6"/>
        <v>0</v>
      </c>
      <c r="J88" s="83">
        <f t="shared" si="7"/>
        <v>0</v>
      </c>
    </row>
    <row r="89" spans="1:10">
      <c r="A89" s="112"/>
      <c r="B89" s="6" t="s">
        <v>31</v>
      </c>
      <c r="C89" s="5" t="s">
        <v>14</v>
      </c>
      <c r="D89" s="17">
        <v>1</v>
      </c>
      <c r="E89" s="17">
        <f>E88*D89</f>
        <v>160.5</v>
      </c>
      <c r="F89" s="17"/>
      <c r="G89" s="83">
        <f t="shared" si="5"/>
        <v>0</v>
      </c>
      <c r="H89" s="17"/>
      <c r="I89" s="83">
        <f t="shared" si="6"/>
        <v>0</v>
      </c>
      <c r="J89" s="83">
        <f t="shared" si="7"/>
        <v>0</v>
      </c>
    </row>
    <row r="90" spans="1:10">
      <c r="A90" s="112"/>
      <c r="B90" s="53" t="s">
        <v>33</v>
      </c>
      <c r="C90" s="30" t="s">
        <v>7</v>
      </c>
      <c r="D90" s="21">
        <v>1.25</v>
      </c>
      <c r="E90" s="4">
        <f>E88*D90</f>
        <v>200.625</v>
      </c>
      <c r="F90" s="4"/>
      <c r="G90" s="83">
        <f t="shared" si="5"/>
        <v>0</v>
      </c>
      <c r="H90" s="4"/>
      <c r="I90" s="83">
        <f t="shared" si="6"/>
        <v>0</v>
      </c>
      <c r="J90" s="83">
        <f t="shared" si="7"/>
        <v>0</v>
      </c>
    </row>
    <row r="91" spans="1:10">
      <c r="A91" s="112"/>
      <c r="B91" s="53" t="s">
        <v>34</v>
      </c>
      <c r="C91" s="30" t="s">
        <v>25</v>
      </c>
      <c r="D91" s="21">
        <v>0.01</v>
      </c>
      <c r="E91" s="24">
        <f>E88*D91</f>
        <v>1.605</v>
      </c>
      <c r="F91" s="4"/>
      <c r="G91" s="83">
        <f t="shared" si="5"/>
        <v>0</v>
      </c>
      <c r="H91" s="4"/>
      <c r="I91" s="83">
        <f t="shared" si="6"/>
        <v>0</v>
      </c>
      <c r="J91" s="83">
        <f t="shared" si="7"/>
        <v>0</v>
      </c>
    </row>
    <row r="92" spans="1:10">
      <c r="A92" s="112"/>
      <c r="B92" s="44" t="s">
        <v>106</v>
      </c>
      <c r="C92" s="30" t="s">
        <v>7</v>
      </c>
      <c r="D92" s="21">
        <v>0.45</v>
      </c>
      <c r="E92" s="4">
        <f>E88*D92</f>
        <v>72.225000000000009</v>
      </c>
      <c r="F92" s="4"/>
      <c r="G92" s="83">
        <f t="shared" si="5"/>
        <v>0</v>
      </c>
      <c r="H92" s="4"/>
      <c r="I92" s="83">
        <f t="shared" si="6"/>
        <v>0</v>
      </c>
      <c r="J92" s="83">
        <f t="shared" si="7"/>
        <v>0</v>
      </c>
    </row>
    <row r="93" spans="1:10">
      <c r="A93" s="112"/>
      <c r="B93" s="44" t="s">
        <v>35</v>
      </c>
      <c r="C93" s="30" t="s">
        <v>7</v>
      </c>
      <c r="D93" s="21">
        <v>0.12</v>
      </c>
      <c r="E93" s="4">
        <f>E88*D93</f>
        <v>19.259999999999998</v>
      </c>
      <c r="F93" s="4"/>
      <c r="G93" s="83">
        <f t="shared" si="5"/>
        <v>0</v>
      </c>
      <c r="H93" s="4"/>
      <c r="I93" s="83">
        <f t="shared" si="6"/>
        <v>0</v>
      </c>
      <c r="J93" s="83">
        <f t="shared" si="7"/>
        <v>0</v>
      </c>
    </row>
    <row r="94" spans="1:10">
      <c r="A94" s="112"/>
      <c r="B94" s="54" t="s">
        <v>51</v>
      </c>
      <c r="C94" s="72" t="s">
        <v>30</v>
      </c>
      <c r="D94" s="21">
        <v>0.6</v>
      </c>
      <c r="E94" s="4">
        <f>E88*D94</f>
        <v>96.3</v>
      </c>
      <c r="F94" s="4"/>
      <c r="G94" s="83">
        <f t="shared" si="5"/>
        <v>0</v>
      </c>
      <c r="H94" s="4"/>
      <c r="I94" s="83">
        <f t="shared" si="6"/>
        <v>0</v>
      </c>
      <c r="J94" s="83">
        <f t="shared" si="7"/>
        <v>0</v>
      </c>
    </row>
    <row r="95" spans="1:10">
      <c r="A95" s="112"/>
      <c r="B95" s="55" t="s">
        <v>36</v>
      </c>
      <c r="C95" s="28" t="s">
        <v>12</v>
      </c>
      <c r="D95" s="56"/>
      <c r="E95" s="9">
        <v>20</v>
      </c>
      <c r="F95" s="9"/>
      <c r="G95" s="83">
        <f t="shared" si="5"/>
        <v>0</v>
      </c>
      <c r="H95" s="45"/>
      <c r="I95" s="83">
        <f t="shared" si="6"/>
        <v>0</v>
      </c>
      <c r="J95" s="83">
        <f t="shared" si="7"/>
        <v>0</v>
      </c>
    </row>
    <row r="96" spans="1:10">
      <c r="A96" s="112"/>
      <c r="B96" s="54" t="s">
        <v>37</v>
      </c>
      <c r="C96" s="72" t="s">
        <v>30</v>
      </c>
      <c r="D96" s="21">
        <v>0.28000000000000003</v>
      </c>
      <c r="E96" s="4">
        <f>E88*D96</f>
        <v>44.940000000000005</v>
      </c>
      <c r="F96" s="4"/>
      <c r="G96" s="83">
        <f t="shared" si="5"/>
        <v>0</v>
      </c>
      <c r="H96" s="4"/>
      <c r="I96" s="83">
        <f t="shared" si="6"/>
        <v>0</v>
      </c>
      <c r="J96" s="83">
        <f t="shared" si="7"/>
        <v>0</v>
      </c>
    </row>
    <row r="97" spans="1:10">
      <c r="A97" s="112"/>
      <c r="B97" s="54" t="s">
        <v>22</v>
      </c>
      <c r="C97" s="30" t="s">
        <v>6</v>
      </c>
      <c r="D97" s="21">
        <v>0.05</v>
      </c>
      <c r="E97" s="4">
        <f>E88*D97</f>
        <v>8.0250000000000004</v>
      </c>
      <c r="F97" s="4"/>
      <c r="G97" s="83">
        <f t="shared" si="5"/>
        <v>0</v>
      </c>
      <c r="H97" s="4"/>
      <c r="I97" s="83">
        <f t="shared" si="6"/>
        <v>0</v>
      </c>
      <c r="J97" s="83">
        <f t="shared" si="7"/>
        <v>0</v>
      </c>
    </row>
    <row r="98" spans="1:10" ht="27">
      <c r="A98" s="20">
        <v>14</v>
      </c>
      <c r="B98" s="35" t="s">
        <v>249</v>
      </c>
      <c r="C98" s="38" t="s">
        <v>24</v>
      </c>
      <c r="D98" s="38"/>
      <c r="E98" s="37">
        <v>24</v>
      </c>
      <c r="F98" s="27"/>
      <c r="G98" s="83">
        <f t="shared" si="5"/>
        <v>0</v>
      </c>
      <c r="H98" s="27"/>
      <c r="I98" s="83">
        <f t="shared" si="6"/>
        <v>0</v>
      </c>
      <c r="J98" s="83">
        <f t="shared" si="7"/>
        <v>0</v>
      </c>
    </row>
    <row r="99" spans="1:10">
      <c r="A99" s="20"/>
      <c r="B99" s="6" t="s">
        <v>31</v>
      </c>
      <c r="C99" s="5" t="s">
        <v>24</v>
      </c>
      <c r="D99" s="17">
        <v>1</v>
      </c>
      <c r="E99" s="17">
        <f>E98*D99</f>
        <v>24</v>
      </c>
      <c r="F99" s="27"/>
      <c r="G99" s="83">
        <f t="shared" si="5"/>
        <v>0</v>
      </c>
      <c r="H99" s="27"/>
      <c r="I99" s="83">
        <f t="shared" si="6"/>
        <v>0</v>
      </c>
      <c r="J99" s="83">
        <f t="shared" si="7"/>
        <v>0</v>
      </c>
    </row>
    <row r="100" spans="1:10" ht="27">
      <c r="A100" s="20"/>
      <c r="B100" s="55" t="s">
        <v>250</v>
      </c>
      <c r="C100" s="5" t="s">
        <v>91</v>
      </c>
      <c r="D100" s="72">
        <v>1.05</v>
      </c>
      <c r="E100" s="27">
        <f>D100*E98</f>
        <v>25.200000000000003</v>
      </c>
      <c r="F100" s="27"/>
      <c r="G100" s="83">
        <f t="shared" si="5"/>
        <v>0</v>
      </c>
      <c r="H100" s="27"/>
      <c r="I100" s="83">
        <f t="shared" si="6"/>
        <v>0</v>
      </c>
      <c r="J100" s="83">
        <f t="shared" si="7"/>
        <v>0</v>
      </c>
    </row>
    <row r="101" spans="1:10">
      <c r="A101" s="20"/>
      <c r="B101" s="55" t="s">
        <v>251</v>
      </c>
      <c r="C101" s="5" t="s">
        <v>12</v>
      </c>
      <c r="D101" s="72">
        <v>0.25</v>
      </c>
      <c r="E101" s="180">
        <f>D101*E99</f>
        <v>6</v>
      </c>
      <c r="F101" s="27"/>
      <c r="G101" s="83">
        <f t="shared" si="5"/>
        <v>0</v>
      </c>
      <c r="H101" s="27"/>
      <c r="I101" s="83">
        <f t="shared" si="6"/>
        <v>0</v>
      </c>
      <c r="J101" s="83">
        <f t="shared" si="7"/>
        <v>0</v>
      </c>
    </row>
    <row r="102" spans="1:10">
      <c r="A102" s="20"/>
      <c r="B102" s="55" t="s">
        <v>15</v>
      </c>
      <c r="C102" s="28" t="s">
        <v>6</v>
      </c>
      <c r="D102" s="72">
        <v>0.1</v>
      </c>
      <c r="E102" s="27">
        <f>E98*D102</f>
        <v>2.4000000000000004</v>
      </c>
      <c r="F102" s="27"/>
      <c r="G102" s="83">
        <f t="shared" si="5"/>
        <v>0</v>
      </c>
      <c r="H102" s="27"/>
      <c r="I102" s="83">
        <f t="shared" si="6"/>
        <v>0</v>
      </c>
      <c r="J102" s="83">
        <f t="shared" si="7"/>
        <v>0</v>
      </c>
    </row>
    <row r="103" spans="1:10" ht="18.75" customHeight="1">
      <c r="A103" s="97"/>
      <c r="B103" s="129" t="s">
        <v>174</v>
      </c>
      <c r="C103" s="20"/>
      <c r="D103" s="20"/>
      <c r="E103" s="20"/>
      <c r="F103" s="20"/>
      <c r="G103" s="83">
        <f t="shared" ref="G103:G134" si="8">F103*E103</f>
        <v>0</v>
      </c>
      <c r="H103" s="20"/>
      <c r="I103" s="83">
        <f t="shared" ref="I103:I134" si="9">H103*E103</f>
        <v>0</v>
      </c>
      <c r="J103" s="83">
        <f t="shared" si="7"/>
        <v>0</v>
      </c>
    </row>
    <row r="104" spans="1:10">
      <c r="A104" s="21">
        <v>1</v>
      </c>
      <c r="B104" s="70" t="s">
        <v>229</v>
      </c>
      <c r="C104" s="36" t="s">
        <v>12</v>
      </c>
      <c r="D104" s="79"/>
      <c r="E104" s="37">
        <v>1</v>
      </c>
      <c r="F104" s="19"/>
      <c r="G104" s="83">
        <f t="shared" si="8"/>
        <v>0</v>
      </c>
      <c r="H104" s="19"/>
      <c r="I104" s="83">
        <f t="shared" si="9"/>
        <v>0</v>
      </c>
      <c r="J104" s="83">
        <f t="shared" si="7"/>
        <v>0</v>
      </c>
    </row>
    <row r="105" spans="1:10" ht="27">
      <c r="A105" s="21"/>
      <c r="B105" s="31" t="s">
        <v>147</v>
      </c>
      <c r="C105" s="28" t="s">
        <v>13</v>
      </c>
      <c r="D105" s="62"/>
      <c r="E105" s="9">
        <v>1</v>
      </c>
      <c r="F105" s="9"/>
      <c r="G105" s="83">
        <f t="shared" si="8"/>
        <v>0</v>
      </c>
      <c r="H105" s="9"/>
      <c r="I105" s="83">
        <f t="shared" si="9"/>
        <v>0</v>
      </c>
      <c r="J105" s="83">
        <f t="shared" si="7"/>
        <v>0</v>
      </c>
    </row>
    <row r="106" spans="1:10">
      <c r="A106" s="21"/>
      <c r="B106" s="64" t="s">
        <v>15</v>
      </c>
      <c r="C106" s="21" t="s">
        <v>6</v>
      </c>
      <c r="D106" s="75">
        <v>0.4</v>
      </c>
      <c r="E106" s="17">
        <f>D106*E104</f>
        <v>0.4</v>
      </c>
      <c r="F106" s="17"/>
      <c r="G106" s="83">
        <f t="shared" si="8"/>
        <v>0</v>
      </c>
      <c r="H106" s="17"/>
      <c r="I106" s="83">
        <f t="shared" si="9"/>
        <v>0</v>
      </c>
      <c r="J106" s="83">
        <f t="shared" si="7"/>
        <v>0</v>
      </c>
    </row>
    <row r="107" spans="1:10">
      <c r="A107" s="21">
        <v>2</v>
      </c>
      <c r="B107" s="70" t="s">
        <v>230</v>
      </c>
      <c r="C107" s="36" t="s">
        <v>12</v>
      </c>
      <c r="D107" s="79"/>
      <c r="E107" s="37">
        <v>1</v>
      </c>
      <c r="F107" s="19"/>
      <c r="G107" s="83">
        <f t="shared" si="8"/>
        <v>0</v>
      </c>
      <c r="H107" s="19"/>
      <c r="I107" s="83">
        <f t="shared" si="9"/>
        <v>0</v>
      </c>
      <c r="J107" s="83">
        <f t="shared" si="7"/>
        <v>0</v>
      </c>
    </row>
    <row r="108" spans="1:10">
      <c r="A108" s="21"/>
      <c r="B108" s="31" t="s">
        <v>121</v>
      </c>
      <c r="C108" s="28" t="s">
        <v>13</v>
      </c>
      <c r="D108" s="62"/>
      <c r="E108" s="9">
        <v>1</v>
      </c>
      <c r="F108" s="9"/>
      <c r="G108" s="83">
        <f t="shared" si="8"/>
        <v>0</v>
      </c>
      <c r="H108" s="9"/>
      <c r="I108" s="83">
        <f t="shared" si="9"/>
        <v>0</v>
      </c>
      <c r="J108" s="83">
        <f t="shared" si="7"/>
        <v>0</v>
      </c>
    </row>
    <row r="109" spans="1:10">
      <c r="A109" s="21"/>
      <c r="B109" s="64" t="s">
        <v>15</v>
      </c>
      <c r="C109" s="21" t="s">
        <v>6</v>
      </c>
      <c r="D109" s="75">
        <v>0.94</v>
      </c>
      <c r="E109" s="17">
        <f>D109*E107</f>
        <v>0.94</v>
      </c>
      <c r="F109" s="17"/>
      <c r="G109" s="83">
        <f t="shared" si="8"/>
        <v>0</v>
      </c>
      <c r="H109" s="17"/>
      <c r="I109" s="83">
        <f t="shared" si="9"/>
        <v>0</v>
      </c>
      <c r="J109" s="83">
        <f t="shared" si="7"/>
        <v>0</v>
      </c>
    </row>
    <row r="110" spans="1:10">
      <c r="A110" s="20"/>
      <c r="B110" s="129" t="s">
        <v>173</v>
      </c>
      <c r="C110" s="20"/>
      <c r="D110" s="74"/>
      <c r="E110" s="74"/>
      <c r="F110" s="74"/>
      <c r="G110" s="83">
        <f t="shared" si="8"/>
        <v>0</v>
      </c>
      <c r="H110" s="74"/>
      <c r="I110" s="83">
        <f t="shared" si="9"/>
        <v>0</v>
      </c>
      <c r="J110" s="83">
        <f t="shared" si="7"/>
        <v>0</v>
      </c>
    </row>
    <row r="111" spans="1:10">
      <c r="A111" s="21">
        <v>1</v>
      </c>
      <c r="B111" s="86" t="s">
        <v>231</v>
      </c>
      <c r="C111" s="36" t="s">
        <v>13</v>
      </c>
      <c r="D111" s="37"/>
      <c r="E111" s="37">
        <v>1</v>
      </c>
      <c r="F111" s="89"/>
      <c r="G111" s="83">
        <f t="shared" si="8"/>
        <v>0</v>
      </c>
      <c r="H111" s="89"/>
      <c r="I111" s="83">
        <f t="shared" si="9"/>
        <v>0</v>
      </c>
      <c r="J111" s="83">
        <f t="shared" si="7"/>
        <v>0</v>
      </c>
    </row>
    <row r="112" spans="1:10">
      <c r="A112" s="21">
        <v>2</v>
      </c>
      <c r="B112" s="6" t="s">
        <v>31</v>
      </c>
      <c r="C112" s="5" t="s">
        <v>14</v>
      </c>
      <c r="D112" s="71">
        <v>1</v>
      </c>
      <c r="E112" s="71">
        <f>E111*D112</f>
        <v>1</v>
      </c>
      <c r="F112" s="71"/>
      <c r="G112" s="83">
        <f t="shared" si="8"/>
        <v>0</v>
      </c>
      <c r="H112" s="71"/>
      <c r="I112" s="83">
        <f t="shared" si="9"/>
        <v>0</v>
      </c>
      <c r="J112" s="83">
        <f t="shared" si="7"/>
        <v>0</v>
      </c>
    </row>
    <row r="113" spans="1:10">
      <c r="A113" s="21">
        <v>3</v>
      </c>
      <c r="B113" s="84" t="s">
        <v>59</v>
      </c>
      <c r="C113" s="87" t="s">
        <v>13</v>
      </c>
      <c r="D113" s="22"/>
      <c r="E113" s="22">
        <v>1</v>
      </c>
      <c r="F113" s="22"/>
      <c r="G113" s="83">
        <f t="shared" si="8"/>
        <v>0</v>
      </c>
      <c r="H113" s="22"/>
      <c r="I113" s="83">
        <f t="shared" si="9"/>
        <v>0</v>
      </c>
      <c r="J113" s="83">
        <f t="shared" si="7"/>
        <v>0</v>
      </c>
    </row>
    <row r="114" spans="1:10">
      <c r="A114" s="21">
        <v>4</v>
      </c>
      <c r="B114" s="84" t="s">
        <v>236</v>
      </c>
      <c r="C114" s="87" t="s">
        <v>12</v>
      </c>
      <c r="D114" s="22"/>
      <c r="E114" s="22">
        <v>1</v>
      </c>
      <c r="F114" s="22"/>
      <c r="G114" s="83">
        <f t="shared" si="8"/>
        <v>0</v>
      </c>
      <c r="H114" s="22"/>
      <c r="I114" s="83">
        <f t="shared" si="9"/>
        <v>0</v>
      </c>
      <c r="J114" s="83">
        <f t="shared" si="7"/>
        <v>0</v>
      </c>
    </row>
    <row r="115" spans="1:10">
      <c r="A115" s="21">
        <v>5</v>
      </c>
      <c r="B115" s="84" t="s">
        <v>169</v>
      </c>
      <c r="C115" s="87" t="s">
        <v>12</v>
      </c>
      <c r="D115" s="22"/>
      <c r="E115" s="22">
        <v>1</v>
      </c>
      <c r="F115" s="22"/>
      <c r="G115" s="83">
        <f t="shared" si="8"/>
        <v>0</v>
      </c>
      <c r="H115" s="22"/>
      <c r="I115" s="83">
        <f t="shared" si="9"/>
        <v>0</v>
      </c>
      <c r="J115" s="83">
        <f t="shared" si="7"/>
        <v>0</v>
      </c>
    </row>
    <row r="116" spans="1:10">
      <c r="A116" s="21">
        <v>6</v>
      </c>
      <c r="B116" s="84" t="s">
        <v>170</v>
      </c>
      <c r="C116" s="87" t="s">
        <v>12</v>
      </c>
      <c r="D116" s="22"/>
      <c r="E116" s="22">
        <v>3</v>
      </c>
      <c r="F116" s="22"/>
      <c r="G116" s="83">
        <f t="shared" si="8"/>
        <v>0</v>
      </c>
      <c r="H116" s="22"/>
      <c r="I116" s="83">
        <f t="shared" si="9"/>
        <v>0</v>
      </c>
      <c r="J116" s="83">
        <f t="shared" si="7"/>
        <v>0</v>
      </c>
    </row>
    <row r="117" spans="1:10">
      <c r="A117" s="20"/>
      <c r="B117" s="84" t="s">
        <v>55</v>
      </c>
      <c r="C117" s="87" t="s">
        <v>6</v>
      </c>
      <c r="D117" s="22">
        <v>2.5</v>
      </c>
      <c r="E117" s="22">
        <f>E111*D117</f>
        <v>2.5</v>
      </c>
      <c r="F117" s="22"/>
      <c r="G117" s="83">
        <f t="shared" si="8"/>
        <v>0</v>
      </c>
      <c r="H117" s="22"/>
      <c r="I117" s="83">
        <f t="shared" si="9"/>
        <v>0</v>
      </c>
      <c r="J117" s="83">
        <f t="shared" si="7"/>
        <v>0</v>
      </c>
    </row>
    <row r="118" spans="1:10">
      <c r="A118" s="47"/>
      <c r="B118" s="81" t="s">
        <v>56</v>
      </c>
      <c r="C118" s="5"/>
      <c r="D118" s="4"/>
      <c r="E118" s="4"/>
      <c r="F118" s="4"/>
      <c r="G118" s="83">
        <f t="shared" si="8"/>
        <v>0</v>
      </c>
      <c r="H118" s="4"/>
      <c r="I118" s="83">
        <f t="shared" si="9"/>
        <v>0</v>
      </c>
      <c r="J118" s="83">
        <f t="shared" si="7"/>
        <v>0</v>
      </c>
    </row>
    <row r="119" spans="1:10">
      <c r="A119" s="5">
        <v>1</v>
      </c>
      <c r="B119" s="84" t="s">
        <v>124</v>
      </c>
      <c r="C119" s="87" t="s">
        <v>12</v>
      </c>
      <c r="D119" s="22"/>
      <c r="E119" s="57">
        <v>12</v>
      </c>
      <c r="F119" s="22"/>
      <c r="G119" s="83">
        <f t="shared" si="8"/>
        <v>0</v>
      </c>
      <c r="H119" s="22"/>
      <c r="I119" s="83">
        <f t="shared" si="9"/>
        <v>0</v>
      </c>
      <c r="J119" s="83">
        <f t="shared" si="7"/>
        <v>0</v>
      </c>
    </row>
    <row r="120" spans="1:10">
      <c r="A120" s="5">
        <v>2</v>
      </c>
      <c r="B120" s="90" t="s">
        <v>125</v>
      </c>
      <c r="C120" s="5" t="s">
        <v>12</v>
      </c>
      <c r="D120" s="4"/>
      <c r="E120" s="80">
        <v>2</v>
      </c>
      <c r="F120" s="22"/>
      <c r="G120" s="83">
        <f t="shared" si="8"/>
        <v>0</v>
      </c>
      <c r="H120" s="4"/>
      <c r="I120" s="83">
        <f t="shared" si="9"/>
        <v>0</v>
      </c>
      <c r="J120" s="83">
        <f t="shared" si="7"/>
        <v>0</v>
      </c>
    </row>
    <row r="121" spans="1:10">
      <c r="A121" s="5">
        <v>3</v>
      </c>
      <c r="B121" s="90" t="s">
        <v>126</v>
      </c>
      <c r="C121" s="5" t="s">
        <v>12</v>
      </c>
      <c r="D121" s="4"/>
      <c r="E121" s="80">
        <v>4</v>
      </c>
      <c r="F121" s="22"/>
      <c r="G121" s="83">
        <f t="shared" si="8"/>
        <v>0</v>
      </c>
      <c r="H121" s="4"/>
      <c r="I121" s="83">
        <f t="shared" si="9"/>
        <v>0</v>
      </c>
      <c r="J121" s="83">
        <f t="shared" si="7"/>
        <v>0</v>
      </c>
    </row>
    <row r="122" spans="1:10">
      <c r="A122" s="5">
        <v>4</v>
      </c>
      <c r="B122" s="90" t="s">
        <v>62</v>
      </c>
      <c r="C122" s="5" t="s">
        <v>12</v>
      </c>
      <c r="D122" s="4"/>
      <c r="E122" s="80">
        <v>4</v>
      </c>
      <c r="F122" s="4"/>
      <c r="G122" s="83">
        <f t="shared" si="8"/>
        <v>0</v>
      </c>
      <c r="H122" s="4"/>
      <c r="I122" s="83">
        <f t="shared" si="9"/>
        <v>0</v>
      </c>
      <c r="J122" s="83">
        <f t="shared" si="7"/>
        <v>0</v>
      </c>
    </row>
    <row r="123" spans="1:10">
      <c r="A123" s="20"/>
      <c r="B123" s="81" t="s">
        <v>57</v>
      </c>
      <c r="C123" s="73"/>
      <c r="D123" s="85"/>
      <c r="E123" s="85"/>
      <c r="F123" s="85"/>
      <c r="G123" s="83">
        <f t="shared" si="8"/>
        <v>0</v>
      </c>
      <c r="H123" s="85"/>
      <c r="I123" s="83">
        <f t="shared" si="9"/>
        <v>0</v>
      </c>
      <c r="J123" s="83">
        <f t="shared" si="7"/>
        <v>0</v>
      </c>
    </row>
    <row r="124" spans="1:10">
      <c r="A124" s="5">
        <v>1</v>
      </c>
      <c r="B124" s="91" t="s">
        <v>63</v>
      </c>
      <c r="C124" s="87" t="s">
        <v>12</v>
      </c>
      <c r="D124" s="22"/>
      <c r="E124" s="57">
        <v>8</v>
      </c>
      <c r="F124" s="22"/>
      <c r="G124" s="83">
        <f t="shared" si="8"/>
        <v>0</v>
      </c>
      <c r="H124" s="22"/>
      <c r="I124" s="83">
        <f t="shared" si="9"/>
        <v>0</v>
      </c>
      <c r="J124" s="83">
        <f t="shared" si="7"/>
        <v>0</v>
      </c>
    </row>
    <row r="125" spans="1:10">
      <c r="A125" s="5">
        <v>2</v>
      </c>
      <c r="B125" s="91" t="s">
        <v>64</v>
      </c>
      <c r="C125" s="87" t="s">
        <v>12</v>
      </c>
      <c r="D125" s="22"/>
      <c r="E125" s="57">
        <v>1</v>
      </c>
      <c r="F125" s="22"/>
      <c r="G125" s="83">
        <f t="shared" si="8"/>
        <v>0</v>
      </c>
      <c r="H125" s="22"/>
      <c r="I125" s="83">
        <f t="shared" si="9"/>
        <v>0</v>
      </c>
      <c r="J125" s="83">
        <f t="shared" si="7"/>
        <v>0</v>
      </c>
    </row>
    <row r="126" spans="1:10">
      <c r="A126" s="20"/>
      <c r="B126" s="81" t="s">
        <v>58</v>
      </c>
      <c r="C126" s="25"/>
      <c r="D126" s="85"/>
      <c r="E126" s="85"/>
      <c r="F126" s="85"/>
      <c r="G126" s="83">
        <f t="shared" si="8"/>
        <v>0</v>
      </c>
      <c r="H126" s="85"/>
      <c r="I126" s="83">
        <f t="shared" si="9"/>
        <v>0</v>
      </c>
      <c r="J126" s="83">
        <f t="shared" si="7"/>
        <v>0</v>
      </c>
    </row>
    <row r="127" spans="1:10" ht="40.5">
      <c r="A127" s="5">
        <v>1</v>
      </c>
      <c r="B127" s="173" t="s">
        <v>237</v>
      </c>
      <c r="C127" s="28" t="s">
        <v>30</v>
      </c>
      <c r="D127" s="72"/>
      <c r="E127" s="27">
        <v>50</v>
      </c>
      <c r="F127" s="27"/>
      <c r="G127" s="83">
        <f t="shared" si="8"/>
        <v>0</v>
      </c>
      <c r="H127" s="27"/>
      <c r="I127" s="83">
        <f t="shared" si="9"/>
        <v>0</v>
      </c>
      <c r="J127" s="83">
        <f t="shared" si="7"/>
        <v>0</v>
      </c>
    </row>
    <row r="128" spans="1:10">
      <c r="A128" s="5">
        <v>2</v>
      </c>
      <c r="B128" s="90" t="s">
        <v>232</v>
      </c>
      <c r="C128" s="8" t="s">
        <v>24</v>
      </c>
      <c r="D128" s="9"/>
      <c r="E128" s="80">
        <v>50</v>
      </c>
      <c r="F128" s="4"/>
      <c r="G128" s="83">
        <f t="shared" si="8"/>
        <v>0</v>
      </c>
      <c r="H128" s="4"/>
      <c r="I128" s="83">
        <f t="shared" si="9"/>
        <v>0</v>
      </c>
      <c r="J128" s="83">
        <f t="shared" si="7"/>
        <v>0</v>
      </c>
    </row>
    <row r="129" spans="1:10">
      <c r="A129" s="5">
        <v>3</v>
      </c>
      <c r="B129" s="90" t="s">
        <v>233</v>
      </c>
      <c r="C129" s="8" t="s">
        <v>24</v>
      </c>
      <c r="D129" s="9"/>
      <c r="E129" s="80">
        <v>50</v>
      </c>
      <c r="F129" s="4"/>
      <c r="G129" s="83">
        <f t="shared" si="8"/>
        <v>0</v>
      </c>
      <c r="H129" s="4"/>
      <c r="I129" s="83">
        <f t="shared" si="9"/>
        <v>0</v>
      </c>
      <c r="J129" s="83">
        <f t="shared" si="7"/>
        <v>0</v>
      </c>
    </row>
    <row r="130" spans="1:10">
      <c r="A130" s="5"/>
      <c r="B130" s="81" t="s">
        <v>68</v>
      </c>
      <c r="C130" s="8"/>
      <c r="D130" s="4"/>
      <c r="E130" s="80"/>
      <c r="F130" s="4"/>
      <c r="G130" s="83">
        <f t="shared" si="8"/>
        <v>0</v>
      </c>
      <c r="H130" s="4"/>
      <c r="I130" s="83">
        <f t="shared" si="9"/>
        <v>0</v>
      </c>
      <c r="J130" s="83">
        <f t="shared" si="7"/>
        <v>0</v>
      </c>
    </row>
    <row r="131" spans="1:10">
      <c r="A131" s="5">
        <v>1</v>
      </c>
      <c r="B131" s="100" t="s">
        <v>171</v>
      </c>
      <c r="C131" s="8" t="s">
        <v>13</v>
      </c>
      <c r="D131" s="4"/>
      <c r="E131" s="80">
        <v>1</v>
      </c>
      <c r="F131" s="4"/>
      <c r="G131" s="83">
        <f t="shared" si="8"/>
        <v>0</v>
      </c>
      <c r="H131" s="4"/>
      <c r="I131" s="83">
        <f t="shared" si="9"/>
        <v>0</v>
      </c>
      <c r="J131" s="83">
        <f t="shared" si="7"/>
        <v>0</v>
      </c>
    </row>
    <row r="132" spans="1:10">
      <c r="A132" s="5">
        <v>2</v>
      </c>
      <c r="B132" s="100" t="s">
        <v>69</v>
      </c>
      <c r="C132" s="8" t="s">
        <v>24</v>
      </c>
      <c r="D132" s="4"/>
      <c r="E132" s="80">
        <v>12</v>
      </c>
      <c r="F132" s="4"/>
      <c r="G132" s="83">
        <f t="shared" si="8"/>
        <v>0</v>
      </c>
      <c r="H132" s="4"/>
      <c r="I132" s="83">
        <f t="shared" si="9"/>
        <v>0</v>
      </c>
      <c r="J132" s="83">
        <f t="shared" si="7"/>
        <v>0</v>
      </c>
    </row>
    <row r="133" spans="1:10">
      <c r="A133" s="5">
        <v>3</v>
      </c>
      <c r="B133" s="100" t="s">
        <v>128</v>
      </c>
      <c r="C133" s="8" t="s">
        <v>129</v>
      </c>
      <c r="D133" s="4"/>
      <c r="E133" s="80">
        <v>18</v>
      </c>
      <c r="F133" s="4"/>
      <c r="G133" s="83">
        <f t="shared" si="8"/>
        <v>0</v>
      </c>
      <c r="H133" s="4"/>
      <c r="I133" s="83">
        <f t="shared" si="9"/>
        <v>0</v>
      </c>
      <c r="J133" s="83">
        <f t="shared" si="7"/>
        <v>0</v>
      </c>
    </row>
    <row r="134" spans="1:10">
      <c r="A134" s="21">
        <v>1</v>
      </c>
      <c r="B134" s="127" t="s">
        <v>146</v>
      </c>
      <c r="C134" s="8" t="s">
        <v>144</v>
      </c>
      <c r="D134" s="4"/>
      <c r="E134" s="80">
        <v>1</v>
      </c>
      <c r="F134" s="4"/>
      <c r="G134" s="83">
        <f t="shared" si="8"/>
        <v>0</v>
      </c>
      <c r="H134" s="4"/>
      <c r="I134" s="83">
        <f t="shared" si="9"/>
        <v>0</v>
      </c>
      <c r="J134" s="83">
        <f t="shared" si="7"/>
        <v>0</v>
      </c>
    </row>
    <row r="135" spans="1:10">
      <c r="B135" s="128" t="s">
        <v>242</v>
      </c>
      <c r="C135" s="2"/>
      <c r="F135" s="103"/>
      <c r="G135" s="83">
        <f t="shared" ref="G135:G166" si="10">F135*E135</f>
        <v>0</v>
      </c>
      <c r="I135" s="83">
        <f t="shared" ref="I135:I166" si="11">H135*E135</f>
        <v>0</v>
      </c>
      <c r="J135" s="83">
        <f t="shared" ref="J135:J143" si="12">I135+G135</f>
        <v>0</v>
      </c>
    </row>
    <row r="136" spans="1:10" ht="27">
      <c r="A136" s="5">
        <v>1</v>
      </c>
      <c r="B136" s="174" t="s">
        <v>238</v>
      </c>
      <c r="C136" s="175" t="s">
        <v>39</v>
      </c>
      <c r="D136" s="8"/>
      <c r="E136" s="80">
        <v>1</v>
      </c>
      <c r="F136" s="4"/>
      <c r="G136" s="83">
        <f t="shared" si="10"/>
        <v>0</v>
      </c>
      <c r="H136" s="80"/>
      <c r="I136" s="83">
        <f t="shared" si="11"/>
        <v>0</v>
      </c>
      <c r="J136" s="83">
        <f t="shared" si="12"/>
        <v>0</v>
      </c>
    </row>
    <row r="137" spans="1:10" ht="27">
      <c r="A137" s="5">
        <v>2</v>
      </c>
      <c r="B137" s="174" t="s">
        <v>239</v>
      </c>
      <c r="C137" s="175" t="s">
        <v>39</v>
      </c>
      <c r="D137" s="124"/>
      <c r="E137" s="80">
        <v>1</v>
      </c>
      <c r="F137" s="4"/>
      <c r="G137" s="83">
        <f t="shared" si="10"/>
        <v>0</v>
      </c>
      <c r="H137" s="80"/>
      <c r="I137" s="83">
        <f t="shared" si="11"/>
        <v>0</v>
      </c>
      <c r="J137" s="83">
        <f t="shared" si="12"/>
        <v>0</v>
      </c>
    </row>
    <row r="138" spans="1:10">
      <c r="A138" s="5">
        <v>3</v>
      </c>
      <c r="B138" s="174" t="s">
        <v>240</v>
      </c>
      <c r="C138" s="124" t="s">
        <v>24</v>
      </c>
      <c r="D138" s="124"/>
      <c r="E138" s="80">
        <v>12</v>
      </c>
      <c r="F138" s="4"/>
      <c r="G138" s="83">
        <f t="shared" si="10"/>
        <v>0</v>
      </c>
      <c r="H138" s="80"/>
      <c r="I138" s="83">
        <f t="shared" si="11"/>
        <v>0</v>
      </c>
      <c r="J138" s="83">
        <f t="shared" si="12"/>
        <v>0</v>
      </c>
    </row>
    <row r="139" spans="1:10">
      <c r="A139" s="5">
        <v>4</v>
      </c>
      <c r="B139" s="174" t="s">
        <v>243</v>
      </c>
      <c r="C139" s="124" t="s">
        <v>183</v>
      </c>
      <c r="D139" s="124"/>
      <c r="E139" s="80">
        <v>1</v>
      </c>
      <c r="F139" s="4"/>
      <c r="G139" s="83">
        <f t="shared" si="10"/>
        <v>0</v>
      </c>
      <c r="H139" s="80"/>
      <c r="I139" s="83">
        <f t="shared" si="11"/>
        <v>0</v>
      </c>
      <c r="J139" s="83">
        <f t="shared" si="12"/>
        <v>0</v>
      </c>
    </row>
    <row r="140" spans="1:10">
      <c r="A140" s="5">
        <v>5</v>
      </c>
      <c r="B140" s="174" t="s">
        <v>241</v>
      </c>
      <c r="C140" s="124" t="s">
        <v>24</v>
      </c>
      <c r="D140" s="124"/>
      <c r="E140" s="80">
        <v>8</v>
      </c>
      <c r="F140" s="4"/>
      <c r="G140" s="83">
        <f t="shared" si="10"/>
        <v>0</v>
      </c>
      <c r="H140" s="80"/>
      <c r="I140" s="83">
        <f t="shared" si="11"/>
        <v>0</v>
      </c>
      <c r="J140" s="83">
        <f t="shared" si="12"/>
        <v>0</v>
      </c>
    </row>
    <row r="141" spans="1:10">
      <c r="A141" s="5">
        <v>7</v>
      </c>
      <c r="B141" s="6" t="s">
        <v>114</v>
      </c>
      <c r="C141" s="5" t="s">
        <v>138</v>
      </c>
      <c r="D141" s="5"/>
      <c r="E141" s="4">
        <v>10</v>
      </c>
      <c r="F141" s="4"/>
      <c r="G141" s="83">
        <f t="shared" si="10"/>
        <v>0</v>
      </c>
      <c r="H141" s="4"/>
      <c r="I141" s="83">
        <f t="shared" si="11"/>
        <v>0</v>
      </c>
      <c r="J141" s="83">
        <f t="shared" si="12"/>
        <v>0</v>
      </c>
    </row>
    <row r="142" spans="1:10">
      <c r="A142" s="112">
        <v>1</v>
      </c>
      <c r="B142" s="118" t="s">
        <v>244</v>
      </c>
      <c r="C142" s="94" t="s">
        <v>82</v>
      </c>
      <c r="D142" s="104"/>
      <c r="E142" s="19">
        <v>48</v>
      </c>
      <c r="F142" s="4"/>
      <c r="G142" s="83">
        <f t="shared" si="10"/>
        <v>0</v>
      </c>
      <c r="H142" s="4"/>
      <c r="I142" s="83">
        <f t="shared" si="11"/>
        <v>0</v>
      </c>
      <c r="J142" s="83">
        <f t="shared" si="12"/>
        <v>0</v>
      </c>
    </row>
    <row r="143" spans="1:10" ht="27">
      <c r="A143" s="112">
        <v>2</v>
      </c>
      <c r="B143" s="119" t="s">
        <v>184</v>
      </c>
      <c r="C143" s="94" t="s">
        <v>82</v>
      </c>
      <c r="D143" s="104"/>
      <c r="E143" s="19">
        <v>7</v>
      </c>
      <c r="F143" s="4"/>
      <c r="G143" s="83">
        <f t="shared" si="10"/>
        <v>0</v>
      </c>
      <c r="H143" s="4"/>
      <c r="I143" s="83">
        <f t="shared" si="11"/>
        <v>0</v>
      </c>
      <c r="J143" s="83">
        <f t="shared" si="12"/>
        <v>0</v>
      </c>
    </row>
    <row r="144" spans="1:10">
      <c r="B144" s="20" t="s">
        <v>4</v>
      </c>
      <c r="C144" s="18"/>
      <c r="D144" s="18"/>
      <c r="E144" s="19"/>
      <c r="F144" s="15"/>
      <c r="G144" s="15">
        <f>SUM(G7:G143)</f>
        <v>0</v>
      </c>
      <c r="H144" s="15"/>
      <c r="I144" s="15">
        <f>SUM(I7:I143)</f>
        <v>0</v>
      </c>
      <c r="J144" s="15">
        <f>I144+G144</f>
        <v>0</v>
      </c>
    </row>
    <row r="145" spans="2:10">
      <c r="B145" s="11" t="s">
        <v>4</v>
      </c>
      <c r="C145" s="13"/>
      <c r="D145" s="13"/>
      <c r="E145" s="9"/>
      <c r="F145" s="9"/>
      <c r="G145" s="9"/>
      <c r="H145" s="9"/>
      <c r="I145" s="8"/>
      <c r="J145" s="88">
        <f>SUM(J144:J144)</f>
        <v>0</v>
      </c>
    </row>
    <row r="146" spans="2:10">
      <c r="B146" s="7" t="s">
        <v>8</v>
      </c>
      <c r="C146" s="14">
        <v>0.08</v>
      </c>
      <c r="D146" s="14"/>
      <c r="E146" s="9"/>
      <c r="F146" s="9"/>
      <c r="G146" s="9"/>
      <c r="H146" s="9"/>
      <c r="I146" s="8"/>
      <c r="J146" s="88">
        <f>J145*C146</f>
        <v>0</v>
      </c>
    </row>
    <row r="147" spans="2:10">
      <c r="B147" s="11" t="s">
        <v>4</v>
      </c>
      <c r="C147" s="13"/>
      <c r="D147" s="13"/>
      <c r="E147" s="9"/>
      <c r="F147" s="9"/>
      <c r="G147" s="9"/>
      <c r="H147" s="9"/>
      <c r="I147" s="8"/>
      <c r="J147" s="88">
        <f>SUM(J145:J146)</f>
        <v>0</v>
      </c>
    </row>
    <row r="148" spans="2:10">
      <c r="B148" s="7" t="s">
        <v>9</v>
      </c>
      <c r="C148" s="14">
        <v>7.0000000000000007E-2</v>
      </c>
      <c r="D148" s="14"/>
      <c r="E148" s="9"/>
      <c r="F148" s="9"/>
      <c r="G148" s="9"/>
      <c r="H148" s="9"/>
      <c r="I148" s="8"/>
      <c r="J148" s="88">
        <f>J147*C148</f>
        <v>0</v>
      </c>
    </row>
    <row r="149" spans="2:10">
      <c r="B149" s="11" t="s">
        <v>4</v>
      </c>
      <c r="C149" s="13"/>
      <c r="D149" s="13"/>
      <c r="E149" s="9"/>
      <c r="F149" s="9"/>
      <c r="G149" s="9"/>
      <c r="H149" s="9"/>
      <c r="I149" s="8"/>
      <c r="J149" s="88">
        <f>SUM(J147:J148)</f>
        <v>0</v>
      </c>
    </row>
    <row r="150" spans="2:10">
      <c r="B150" s="7" t="s">
        <v>11</v>
      </c>
      <c r="C150" s="14">
        <v>0.02</v>
      </c>
      <c r="D150" s="14"/>
      <c r="E150" s="9"/>
      <c r="F150" s="9"/>
      <c r="G150" s="9"/>
      <c r="H150" s="9"/>
      <c r="I150" s="8"/>
      <c r="J150" s="88">
        <f>J149*C150</f>
        <v>0</v>
      </c>
    </row>
    <row r="151" spans="2:10">
      <c r="B151" s="11" t="s">
        <v>4</v>
      </c>
      <c r="C151" s="14"/>
      <c r="D151" s="14"/>
      <c r="E151" s="9"/>
      <c r="F151" s="9"/>
      <c r="G151" s="9"/>
      <c r="H151" s="9"/>
      <c r="I151" s="8"/>
      <c r="J151" s="88">
        <f>SUM(J149:J150)</f>
        <v>0</v>
      </c>
    </row>
    <row r="152" spans="2:10">
      <c r="B152" s="7" t="s">
        <v>28</v>
      </c>
      <c r="C152" s="14">
        <v>0.18</v>
      </c>
      <c r="D152" s="14"/>
      <c r="E152" s="9"/>
      <c r="F152" s="9"/>
      <c r="G152" s="9"/>
      <c r="H152" s="9"/>
      <c r="I152" s="8"/>
      <c r="J152" s="88">
        <f>J151*C152</f>
        <v>0</v>
      </c>
    </row>
    <row r="153" spans="2:10">
      <c r="B153" s="34" t="s">
        <v>10</v>
      </c>
      <c r="C153" s="98"/>
      <c r="D153" s="98"/>
      <c r="E153" s="99"/>
      <c r="F153" s="99"/>
      <c r="G153" s="99"/>
      <c r="H153" s="99"/>
      <c r="I153" s="98"/>
      <c r="J153" s="92">
        <f>SUM(J151:J152)</f>
        <v>0</v>
      </c>
    </row>
  </sheetData>
  <mergeCells count="11">
    <mergeCell ref="B1:J1"/>
    <mergeCell ref="F2:G2"/>
    <mergeCell ref="H2:I2"/>
    <mergeCell ref="A3:A4"/>
    <mergeCell ref="B3:B4"/>
    <mergeCell ref="H3:I3"/>
    <mergeCell ref="J3:J4"/>
    <mergeCell ref="F3:G3"/>
    <mergeCell ref="C3:C4"/>
    <mergeCell ref="D3:D4"/>
    <mergeCell ref="E3:E4"/>
  </mergeCells>
  <conditionalFormatting sqref="B18:C18">
    <cfRule type="cellIs" dxfId="3" priority="4" stopIfTrue="1" operator="equal">
      <formula>8223.307275</formula>
    </cfRule>
  </conditionalFormatting>
  <conditionalFormatting sqref="B35:C35">
    <cfRule type="cellIs" dxfId="2" priority="3" stopIfTrue="1" operator="equal">
      <formula>8223.307275</formula>
    </cfRule>
  </conditionalFormatting>
  <conditionalFormatting sqref="B44:C44">
    <cfRule type="cellIs" dxfId="1" priority="1" stopIfTrue="1" operator="equal">
      <formula>8223.307275</formula>
    </cfRule>
  </conditionalFormatting>
  <conditionalFormatting sqref="C41">
    <cfRule type="cellIs" dxfId="0" priority="2" stopIfTrue="1" operator="equal">
      <formula>8223.307275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ნაკრები</vt:lpstr>
      <vt:lpstr>პედიატრია, IV სართული</vt:lpstr>
      <vt:lpstr>კატლაბი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2025-01-23T14:59:28Z</dcterms:modified>
</cp:coreProperties>
</file>