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1"/>
  </bookViews>
  <sheets>
    <sheet name="ლოტი #1" sheetId="1" r:id="rId1"/>
    <sheet name="ლოტი #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4" i="2"/>
  <c r="J12" i="2" l="1"/>
</calcChain>
</file>

<file path=xl/sharedStrings.xml><?xml version="1.0" encoding="utf-8"?>
<sst xmlns="http://schemas.openxmlformats.org/spreadsheetml/2006/main" count="53" uniqueCount="48">
  <si>
    <t>რაოდენობა</t>
  </si>
  <si>
    <t>ტუმბო</t>
  </si>
  <si>
    <t xml:space="preserve">დასახელება </t>
  </si>
  <si>
    <t>მაგიდა</t>
  </si>
  <si>
    <t>ერთეულის ფასი
დღგ-ს ჩათვლით</t>
  </si>
  <si>
    <t>ჯამი 
დღგ-ს ჩათვლით</t>
  </si>
  <si>
    <t>ვალუტა</t>
  </si>
  <si>
    <t>მოწოდების ვადა</t>
  </si>
  <si>
    <t>გარანტია</t>
  </si>
  <si>
    <t>#</t>
  </si>
  <si>
    <t>მაგიდის ტიხარი</t>
  </si>
  <si>
    <t>სულ ჯამური ღირებულება დღგ-ს ჩათვლით:</t>
  </si>
  <si>
    <t>გორგოლაჭებით</t>
  </si>
  <si>
    <t>მასალა: ღია ხის ფერი მერქანბურბუშელოვანი ფილა</t>
  </si>
  <si>
    <t>ზომა 120/80 სმ</t>
  </si>
  <si>
    <t>მასალა: მერქანბურბუშელოვანი ფილა, გადაკრული წითელი ფერის ქსოვილი, ალუმინის კანტით</t>
  </si>
  <si>
    <t>შეხვედრების მაგიდა</t>
  </si>
  <si>
    <t>N</t>
  </si>
  <si>
    <t>ფოტო</t>
  </si>
  <si>
    <t>სპეციფიკაცია</t>
  </si>
  <si>
    <t>მწ./ქვეყანა</t>
  </si>
  <si>
    <t xml:space="preserve">  რაოდენობა
(ცალი) </t>
  </si>
  <si>
    <t>ერთეულის ფასი 
(დღგ-ს ჩათვლით)</t>
  </si>
  <si>
    <t>ჯამური ფასი (დღგ-ს ჩათვლით)</t>
  </si>
  <si>
    <t>სავარძელი თავის მისადებით</t>
  </si>
  <si>
    <t>სავარძელი თანამშრომლის</t>
  </si>
  <si>
    <t>რბილი სავარძელი</t>
  </si>
  <si>
    <t>ჯამური ღირებულება (დ.ღ.გ.-ს ჩათვლით):</t>
  </si>
  <si>
    <t>ნაჭრის, ნაცრისფერი, რკინის ფეხებით</t>
  </si>
  <si>
    <t>რკინის კარადა (მაღალი)</t>
  </si>
  <si>
    <t>რკინის კარადა (დაბალი)</t>
  </si>
  <si>
    <t>სიმაღლე -178; სიგანე- 80; სიღრმე- 38 
ღია ნაცრისფერი</t>
  </si>
  <si>
    <t>სიმაღლე -100; სიგანე- 80; სიღრმე- 38 
ღია ნაცრისფერი</t>
  </si>
  <si>
    <r>
      <t>120/</t>
    </r>
    <r>
      <rPr>
        <sz val="10"/>
        <rFont val="Calibri"/>
        <family val="2"/>
        <scheme val="minor"/>
      </rPr>
      <t>36</t>
    </r>
    <r>
      <rPr>
        <sz val="10"/>
        <color theme="1"/>
        <rFont val="Calibri"/>
        <family val="2"/>
        <scheme val="minor"/>
      </rPr>
      <t xml:space="preserve"> სმ</t>
    </r>
  </si>
  <si>
    <t>მეტალის ფეხები შავი ფერის</t>
  </si>
  <si>
    <t>დანართი #1 (ფასების ცხრილი) ლოტი #1</t>
  </si>
  <si>
    <t xml:space="preserve">დანართი N1 (ფასების ცხრილი) ლოტი #2 </t>
  </si>
  <si>
    <t>დასახელება</t>
  </si>
  <si>
    <t>ფოტო/სპეციფიკაცია/ვიზუალი</t>
  </si>
  <si>
    <t>მწ/ქვეყანა</t>
  </si>
  <si>
    <t>სამ ადგილიანი სავარძელი</t>
  </si>
  <si>
    <r>
      <t xml:space="preserve">შავი, გორგოლაჭებით, ბადისებრი საზურგით, </t>
    </r>
    <r>
      <rPr>
        <b/>
        <sz val="10"/>
        <color theme="1"/>
        <rFont val="Sylfaen"/>
        <family val="1"/>
      </rPr>
      <t>მაღალზურგიანი თავის მისადებით</t>
    </r>
  </si>
  <si>
    <t>სტუმრის სკამი</t>
  </si>
  <si>
    <t>მეტალის (შავი ფერი)</t>
  </si>
  <si>
    <t>მეტალის (ნაცრისფერი)</t>
  </si>
  <si>
    <t>მაგიდა რკინის ფეხით 74 X100</t>
  </si>
  <si>
    <r>
      <t xml:space="preserve">შავი, </t>
    </r>
    <r>
      <rPr>
        <b/>
        <sz val="10"/>
        <color theme="1"/>
        <rFont val="Sylfaen"/>
        <family val="1"/>
      </rPr>
      <t>დაბალზურგიანი</t>
    </r>
    <r>
      <rPr>
        <sz val="10"/>
        <color theme="1"/>
        <rFont val="Sylfaen"/>
        <family val="1"/>
      </rPr>
      <t>,ბადისებრი საზურგით, რკინის ფეხებით</t>
    </r>
  </si>
  <si>
    <r>
      <t xml:space="preserve">შავი ,ბადისებრი საზურგით, გორგოლაჭებით, </t>
    </r>
    <r>
      <rPr>
        <b/>
        <sz val="10"/>
        <color theme="1"/>
        <rFont val="Sylfaen"/>
        <family val="1"/>
      </rPr>
      <t>მაღალზურგიანი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</si>
</sst>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L_a_r_i_-;\-* #,##0.00\ _L_a_r_i_-;_-* &quot;-&quot;??\ _L_a_r_i_-;_-@_-"/>
    <numFmt numFmtId="165" formatCode="_-[$€-2]\ * #,##0.00_-;\-[$€-2]\ * #,##0.00_-;_-[$€-2]\ * &quot;-&quot;??_-;_-@_-"/>
    <numFmt numFmtId="166" formatCode="_([$€-2]\ * #,##0.00_);_([$€-2]\ * \(#,##0.00\);_([$€-2]\ * &quot;-&quot;??_);_(@_)"/>
    <numFmt numFmtId="167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rgb="FF000000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Sylfaen"/>
      <family val="1"/>
    </font>
    <font>
      <b/>
      <sz val="10"/>
      <color rgb="FF000000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 wrapText="1"/>
    </xf>
    <xf numFmtId="0" fontId="0" fillId="0" borderId="10" xfId="0" applyBorder="1"/>
    <xf numFmtId="0" fontId="0" fillId="0" borderId="0" xfId="0" applyFill="1"/>
    <xf numFmtId="0" fontId="1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0" borderId="10" xfId="3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0" fontId="13" fillId="0" borderId="10" xfId="0" applyNumberFormat="1" applyFont="1" applyBorder="1" applyAlignment="1">
      <alignment horizontal="center" vertical="center"/>
    </xf>
    <xf numFmtId="167" fontId="14" fillId="0" borderId="10" xfId="0" applyNumberFormat="1" applyFont="1" applyBorder="1"/>
    <xf numFmtId="0" fontId="15" fillId="2" borderId="1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9" xfId="0" applyFont="1" applyBorder="1" applyAlignment="1">
      <alignment textRotation="45" wrapText="1"/>
    </xf>
    <xf numFmtId="0" fontId="4" fillId="0" borderId="9" xfId="0" applyFont="1" applyBorder="1" applyAlignment="1">
      <alignment wrapText="1"/>
    </xf>
    <xf numFmtId="0" fontId="1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10" fillId="0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4" fillId="0" borderId="9" xfId="0" applyFont="1" applyFill="1" applyBorder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13" xfId="0" applyFon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65" fontId="16" fillId="0" borderId="8" xfId="0" applyNumberFormat="1" applyFont="1" applyBorder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center" vertical="center"/>
    </xf>
  </cellXfs>
  <cellStyles count="4">
    <cellStyle name="Comma" xfId="3" builtinId="3"/>
    <cellStyle name="Comma 12 3" xfId="1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3" Type="http://schemas.openxmlformats.org/officeDocument/2006/relationships/image" Target="../media/image7.emf"/><Relationship Id="rId7" Type="http://schemas.openxmlformats.org/officeDocument/2006/relationships/image" Target="../media/image11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6" Type="http://schemas.openxmlformats.org/officeDocument/2006/relationships/image" Target="../media/image10.emf"/><Relationship Id="rId5" Type="http://schemas.openxmlformats.org/officeDocument/2006/relationships/image" Target="../media/image9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105726</xdr:colOff>
      <xdr:row>2</xdr:row>
      <xdr:rowOff>36589</xdr:rowOff>
    </xdr:from>
    <xdr:to>
      <xdr:col>3</xdr:col>
      <xdr:colOff>596348</xdr:colOff>
      <xdr:row>7</xdr:row>
      <xdr:rowOff>89061</xdr:rowOff>
    </xdr:to>
    <xdr:pic>
      <xdr:nvPicPr>
        <xdr:cNvPr id="2" name="Picture 3" descr="image0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5683" y="856567"/>
          <a:ext cx="1103535" cy="1004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82801</xdr:colOff>
      <xdr:row>8</xdr:row>
      <xdr:rowOff>54567</xdr:rowOff>
    </xdr:from>
    <xdr:to>
      <xdr:col>4</xdr:col>
      <xdr:colOff>74543</xdr:colOff>
      <xdr:row>12</xdr:row>
      <xdr:rowOff>136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758" y="2158350"/>
          <a:ext cx="1217568" cy="848373"/>
        </a:xfrm>
        <a:prstGeom prst="rect">
          <a:avLst/>
        </a:prstGeom>
      </xdr:spPr>
    </xdr:pic>
    <xdr:clientData/>
  </xdr:twoCellAnchor>
  <xdr:twoCellAnchor editAs="oneCell">
    <xdr:from>
      <xdr:col>2</xdr:col>
      <xdr:colOff>211451</xdr:colOff>
      <xdr:row>12</xdr:row>
      <xdr:rowOff>82826</xdr:rowOff>
    </xdr:from>
    <xdr:to>
      <xdr:col>4</xdr:col>
      <xdr:colOff>64006</xdr:colOff>
      <xdr:row>16</xdr:row>
      <xdr:rowOff>37748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81C324D-CB24-486C-8CBA-3EE212F1C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51408" y="3089413"/>
          <a:ext cx="1078381" cy="716922"/>
        </a:xfrm>
        <a:prstGeom prst="rect">
          <a:avLst/>
        </a:prstGeom>
      </xdr:spPr>
    </xdr:pic>
    <xdr:clientData/>
  </xdr:twoCellAnchor>
  <xdr:twoCellAnchor editAs="oneCell">
    <xdr:from>
      <xdr:col>2</xdr:col>
      <xdr:colOff>16566</xdr:colOff>
      <xdr:row>17</xdr:row>
      <xdr:rowOff>24847</xdr:rowOff>
    </xdr:from>
    <xdr:to>
      <xdr:col>4</xdr:col>
      <xdr:colOff>173935</xdr:colOff>
      <xdr:row>17</xdr:row>
      <xdr:rowOff>823006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23" y="4464325"/>
          <a:ext cx="1383195" cy="798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257174</xdr:colOff>
      <xdr:row>3</xdr:row>
      <xdr:rowOff>28575</xdr:rowOff>
    </xdr:from>
    <xdr:to>
      <xdr:col>2</xdr:col>
      <xdr:colOff>1200149</xdr:colOff>
      <xdr:row>3</xdr:row>
      <xdr:rowOff>681590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4" y="942975"/>
          <a:ext cx="942975" cy="65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</xdr:colOff>
      <xdr:row>4</xdr:row>
      <xdr:rowOff>38100</xdr:rowOff>
    </xdr:from>
    <xdr:to>
      <xdr:col>2</xdr:col>
      <xdr:colOff>1230630</xdr:colOff>
      <xdr:row>4</xdr:row>
      <xdr:rowOff>685800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1647825"/>
          <a:ext cx="98298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5</xdr:row>
      <xdr:rowOff>57151</xdr:rowOff>
    </xdr:from>
    <xdr:to>
      <xdr:col>2</xdr:col>
      <xdr:colOff>1143000</xdr:colOff>
      <xdr:row>5</xdr:row>
      <xdr:rowOff>600075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62201"/>
          <a:ext cx="819150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6</xdr:row>
      <xdr:rowOff>28575</xdr:rowOff>
    </xdr:from>
    <xdr:to>
      <xdr:col>2</xdr:col>
      <xdr:colOff>1085850</xdr:colOff>
      <xdr:row>6</xdr:row>
      <xdr:rowOff>666750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3028950"/>
          <a:ext cx="8191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228599</xdr:colOff>
      <xdr:row>9</xdr:row>
      <xdr:rowOff>38101</xdr:rowOff>
    </xdr:from>
    <xdr:to>
      <xdr:col>2</xdr:col>
      <xdr:colOff>1195196</xdr:colOff>
      <xdr:row>10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49" y="3733801"/>
          <a:ext cx="966597" cy="657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352425</xdr:colOff>
      <xdr:row>10</xdr:row>
      <xdr:rowOff>19048</xdr:rowOff>
    </xdr:from>
    <xdr:to>
      <xdr:col>2</xdr:col>
      <xdr:colOff>1171575</xdr:colOff>
      <xdr:row>10</xdr:row>
      <xdr:rowOff>666749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4410073"/>
          <a:ext cx="819150" cy="647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7</xdr:row>
      <xdr:rowOff>85725</xdr:rowOff>
    </xdr:from>
    <xdr:to>
      <xdr:col>2</xdr:col>
      <xdr:colOff>1190625</xdr:colOff>
      <xdr:row>7</xdr:row>
      <xdr:rowOff>628650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3781425"/>
          <a:ext cx="10001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8</xdr:row>
      <xdr:rowOff>85725</xdr:rowOff>
    </xdr:from>
    <xdr:to>
      <xdr:col>2</xdr:col>
      <xdr:colOff>1438275</xdr:colOff>
      <xdr:row>8</xdr:row>
      <xdr:rowOff>609600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4476750"/>
          <a:ext cx="13620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zoomScale="115" zoomScaleNormal="115" workbookViewId="0">
      <pane ySplit="2" topLeftCell="A3" activePane="bottomLeft" state="frozen"/>
      <selection pane="bottomLeft" activeCell="G18" sqref="G18"/>
    </sheetView>
  </sheetViews>
  <sheetFormatPr defaultRowHeight="15" x14ac:dyDescent="0.25"/>
  <cols>
    <col min="1" max="1" width="4.42578125" customWidth="1"/>
    <col min="2" max="2" width="19" customWidth="1"/>
    <col min="4" max="4" width="9.140625" customWidth="1"/>
    <col min="5" max="5" width="4.42578125" customWidth="1"/>
    <col min="6" max="6" width="42" customWidth="1"/>
    <col min="7" max="10" width="11.7109375" customWidth="1"/>
    <col min="12" max="12" width="7.85546875" customWidth="1"/>
    <col min="13" max="13" width="16.140625" customWidth="1"/>
    <col min="14" max="14" width="13.140625" customWidth="1"/>
    <col min="16" max="16" width="30.42578125" bestFit="1" customWidth="1"/>
  </cols>
  <sheetData>
    <row r="1" spans="1:17" ht="20.25" customHeight="1" x14ac:dyDescent="0.25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7" s="1" customFormat="1" ht="35.25" customHeight="1" x14ac:dyDescent="0.25">
      <c r="A2" s="17" t="s">
        <v>9</v>
      </c>
      <c r="B2" s="17" t="s">
        <v>2</v>
      </c>
      <c r="C2" s="52" t="s">
        <v>38</v>
      </c>
      <c r="D2" s="52"/>
      <c r="E2" s="52"/>
      <c r="F2" s="53"/>
      <c r="G2" s="18" t="s">
        <v>39</v>
      </c>
      <c r="H2" s="17" t="s">
        <v>8</v>
      </c>
      <c r="I2" s="30" t="s">
        <v>7</v>
      </c>
      <c r="J2" s="30" t="s">
        <v>0</v>
      </c>
      <c r="K2" s="54" t="s">
        <v>4</v>
      </c>
      <c r="L2" s="52"/>
      <c r="M2" s="17" t="s">
        <v>5</v>
      </c>
      <c r="N2" s="17" t="s">
        <v>6</v>
      </c>
    </row>
    <row r="3" spans="1:17" x14ac:dyDescent="0.25">
      <c r="A3" s="37">
        <v>1</v>
      </c>
      <c r="B3" s="37" t="s">
        <v>3</v>
      </c>
      <c r="C3" s="19"/>
      <c r="D3" s="19"/>
      <c r="E3" s="19"/>
      <c r="F3" s="20"/>
      <c r="G3" s="35"/>
      <c r="H3" s="35"/>
      <c r="I3" s="35"/>
      <c r="J3" s="46">
        <v>440</v>
      </c>
      <c r="K3" s="48"/>
      <c r="L3" s="49"/>
      <c r="M3" s="41"/>
      <c r="N3" s="35"/>
      <c r="P3" s="3"/>
      <c r="Q3" s="3"/>
    </row>
    <row r="4" spans="1:17" x14ac:dyDescent="0.25">
      <c r="A4" s="38"/>
      <c r="B4" s="38"/>
      <c r="C4" s="21"/>
      <c r="D4" s="21"/>
      <c r="E4" s="21"/>
      <c r="F4" s="22" t="s">
        <v>14</v>
      </c>
      <c r="G4" s="36"/>
      <c r="H4" s="36"/>
      <c r="I4" s="36"/>
      <c r="J4" s="47"/>
      <c r="K4" s="50"/>
      <c r="L4" s="51"/>
      <c r="M4" s="42"/>
      <c r="N4" s="36"/>
      <c r="P4" s="4"/>
      <c r="Q4" s="4"/>
    </row>
    <row r="5" spans="1:17" x14ac:dyDescent="0.25">
      <c r="A5" s="38"/>
      <c r="B5" s="38"/>
      <c r="C5" s="21"/>
      <c r="D5" s="21"/>
      <c r="E5" s="21"/>
      <c r="F5" s="32" t="s">
        <v>34</v>
      </c>
      <c r="G5" s="36"/>
      <c r="H5" s="36"/>
      <c r="I5" s="36"/>
      <c r="J5" s="47"/>
      <c r="K5" s="50"/>
      <c r="L5" s="51"/>
      <c r="M5" s="42"/>
      <c r="N5" s="36"/>
      <c r="P5" s="3"/>
      <c r="Q5" s="3"/>
    </row>
    <row r="6" spans="1:17" ht="26.25" x14ac:dyDescent="0.25">
      <c r="A6" s="38"/>
      <c r="B6" s="38"/>
      <c r="C6" s="21"/>
      <c r="D6" s="21"/>
      <c r="E6" s="21"/>
      <c r="F6" s="24" t="s">
        <v>13</v>
      </c>
      <c r="G6" s="36"/>
      <c r="H6" s="36"/>
      <c r="I6" s="36"/>
      <c r="J6" s="47"/>
      <c r="K6" s="50"/>
      <c r="L6" s="51"/>
      <c r="M6" s="42"/>
      <c r="N6" s="36"/>
      <c r="P6" s="3"/>
      <c r="Q6" s="3"/>
    </row>
    <row r="7" spans="1:17" x14ac:dyDescent="0.25">
      <c r="A7" s="38"/>
      <c r="B7" s="38"/>
      <c r="C7" s="21"/>
      <c r="D7" s="21"/>
      <c r="E7" s="21"/>
      <c r="F7" s="22"/>
      <c r="G7" s="36"/>
      <c r="H7" s="36"/>
      <c r="I7" s="36"/>
      <c r="J7" s="47"/>
      <c r="K7" s="50"/>
      <c r="L7" s="51"/>
      <c r="M7" s="42"/>
      <c r="N7" s="36"/>
      <c r="P7" s="3"/>
      <c r="Q7" s="3"/>
    </row>
    <row r="8" spans="1:17" x14ac:dyDescent="0.25">
      <c r="A8" s="38"/>
      <c r="B8" s="38"/>
      <c r="C8" s="21"/>
      <c r="D8" s="21"/>
      <c r="E8" s="21"/>
      <c r="F8" s="23"/>
      <c r="G8" s="40"/>
      <c r="H8" s="40"/>
      <c r="I8" s="40"/>
      <c r="J8" s="47"/>
      <c r="K8" s="50"/>
      <c r="L8" s="51"/>
      <c r="M8" s="42"/>
      <c r="N8" s="36"/>
      <c r="P8" s="3"/>
      <c r="Q8" s="3"/>
    </row>
    <row r="9" spans="1:17" x14ac:dyDescent="0.25">
      <c r="A9" s="37">
        <v>2</v>
      </c>
      <c r="B9" s="37" t="s">
        <v>1</v>
      </c>
      <c r="C9" s="19"/>
      <c r="D9" s="19"/>
      <c r="E9" s="19"/>
      <c r="F9" s="20"/>
      <c r="G9" s="35"/>
      <c r="H9" s="35"/>
      <c r="I9" s="35"/>
      <c r="J9" s="46">
        <v>520</v>
      </c>
      <c r="K9" s="48"/>
      <c r="L9" s="49"/>
      <c r="M9" s="34"/>
      <c r="N9" s="35"/>
      <c r="P9" s="3"/>
      <c r="Q9" s="3"/>
    </row>
    <row r="10" spans="1:17" x14ac:dyDescent="0.25">
      <c r="A10" s="38"/>
      <c r="B10" s="38"/>
      <c r="C10" s="21"/>
      <c r="D10" s="21"/>
      <c r="E10" s="21"/>
      <c r="F10" s="22"/>
      <c r="G10" s="36"/>
      <c r="H10" s="36"/>
      <c r="I10" s="36"/>
      <c r="J10" s="47"/>
      <c r="K10" s="50"/>
      <c r="L10" s="51"/>
      <c r="M10" s="34"/>
      <c r="N10" s="36"/>
      <c r="P10" s="3"/>
      <c r="Q10" s="3"/>
    </row>
    <row r="11" spans="1:17" x14ac:dyDescent="0.25">
      <c r="A11" s="38"/>
      <c r="B11" s="38"/>
      <c r="C11" s="21"/>
      <c r="D11" s="21"/>
      <c r="E11" s="21"/>
      <c r="F11" s="22" t="s">
        <v>12</v>
      </c>
      <c r="G11" s="36"/>
      <c r="H11" s="36"/>
      <c r="I11" s="36"/>
      <c r="J11" s="47"/>
      <c r="K11" s="50"/>
      <c r="L11" s="51"/>
      <c r="M11" s="34"/>
      <c r="N11" s="36"/>
      <c r="P11" s="3"/>
      <c r="Q11" s="3"/>
    </row>
    <row r="12" spans="1:17" ht="26.25" x14ac:dyDescent="0.25">
      <c r="A12" s="38"/>
      <c r="B12" s="38"/>
      <c r="C12" s="21"/>
      <c r="D12" s="21"/>
      <c r="E12" s="21"/>
      <c r="F12" s="24" t="s">
        <v>13</v>
      </c>
      <c r="G12" s="40"/>
      <c r="H12" s="40"/>
      <c r="I12" s="40"/>
      <c r="J12" s="47"/>
      <c r="K12" s="50"/>
      <c r="L12" s="51"/>
      <c r="M12" s="34"/>
      <c r="N12" s="36"/>
    </row>
    <row r="13" spans="1:17" x14ac:dyDescent="0.25">
      <c r="A13" s="37">
        <v>3</v>
      </c>
      <c r="B13" s="37" t="s">
        <v>10</v>
      </c>
      <c r="C13" s="19"/>
      <c r="D13" s="19"/>
      <c r="E13" s="19"/>
      <c r="F13" s="19"/>
      <c r="G13" s="34"/>
      <c r="H13" s="35"/>
      <c r="I13" s="35"/>
      <c r="J13" s="46">
        <v>60</v>
      </c>
      <c r="K13" s="48"/>
      <c r="L13" s="49"/>
      <c r="M13" s="34"/>
      <c r="N13" s="35"/>
    </row>
    <row r="14" spans="1:17" ht="15" customHeight="1" x14ac:dyDescent="0.25">
      <c r="A14" s="38"/>
      <c r="B14" s="38"/>
      <c r="C14" s="21"/>
      <c r="D14" s="21"/>
      <c r="E14" s="21"/>
      <c r="F14" s="39" t="s">
        <v>15</v>
      </c>
      <c r="G14" s="34"/>
      <c r="H14" s="36"/>
      <c r="I14" s="36"/>
      <c r="J14" s="47"/>
      <c r="K14" s="50"/>
      <c r="L14" s="51"/>
      <c r="M14" s="34"/>
      <c r="N14" s="36"/>
    </row>
    <row r="15" spans="1:17" x14ac:dyDescent="0.25">
      <c r="A15" s="38"/>
      <c r="B15" s="38"/>
      <c r="C15" s="21"/>
      <c r="D15" s="21"/>
      <c r="E15" s="21"/>
      <c r="F15" s="39"/>
      <c r="G15" s="34"/>
      <c r="H15" s="36"/>
      <c r="I15" s="36"/>
      <c r="J15" s="47"/>
      <c r="K15" s="50"/>
      <c r="L15" s="51"/>
      <c r="M15" s="34"/>
      <c r="N15" s="36"/>
    </row>
    <row r="16" spans="1:17" x14ac:dyDescent="0.25">
      <c r="A16" s="38"/>
      <c r="B16" s="38"/>
      <c r="C16" s="21"/>
      <c r="D16" s="21"/>
      <c r="E16" s="21"/>
      <c r="F16" s="39"/>
      <c r="G16" s="34"/>
      <c r="H16" s="36"/>
      <c r="I16" s="36"/>
      <c r="J16" s="47"/>
      <c r="K16" s="50"/>
      <c r="L16" s="51"/>
      <c r="M16" s="34"/>
      <c r="N16" s="36"/>
    </row>
    <row r="17" spans="1:14" x14ac:dyDescent="0.25">
      <c r="A17" s="38"/>
      <c r="B17" s="38"/>
      <c r="C17" s="21"/>
      <c r="D17" s="21"/>
      <c r="E17" s="21"/>
      <c r="F17" s="21" t="s">
        <v>33</v>
      </c>
      <c r="G17" s="34"/>
      <c r="H17" s="40"/>
      <c r="I17" s="40"/>
      <c r="J17" s="47"/>
      <c r="K17" s="50"/>
      <c r="L17" s="51"/>
      <c r="M17" s="34"/>
      <c r="N17" s="36"/>
    </row>
    <row r="18" spans="1:14" ht="75" customHeight="1" x14ac:dyDescent="0.25">
      <c r="A18" s="5">
        <v>4</v>
      </c>
      <c r="B18" s="5" t="s">
        <v>16</v>
      </c>
      <c r="C18" s="55"/>
      <c r="D18" s="56"/>
      <c r="E18" s="57"/>
      <c r="F18" s="33" t="s">
        <v>45</v>
      </c>
      <c r="G18" s="29"/>
      <c r="H18" s="28"/>
      <c r="I18" s="28"/>
      <c r="J18" s="31">
        <v>65</v>
      </c>
      <c r="K18" s="58"/>
      <c r="L18" s="59"/>
      <c r="M18" s="26"/>
      <c r="N18" s="26"/>
    </row>
    <row r="19" spans="1:14" ht="23.25" customHeight="1" x14ac:dyDescent="0.25">
      <c r="A19" s="2"/>
      <c r="B19" s="44" t="s">
        <v>11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25">
        <v>0</v>
      </c>
      <c r="N19" s="2"/>
    </row>
  </sheetData>
  <mergeCells count="34">
    <mergeCell ref="A1:L1"/>
    <mergeCell ref="B19:L19"/>
    <mergeCell ref="J13:J17"/>
    <mergeCell ref="K13:L17"/>
    <mergeCell ref="J9:J12"/>
    <mergeCell ref="K9:L12"/>
    <mergeCell ref="C2:F2"/>
    <mergeCell ref="K2:L2"/>
    <mergeCell ref="J3:J8"/>
    <mergeCell ref="K3:L8"/>
    <mergeCell ref="C18:E18"/>
    <mergeCell ref="K18:L18"/>
    <mergeCell ref="I3:I8"/>
    <mergeCell ref="I9:I12"/>
    <mergeCell ref="M3:M8"/>
    <mergeCell ref="N3:N8"/>
    <mergeCell ref="A9:A12"/>
    <mergeCell ref="B9:B12"/>
    <mergeCell ref="M9:M12"/>
    <mergeCell ref="N9:N12"/>
    <mergeCell ref="B3:B8"/>
    <mergeCell ref="A3:A8"/>
    <mergeCell ref="G3:G8"/>
    <mergeCell ref="G9:G12"/>
    <mergeCell ref="H3:H8"/>
    <mergeCell ref="H9:H12"/>
    <mergeCell ref="M13:M17"/>
    <mergeCell ref="N13:N17"/>
    <mergeCell ref="A13:A17"/>
    <mergeCell ref="B13:B17"/>
    <mergeCell ref="F14:F16"/>
    <mergeCell ref="G13:G17"/>
    <mergeCell ref="H13:H17"/>
    <mergeCell ref="I13:I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G8" sqref="G8"/>
    </sheetView>
  </sheetViews>
  <sheetFormatPr defaultRowHeight="15" x14ac:dyDescent="0.25"/>
  <cols>
    <col min="1" max="1" width="5.28515625" customWidth="1"/>
    <col min="2" max="2" width="20.7109375" customWidth="1"/>
    <col min="3" max="3" width="23.7109375" customWidth="1"/>
    <col min="4" max="4" width="34.140625" customWidth="1"/>
    <col min="5" max="8" width="13.85546875" customWidth="1"/>
    <col min="9" max="9" width="19" customWidth="1"/>
    <col min="10" max="10" width="19.42578125" customWidth="1"/>
    <col min="11" max="11" width="13.85546875" customWidth="1"/>
  </cols>
  <sheetData>
    <row r="1" spans="1:11" ht="22.5" customHeight="1" x14ac:dyDescent="0.25">
      <c r="A1" s="60" t="s">
        <v>36</v>
      </c>
      <c r="B1" s="61"/>
      <c r="C1" s="61"/>
      <c r="D1" s="61"/>
      <c r="E1" s="61"/>
    </row>
    <row r="3" spans="1:11" ht="35.1" customHeight="1" x14ac:dyDescent="0.25">
      <c r="A3" s="6" t="s">
        <v>17</v>
      </c>
      <c r="B3" s="7" t="s">
        <v>37</v>
      </c>
      <c r="C3" s="7" t="s">
        <v>18</v>
      </c>
      <c r="D3" s="7" t="s">
        <v>19</v>
      </c>
      <c r="E3" s="7" t="s">
        <v>20</v>
      </c>
      <c r="F3" s="7" t="s">
        <v>8</v>
      </c>
      <c r="G3" s="7" t="s">
        <v>7</v>
      </c>
      <c r="H3" s="7" t="s">
        <v>21</v>
      </c>
      <c r="I3" s="7" t="s">
        <v>22</v>
      </c>
      <c r="J3" s="7" t="s">
        <v>23</v>
      </c>
      <c r="K3" s="7" t="s">
        <v>6</v>
      </c>
    </row>
    <row r="4" spans="1:11" ht="54.95" customHeight="1" x14ac:dyDescent="0.25">
      <c r="A4" s="8">
        <v>1</v>
      </c>
      <c r="B4" s="9" t="s">
        <v>24</v>
      </c>
      <c r="C4" s="27"/>
      <c r="D4" s="14" t="s">
        <v>41</v>
      </c>
      <c r="E4" s="10"/>
      <c r="F4" s="10"/>
      <c r="G4" s="10"/>
      <c r="H4" s="11">
        <v>250</v>
      </c>
      <c r="I4" s="12"/>
      <c r="J4" s="13">
        <f>I4*H4</f>
        <v>0</v>
      </c>
      <c r="K4" s="13"/>
    </row>
    <row r="5" spans="1:11" ht="54.95" customHeight="1" x14ac:dyDescent="0.25">
      <c r="A5" s="8">
        <v>2</v>
      </c>
      <c r="B5" s="9" t="s">
        <v>25</v>
      </c>
      <c r="C5" s="27"/>
      <c r="D5" s="14" t="s">
        <v>47</v>
      </c>
      <c r="E5" s="10"/>
      <c r="F5" s="10"/>
      <c r="G5" s="10"/>
      <c r="H5" s="11">
        <v>270</v>
      </c>
      <c r="I5" s="12"/>
      <c r="J5" s="13">
        <f t="shared" ref="J5:J11" si="0">I5*H5</f>
        <v>0</v>
      </c>
      <c r="K5" s="13"/>
    </row>
    <row r="6" spans="1:11" ht="54.95" customHeight="1" x14ac:dyDescent="0.25">
      <c r="A6" s="8">
        <v>3</v>
      </c>
      <c r="B6" s="9" t="s">
        <v>42</v>
      </c>
      <c r="C6" s="27"/>
      <c r="D6" s="14" t="s">
        <v>46</v>
      </c>
      <c r="E6" s="10"/>
      <c r="F6" s="10"/>
      <c r="G6" s="10"/>
      <c r="H6" s="11">
        <v>340</v>
      </c>
      <c r="I6" s="12"/>
      <c r="J6" s="13">
        <f t="shared" si="0"/>
        <v>0</v>
      </c>
      <c r="K6" s="13"/>
    </row>
    <row r="7" spans="1:11" ht="54.95" customHeight="1" x14ac:dyDescent="0.25">
      <c r="A7" s="8">
        <v>4</v>
      </c>
      <c r="B7" s="9" t="s">
        <v>26</v>
      </c>
      <c r="C7" s="27"/>
      <c r="D7" s="14" t="s">
        <v>28</v>
      </c>
      <c r="E7" s="10"/>
      <c r="F7" s="10"/>
      <c r="G7" s="10"/>
      <c r="H7" s="11">
        <v>50</v>
      </c>
      <c r="I7" s="12"/>
      <c r="J7" s="13">
        <f t="shared" si="0"/>
        <v>0</v>
      </c>
      <c r="K7" s="13"/>
    </row>
    <row r="8" spans="1:11" ht="54.95" customHeight="1" x14ac:dyDescent="0.25">
      <c r="A8" s="8">
        <v>5</v>
      </c>
      <c r="B8" s="9" t="s">
        <v>40</v>
      </c>
      <c r="C8" s="27"/>
      <c r="D8" s="14" t="s">
        <v>43</v>
      </c>
      <c r="E8" s="10"/>
      <c r="F8" s="10"/>
      <c r="G8" s="10"/>
      <c r="H8" s="11">
        <v>50</v>
      </c>
      <c r="I8" s="12"/>
      <c r="J8" s="13">
        <f t="shared" si="0"/>
        <v>0</v>
      </c>
      <c r="K8" s="13"/>
    </row>
    <row r="9" spans="1:11" ht="54.95" customHeight="1" x14ac:dyDescent="0.25">
      <c r="A9" s="8">
        <v>6</v>
      </c>
      <c r="B9" s="9" t="s">
        <v>40</v>
      </c>
      <c r="C9" s="27"/>
      <c r="D9" s="14" t="s">
        <v>44</v>
      </c>
      <c r="E9" s="10"/>
      <c r="F9" s="10"/>
      <c r="G9" s="10"/>
      <c r="H9" s="11">
        <v>60</v>
      </c>
      <c r="I9" s="12"/>
      <c r="J9" s="13">
        <f t="shared" si="0"/>
        <v>0</v>
      </c>
      <c r="K9" s="13"/>
    </row>
    <row r="10" spans="1:11" ht="54.95" customHeight="1" x14ac:dyDescent="0.25">
      <c r="A10" s="8">
        <v>7</v>
      </c>
      <c r="B10" s="9" t="s">
        <v>29</v>
      </c>
      <c r="C10" s="27"/>
      <c r="D10" s="14" t="s">
        <v>31</v>
      </c>
      <c r="E10" s="10"/>
      <c r="F10" s="10"/>
      <c r="G10" s="10"/>
      <c r="H10" s="11">
        <v>105</v>
      </c>
      <c r="I10" s="12"/>
      <c r="J10" s="13">
        <f t="shared" si="0"/>
        <v>0</v>
      </c>
      <c r="K10" s="13"/>
    </row>
    <row r="11" spans="1:11" ht="54.95" customHeight="1" x14ac:dyDescent="0.25">
      <c r="A11" s="8">
        <v>8</v>
      </c>
      <c r="B11" s="9" t="s">
        <v>30</v>
      </c>
      <c r="C11" s="27"/>
      <c r="D11" s="14" t="s">
        <v>32</v>
      </c>
      <c r="E11" s="10"/>
      <c r="F11" s="10"/>
      <c r="G11" s="10"/>
      <c r="H11" s="11">
        <v>40</v>
      </c>
      <c r="I11" s="12"/>
      <c r="J11" s="13">
        <f t="shared" si="0"/>
        <v>0</v>
      </c>
      <c r="K11" s="13"/>
    </row>
    <row r="12" spans="1:11" ht="21" customHeight="1" x14ac:dyDescent="0.3">
      <c r="A12" s="8"/>
      <c r="B12" s="62" t="s">
        <v>27</v>
      </c>
      <c r="C12" s="62"/>
      <c r="D12" s="62"/>
      <c r="E12" s="62"/>
      <c r="F12" s="62"/>
      <c r="G12" s="62"/>
      <c r="H12" s="62"/>
      <c r="I12" s="62"/>
      <c r="J12" s="15">
        <f>H12*I12</f>
        <v>0</v>
      </c>
      <c r="K12" s="16"/>
    </row>
  </sheetData>
  <mergeCells count="2">
    <mergeCell ref="A1:E1"/>
    <mergeCell ref="B12:I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#1</vt:lpstr>
      <vt:lpstr>ლოტი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2025-01-29T12:39:49Z</dcterms:modified>
</cp:coreProperties>
</file>