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56.56\Procurement\Tenders\ტენდერები\ტენდერები 2025\მოსამზადებელი ტენდერები\სათაოს გათბ. გაგრილების კვანძის გადაკეთება 30012025-06022025\"/>
    </mc:Choice>
  </mc:AlternateContent>
  <bookViews>
    <workbookView xWindow="0" yWindow="0" windowWidth="28800" windowHeight="12330"/>
  </bookViews>
  <sheets>
    <sheet name="ნაკრები" sheetId="1" r:id="rId1"/>
    <sheet name="გათ.გაგრილება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5" i="2" l="1"/>
  <c r="H15" i="2"/>
  <c r="F15" i="2"/>
  <c r="K15" i="2" s="1"/>
  <c r="J21" i="2" l="1"/>
  <c r="H21" i="2"/>
  <c r="F21" i="2"/>
  <c r="J19" i="2"/>
  <c r="H19" i="2"/>
  <c r="F19" i="2"/>
  <c r="J18" i="2"/>
  <c r="H18" i="2"/>
  <c r="F18" i="2"/>
  <c r="J17" i="2"/>
  <c r="H17" i="2"/>
  <c r="F17" i="2"/>
  <c r="J20" i="2"/>
  <c r="H20" i="2"/>
  <c r="F20" i="2"/>
  <c r="J16" i="2"/>
  <c r="H16" i="2"/>
  <c r="F16" i="2"/>
  <c r="F13" i="2"/>
  <c r="F14" i="2"/>
  <c r="F22" i="2"/>
  <c r="J13" i="2"/>
  <c r="J14" i="2"/>
  <c r="J22" i="2"/>
  <c r="H13" i="2"/>
  <c r="H14" i="2"/>
  <c r="H22" i="2"/>
  <c r="K21" i="2" l="1"/>
  <c r="K16" i="2"/>
  <c r="K17" i="2"/>
  <c r="K19" i="2"/>
  <c r="K18" i="2"/>
  <c r="K20" i="2"/>
  <c r="K22" i="2"/>
  <c r="K14" i="2"/>
  <c r="K13" i="2"/>
  <c r="K23" i="2" l="1"/>
  <c r="D12" i="1" l="1"/>
  <c r="D11" i="1"/>
  <c r="K24" i="2" l="1"/>
  <c r="K25" i="2" s="1"/>
  <c r="K26" i="2" s="1"/>
  <c r="K27" i="2" s="1"/>
  <c r="K28" i="2" l="1"/>
  <c r="K29" i="2" s="1"/>
  <c r="D10" i="1" l="1"/>
  <c r="J5" i="2"/>
  <c r="D9" i="1"/>
  <c r="D13" i="1" l="1"/>
</calcChain>
</file>

<file path=xl/sharedStrings.xml><?xml version="1.0" encoding="utf-8"?>
<sst xmlns="http://schemas.openxmlformats.org/spreadsheetml/2006/main" count="65" uniqueCount="51">
  <si>
    <t xml:space="preserve"> 
სატენდერო მოთხოვნა M</t>
  </si>
  <si>
    <t>ნაკრები</t>
  </si>
  <si>
    <t xml:space="preserve"> # </t>
  </si>
  <si>
    <t>სულ დასახელება</t>
  </si>
  <si>
    <t xml:space="preserve">    ივსება შემსრულებელი კომპანიის მიერ</t>
  </si>
  <si>
    <t>ღირებულება (ლარი)</t>
  </si>
  <si>
    <t>გათბობა/გაგრილება</t>
  </si>
  <si>
    <t>ვენტილაცია</t>
  </si>
  <si>
    <t xml:space="preserve">სულ ჯამი </t>
  </si>
  <si>
    <t>გათბობა გაგრილება</t>
  </si>
  <si>
    <t xml:space="preserve"> სახარჯთაღრიცხვო ღირ-ბა</t>
  </si>
  <si>
    <t>ლარი</t>
  </si>
  <si>
    <t>ივსება ბანკის პასუხისმგებელი პირის მიერ</t>
  </si>
  <si>
    <t>ივსება შემსრულებელი კომპანიის მიერ</t>
  </si>
  <si>
    <t>ჯამი</t>
  </si>
  <si>
    <t>#</t>
  </si>
  <si>
    <t>სამუშაოების, რესურსების დასახელება</t>
  </si>
  <si>
    <t xml:space="preserve">განზ. ერთეული         </t>
  </si>
  <si>
    <t>რაოდენობა</t>
  </si>
  <si>
    <t>მასალის ხარჯი, ლარი დღგ-ს გარეშე</t>
  </si>
  <si>
    <t>შრომის ანაზღაურება, ლარი</t>
  </si>
  <si>
    <t>ტრანსპორტი და 
მანქანა-მექანიზმებიi</t>
  </si>
  <si>
    <t>ერთეული</t>
  </si>
  <si>
    <t>სულ</t>
  </si>
  <si>
    <t>6=4*5</t>
  </si>
  <si>
    <t>8=4*7</t>
  </si>
  <si>
    <t>10=4*9</t>
  </si>
  <si>
    <t>11=6+8+10</t>
  </si>
  <si>
    <t>კომპლ.</t>
  </si>
  <si>
    <t>სულ ჯამი</t>
  </si>
  <si>
    <t xml:space="preserve">ზედნადები </t>
  </si>
  <si>
    <t>ჯამი :</t>
  </si>
  <si>
    <t xml:space="preserve">გეგმიური დაგროვება </t>
  </si>
  <si>
    <t>დ.ღ.გ. 18%</t>
  </si>
  <si>
    <t>სულ სახარჯთაღრიცხვო ღირებულება</t>
  </si>
  <si>
    <t>სანტექნიკა</t>
  </si>
  <si>
    <t>ცხელი წყალი ცივი წყალი</t>
  </si>
  <si>
    <t>გაგრილება და კონდიცირება</t>
  </si>
  <si>
    <t>ობიექტის დასახელება სს"ლიბერთი ბანკი" (თბილისი, ცენტრალური ფილიალი)</t>
  </si>
  <si>
    <t>საცირკულაციო ტუმბო: 69.76 მ3/სთ; ჰ=55მ (თბომცვლელი - სისტემა, dT 10C)</t>
  </si>
  <si>
    <t xml:space="preserve">საცირკულაციო ტუმბო: 69.76 მ3/სთ; ჰ=10მ (ქვაბი - თბომცვლელი, dT 10C) </t>
  </si>
  <si>
    <t>ცალი</t>
  </si>
  <si>
    <t>ფირფიტოვანი ჩქაროსნული თბომცვლელი: 1600 კვტ. (ეფექტურობა არანაკლებ 75%) - თავისი კონსტრუქციით</t>
  </si>
  <si>
    <t>კარიბჭე სარქველი: DN150</t>
  </si>
  <si>
    <t>თუჯის ფილტრი: DN150</t>
  </si>
  <si>
    <t>თუჯის უკუსარქველი: DN150</t>
  </si>
  <si>
    <t>ფოლადის დამატებითი ფიტინგები (მუხლები, სამკაპები, გადამსვლელები, ფლიანეცები და ა.შ)</t>
  </si>
  <si>
    <t>საცირკულაციო ტუმბო Q: 179.3M3/H H: 45M (მშრალი როტორით) - ჩილერზე (მხოლოდ ტუმბოები)</t>
  </si>
  <si>
    <t>დამატებითი დამხმარე მასალა</t>
  </si>
  <si>
    <t>არსებული საცირკულაციო ტუმბოების (6 ცალი), ფირფიტოვანი თბომცვლელების (2 ცალი) დემონტაჟი, ფოლადის მილების დემონტაჟი და გადაკეთება</t>
  </si>
  <si>
    <t xml:space="preserve">ობიექტის დასახელება სს"ლიბერთი ბანკი"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</si>
</sst>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9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  <scheme val="minor"/>
    </font>
    <font>
      <sz val="11"/>
      <name val="Calibri"/>
      <family val="2"/>
      <scheme val="minor"/>
    </font>
    <font>
      <sz val="10"/>
      <color theme="1"/>
      <name val="Arial Unicode MS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9" fillId="0" borderId="0">
      <alignment vertical="center"/>
    </xf>
  </cellStyleXfs>
  <cellXfs count="65">
    <xf numFmtId="0" fontId="0" fillId="0" borderId="0" xfId="0"/>
    <xf numFmtId="0" fontId="3" fillId="0" borderId="0" xfId="0" applyFont="1"/>
    <xf numFmtId="4" fontId="3" fillId="0" borderId="4" xfId="0" applyNumberFormat="1" applyFont="1" applyBorder="1" applyAlignment="1">
      <alignment horizontal="center" vertical="center"/>
    </xf>
    <xf numFmtId="4" fontId="2" fillId="3" borderId="4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4" fillId="0" borderId="0" xfId="0" applyFont="1"/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3" borderId="4" xfId="0" applyFont="1" applyFill="1" applyBorder="1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vertical="center"/>
    </xf>
    <xf numFmtId="0" fontId="6" fillId="3" borderId="5" xfId="0" applyFont="1" applyFill="1" applyBorder="1" applyAlignment="1">
      <alignment horizontal="center" vertical="top"/>
    </xf>
    <xf numFmtId="0" fontId="3" fillId="3" borderId="4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7" fillId="3" borderId="4" xfId="1" applyFont="1" applyFill="1" applyBorder="1" applyAlignment="1" applyProtection="1">
      <alignment horizontal="center" vertical="center"/>
    </xf>
    <xf numFmtId="0" fontId="7" fillId="3" borderId="4" xfId="1" applyFont="1" applyFill="1" applyBorder="1" applyAlignment="1">
      <alignment horizontal="center" vertical="center"/>
    </xf>
    <xf numFmtId="0" fontId="1" fillId="3" borderId="4" xfId="1" applyFill="1" applyBorder="1" applyAlignment="1">
      <alignment horizontal="center" vertical="center"/>
    </xf>
    <xf numFmtId="4" fontId="1" fillId="3" borderId="4" xfId="1" applyNumberFormat="1" applyFill="1" applyBorder="1" applyAlignment="1" applyProtection="1">
      <alignment horizontal="center" vertical="center"/>
      <protection locked="0"/>
    </xf>
    <xf numFmtId="4" fontId="1" fillId="3" borderId="4" xfId="1" applyNumberFormat="1" applyFill="1" applyBorder="1" applyAlignment="1" applyProtection="1">
      <alignment horizontal="center" vertical="center"/>
    </xf>
    <xf numFmtId="4" fontId="1" fillId="3" borderId="6" xfId="1" applyNumberFormat="1" applyFill="1" applyBorder="1" applyAlignment="1" applyProtection="1">
      <alignment horizontal="center" vertical="center"/>
    </xf>
    <xf numFmtId="0" fontId="8" fillId="4" borderId="4" xfId="0" applyFont="1" applyFill="1" applyBorder="1" applyAlignment="1">
      <alignment horizontal="center" vertical="center" wrapText="1"/>
    </xf>
    <xf numFmtId="0" fontId="7" fillId="4" borderId="4" xfId="1" applyFont="1" applyFill="1" applyBorder="1" applyAlignment="1">
      <alignment horizontal="center" vertical="center"/>
    </xf>
    <xf numFmtId="4" fontId="7" fillId="4" borderId="4" xfId="1" applyNumberFormat="1" applyFont="1" applyFill="1" applyBorder="1" applyAlignment="1" applyProtection="1">
      <alignment horizontal="center" vertical="center"/>
      <protection locked="0"/>
    </xf>
    <xf numFmtId="4" fontId="7" fillId="4" borderId="4" xfId="1" applyNumberFormat="1" applyFont="1" applyFill="1" applyBorder="1" applyAlignment="1" applyProtection="1">
      <alignment horizontal="center" vertical="center"/>
    </xf>
    <xf numFmtId="0" fontId="7" fillId="4" borderId="4" xfId="1" applyFont="1" applyFill="1" applyBorder="1" applyAlignment="1" applyProtection="1">
      <alignment horizontal="center" vertical="center"/>
    </xf>
    <xf numFmtId="0" fontId="7" fillId="4" borderId="4" xfId="1" applyNumberFormat="1" applyFont="1" applyFill="1" applyBorder="1" applyAlignment="1" applyProtection="1">
      <alignment horizontal="center" vertical="center"/>
    </xf>
    <xf numFmtId="9" fontId="7" fillId="4" borderId="4" xfId="1" applyNumberFormat="1" applyFont="1" applyFill="1" applyBorder="1" applyAlignment="1" applyProtection="1">
      <alignment horizontal="center" vertical="center"/>
      <protection locked="0"/>
    </xf>
    <xf numFmtId="9" fontId="7" fillId="4" borderId="4" xfId="1" applyNumberFormat="1" applyFont="1" applyFill="1" applyBorder="1" applyAlignment="1" applyProtection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3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justify"/>
    </xf>
    <xf numFmtId="0" fontId="3" fillId="0" borderId="4" xfId="0" applyFont="1" applyBorder="1" applyAlignment="1">
      <alignment vertical="center" wrapText="1"/>
    </xf>
    <xf numFmtId="0" fontId="3" fillId="3" borderId="4" xfId="0" applyFont="1" applyFill="1" applyBorder="1" applyAlignment="1">
      <alignment horizontal="center" vertical="justify"/>
    </xf>
    <xf numFmtId="0" fontId="2" fillId="3" borderId="4" xfId="0" applyFont="1" applyFill="1" applyBorder="1" applyAlignment="1">
      <alignment horizontal="left"/>
    </xf>
    <xf numFmtId="0" fontId="2" fillId="0" borderId="0" xfId="0" applyFont="1"/>
    <xf numFmtId="0" fontId="7" fillId="4" borderId="4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right"/>
    </xf>
    <xf numFmtId="0" fontId="2" fillId="3" borderId="2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3">
    <cellStyle name="Neutral" xfId="1" builtinId="28"/>
    <cellStyle name="Normal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7"/>
  <sheetViews>
    <sheetView tabSelected="1" workbookViewId="0">
      <selection activeCell="G12" sqref="G12"/>
    </sheetView>
  </sheetViews>
  <sheetFormatPr defaultRowHeight="15"/>
  <cols>
    <col min="2" max="2" width="8.42578125" style="1" customWidth="1"/>
    <col min="3" max="3" width="28.42578125" style="1" bestFit="1" customWidth="1"/>
    <col min="4" max="4" width="30.5703125" style="1" customWidth="1"/>
  </cols>
  <sheetData>
    <row r="1" spans="2:4">
      <c r="B1" s="46" t="s">
        <v>0</v>
      </c>
      <c r="C1" s="47"/>
      <c r="D1" s="47"/>
    </row>
    <row r="2" spans="2:4">
      <c r="C2" s="38"/>
    </row>
    <row r="3" spans="2:4" ht="15" customHeight="1">
      <c r="B3" s="55" t="s">
        <v>50</v>
      </c>
      <c r="C3" s="55"/>
      <c r="D3" s="55"/>
    </row>
    <row r="4" spans="2:4">
      <c r="B4" s="48"/>
      <c r="C4" s="48"/>
      <c r="D4" s="48"/>
    </row>
    <row r="5" spans="2:4" ht="15" customHeight="1">
      <c r="C5" s="49" t="s">
        <v>1</v>
      </c>
      <c r="D5" s="49"/>
    </row>
    <row r="6" spans="2:4">
      <c r="C6" s="50"/>
      <c r="D6" s="50"/>
    </row>
    <row r="7" spans="2:4" ht="24">
      <c r="B7" s="51" t="s">
        <v>2</v>
      </c>
      <c r="C7" s="53" t="s">
        <v>3</v>
      </c>
      <c r="D7" s="39" t="s">
        <v>4</v>
      </c>
    </row>
    <row r="8" spans="2:4">
      <c r="B8" s="52"/>
      <c r="C8" s="54"/>
      <c r="D8" s="37" t="s">
        <v>5</v>
      </c>
    </row>
    <row r="9" spans="2:4">
      <c r="B9" s="40">
        <v>1</v>
      </c>
      <c r="C9" s="41" t="s">
        <v>6</v>
      </c>
      <c r="D9" s="2">
        <f>გათ.გაგრილება!K29</f>
        <v>0</v>
      </c>
    </row>
    <row r="10" spans="2:4">
      <c r="B10" s="40">
        <v>2</v>
      </c>
      <c r="C10" s="41" t="s">
        <v>7</v>
      </c>
      <c r="D10" s="2" t="e">
        <f>#REF!</f>
        <v>#REF!</v>
      </c>
    </row>
    <row r="11" spans="2:4">
      <c r="B11" s="40">
        <v>3</v>
      </c>
      <c r="C11" s="41" t="s">
        <v>35</v>
      </c>
      <c r="D11" s="2" t="e">
        <f>#REF!</f>
        <v>#REF!</v>
      </c>
    </row>
    <row r="12" spans="2:4">
      <c r="B12" s="40">
        <v>4</v>
      </c>
      <c r="C12" s="41" t="s">
        <v>36</v>
      </c>
      <c r="D12" s="2" t="e">
        <f>#REF!</f>
        <v>#REF!</v>
      </c>
    </row>
    <row r="13" spans="2:4">
      <c r="B13" s="42"/>
      <c r="C13" s="43" t="s">
        <v>8</v>
      </c>
      <c r="D13" s="3" t="e">
        <f>SUM(D9:D12)</f>
        <v>#REF!</v>
      </c>
    </row>
    <row r="17" spans="2:4">
      <c r="B17" s="44"/>
      <c r="C17" s="44"/>
      <c r="D17" s="44"/>
    </row>
  </sheetData>
  <mergeCells count="7">
    <mergeCell ref="B1:D1"/>
    <mergeCell ref="B4:D4"/>
    <mergeCell ref="C5:D5"/>
    <mergeCell ref="C6:D6"/>
    <mergeCell ref="B7:B8"/>
    <mergeCell ref="C7:C8"/>
    <mergeCell ref="B3:D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="85" zoomScaleNormal="85" workbookViewId="0">
      <selection activeCell="D12" sqref="D12"/>
    </sheetView>
  </sheetViews>
  <sheetFormatPr defaultRowHeight="15"/>
  <cols>
    <col min="1" max="1" width="6.140625" customWidth="1"/>
    <col min="2" max="2" width="112" customWidth="1"/>
    <col min="3" max="3" width="16.140625" customWidth="1"/>
    <col min="4" max="4" width="14.140625" customWidth="1"/>
  </cols>
  <sheetData>
    <row r="1" spans="1:11">
      <c r="A1" s="4"/>
      <c r="B1" s="5" t="s">
        <v>38</v>
      </c>
      <c r="C1" s="6"/>
      <c r="D1" s="6"/>
      <c r="E1" s="6"/>
      <c r="F1" s="6"/>
      <c r="G1" s="6"/>
      <c r="H1" s="6"/>
      <c r="I1" s="6"/>
      <c r="J1" s="6"/>
      <c r="K1" s="6"/>
    </row>
    <row r="2" spans="1:11">
      <c r="A2" s="5"/>
      <c r="B2" s="7" t="s">
        <v>9</v>
      </c>
      <c r="C2" s="5"/>
      <c r="D2" s="5"/>
      <c r="E2" s="5"/>
      <c r="F2" s="5"/>
      <c r="G2" s="4"/>
      <c r="H2" s="8"/>
      <c r="I2" s="8"/>
      <c r="J2" s="8"/>
      <c r="K2" s="8"/>
    </row>
    <row r="3" spans="1:11">
      <c r="A3" s="5"/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>
      <c r="A4" s="9"/>
      <c r="B4" s="9"/>
      <c r="C4" s="9"/>
      <c r="D4" s="9"/>
      <c r="E4" s="9"/>
      <c r="F4" s="9"/>
      <c r="G4" s="10"/>
      <c r="H4" s="1"/>
      <c r="I4" s="1"/>
      <c r="J4" s="1"/>
      <c r="K4" s="1"/>
    </row>
    <row r="5" spans="1:11">
      <c r="A5" s="5"/>
      <c r="B5" s="5"/>
      <c r="C5" s="11"/>
      <c r="D5" s="11"/>
      <c r="E5" s="11"/>
      <c r="F5" s="12"/>
      <c r="G5" s="12" t="s">
        <v>10</v>
      </c>
      <c r="H5" s="12"/>
      <c r="I5" s="12"/>
      <c r="J5" s="13">
        <f>K29</f>
        <v>0</v>
      </c>
      <c r="K5" s="12" t="s">
        <v>11</v>
      </c>
    </row>
    <row r="6" spans="1:11">
      <c r="A6" s="5"/>
      <c r="B6" s="5"/>
      <c r="C6" s="11"/>
      <c r="D6" s="11"/>
      <c r="E6" s="11"/>
      <c r="F6" s="12"/>
      <c r="G6" s="12"/>
      <c r="H6" s="12"/>
      <c r="I6" s="12"/>
      <c r="J6" s="14"/>
      <c r="K6" s="15"/>
    </row>
    <row r="7" spans="1:11">
      <c r="A7" s="16"/>
      <c r="B7" s="56" t="s">
        <v>12</v>
      </c>
      <c r="C7" s="57"/>
      <c r="D7" s="58"/>
      <c r="E7" s="59" t="s">
        <v>13</v>
      </c>
      <c r="F7" s="60"/>
      <c r="G7" s="60"/>
      <c r="H7" s="60"/>
      <c r="I7" s="60"/>
      <c r="J7" s="61"/>
      <c r="K7" s="62" t="s">
        <v>14</v>
      </c>
    </row>
    <row r="8" spans="1:11" ht="24.75" customHeight="1">
      <c r="A8" s="17" t="s">
        <v>15</v>
      </c>
      <c r="B8" s="17" t="s">
        <v>16</v>
      </c>
      <c r="C8" s="63" t="s">
        <v>17</v>
      </c>
      <c r="D8" s="63" t="s">
        <v>18</v>
      </c>
      <c r="E8" s="59" t="s">
        <v>19</v>
      </c>
      <c r="F8" s="61"/>
      <c r="G8" s="59" t="s">
        <v>20</v>
      </c>
      <c r="H8" s="61"/>
      <c r="I8" s="59" t="s">
        <v>21</v>
      </c>
      <c r="J8" s="58"/>
      <c r="K8" s="62"/>
    </row>
    <row r="9" spans="1:11" ht="24.75" customHeight="1">
      <c r="A9" s="18"/>
      <c r="B9" s="19"/>
      <c r="C9" s="64"/>
      <c r="D9" s="64"/>
      <c r="E9" s="20" t="s">
        <v>22</v>
      </c>
      <c r="F9" s="20" t="s">
        <v>23</v>
      </c>
      <c r="G9" s="20" t="s">
        <v>22</v>
      </c>
      <c r="H9" s="20" t="s">
        <v>23</v>
      </c>
      <c r="I9" s="20" t="s">
        <v>22</v>
      </c>
      <c r="J9" s="20" t="s">
        <v>23</v>
      </c>
      <c r="K9" s="62"/>
    </row>
    <row r="10" spans="1:11">
      <c r="A10" s="21"/>
      <c r="B10" s="21"/>
      <c r="C10" s="21">
        <v>3</v>
      </c>
      <c r="D10" s="21">
        <v>4</v>
      </c>
      <c r="E10" s="20">
        <v>5</v>
      </c>
      <c r="F10" s="20" t="s">
        <v>24</v>
      </c>
      <c r="G10" s="20">
        <v>7</v>
      </c>
      <c r="H10" s="20" t="s">
        <v>25</v>
      </c>
      <c r="I10" s="20">
        <v>9</v>
      </c>
      <c r="J10" s="20" t="s">
        <v>26</v>
      </c>
      <c r="K10" s="20" t="s">
        <v>27</v>
      </c>
    </row>
    <row r="11" spans="1:11">
      <c r="A11" s="22"/>
      <c r="B11" s="23" t="s">
        <v>37</v>
      </c>
      <c r="C11" s="24"/>
      <c r="D11" s="24"/>
      <c r="E11" s="25"/>
      <c r="F11" s="26"/>
      <c r="G11" s="25"/>
      <c r="H11" s="26"/>
      <c r="I11" s="25"/>
      <c r="J11" s="27"/>
      <c r="K11" s="26"/>
    </row>
    <row r="12" spans="1:11">
      <c r="A12" s="22"/>
      <c r="B12" s="23"/>
      <c r="C12" s="24"/>
      <c r="D12" s="24"/>
      <c r="E12" s="25"/>
      <c r="F12" s="26"/>
      <c r="G12" s="25"/>
      <c r="H12" s="26"/>
      <c r="I12" s="25"/>
      <c r="J12" s="27"/>
      <c r="K12" s="26"/>
    </row>
    <row r="13" spans="1:11" ht="17.25" customHeight="1">
      <c r="A13" s="32"/>
      <c r="B13" s="29" t="s">
        <v>40</v>
      </c>
      <c r="C13" s="29" t="s">
        <v>41</v>
      </c>
      <c r="D13" s="28">
        <v>2</v>
      </c>
      <c r="E13" s="30">
        <v>0</v>
      </c>
      <c r="F13" s="30">
        <f t="shared" ref="F13:F22" si="0">D13*E13</f>
        <v>0</v>
      </c>
      <c r="G13" s="30">
        <v>0</v>
      </c>
      <c r="H13" s="30">
        <f t="shared" ref="H13:H22" si="1">D13*G13</f>
        <v>0</v>
      </c>
      <c r="I13" s="30">
        <v>0</v>
      </c>
      <c r="J13" s="30">
        <f t="shared" ref="J13:J22" si="2">D13*I13</f>
        <v>0</v>
      </c>
      <c r="K13" s="30">
        <f t="shared" ref="K13:K22" si="3">F13+H13+J13</f>
        <v>0</v>
      </c>
    </row>
    <row r="14" spans="1:11" ht="17.25" customHeight="1">
      <c r="A14" s="22"/>
      <c r="B14" s="29" t="s">
        <v>39</v>
      </c>
      <c r="C14" s="29" t="s">
        <v>41</v>
      </c>
      <c r="D14" s="28">
        <v>2</v>
      </c>
      <c r="E14" s="30">
        <v>0</v>
      </c>
      <c r="F14" s="30">
        <f t="shared" si="0"/>
        <v>0</v>
      </c>
      <c r="G14" s="30">
        <v>0</v>
      </c>
      <c r="H14" s="30">
        <f t="shared" si="1"/>
        <v>0</v>
      </c>
      <c r="I14" s="30">
        <v>0</v>
      </c>
      <c r="J14" s="30">
        <f t="shared" si="2"/>
        <v>0</v>
      </c>
      <c r="K14" s="30">
        <f t="shared" si="3"/>
        <v>0</v>
      </c>
    </row>
    <row r="15" spans="1:11" ht="17.25" customHeight="1">
      <c r="A15" s="22"/>
      <c r="B15" s="29" t="s">
        <v>47</v>
      </c>
      <c r="C15" s="29" t="s">
        <v>41</v>
      </c>
      <c r="D15" s="28">
        <v>2</v>
      </c>
      <c r="E15" s="30">
        <v>0</v>
      </c>
      <c r="F15" s="30">
        <f t="shared" ref="F15" si="4">D15*E15</f>
        <v>0</v>
      </c>
      <c r="G15" s="30">
        <v>0</v>
      </c>
      <c r="H15" s="30">
        <f t="shared" ref="H15" si="5">D15*G15</f>
        <v>0</v>
      </c>
      <c r="I15" s="30">
        <v>0</v>
      </c>
      <c r="J15" s="30">
        <f t="shared" ref="J15" si="6">D15*I15</f>
        <v>0</v>
      </c>
      <c r="K15" s="30">
        <f t="shared" ref="K15" si="7">F15+H15+J15</f>
        <v>0</v>
      </c>
    </row>
    <row r="16" spans="1:11" ht="17.25" customHeight="1">
      <c r="A16" s="22"/>
      <c r="B16" s="29" t="s">
        <v>42</v>
      </c>
      <c r="C16" s="29" t="s">
        <v>28</v>
      </c>
      <c r="D16" s="28">
        <v>1</v>
      </c>
      <c r="E16" s="30">
        <v>0</v>
      </c>
      <c r="F16" s="30">
        <f t="shared" ref="F16:F17" si="8">D16*E16</f>
        <v>0</v>
      </c>
      <c r="G16" s="30">
        <v>0</v>
      </c>
      <c r="H16" s="30">
        <f t="shared" ref="H16:H17" si="9">D16*G16</f>
        <v>0</v>
      </c>
      <c r="I16" s="30">
        <v>0</v>
      </c>
      <c r="J16" s="30">
        <f t="shared" ref="J16:J17" si="10">D16*I16</f>
        <v>0</v>
      </c>
      <c r="K16" s="30">
        <f t="shared" ref="K16:K17" si="11">F16+H16+J16</f>
        <v>0</v>
      </c>
    </row>
    <row r="17" spans="1:11" ht="17.25" customHeight="1">
      <c r="A17" s="22"/>
      <c r="B17" s="29" t="s">
        <v>43</v>
      </c>
      <c r="C17" s="29" t="s">
        <v>41</v>
      </c>
      <c r="D17" s="28">
        <v>8</v>
      </c>
      <c r="E17" s="30">
        <v>0</v>
      </c>
      <c r="F17" s="30">
        <f t="shared" si="8"/>
        <v>0</v>
      </c>
      <c r="G17" s="30">
        <v>0</v>
      </c>
      <c r="H17" s="30">
        <f t="shared" si="9"/>
        <v>0</v>
      </c>
      <c r="I17" s="30">
        <v>0</v>
      </c>
      <c r="J17" s="30">
        <f t="shared" si="10"/>
        <v>0</v>
      </c>
      <c r="K17" s="30">
        <f t="shared" si="11"/>
        <v>0</v>
      </c>
    </row>
    <row r="18" spans="1:11" ht="17.25" customHeight="1">
      <c r="A18" s="22"/>
      <c r="B18" s="29" t="s">
        <v>44</v>
      </c>
      <c r="C18" s="29" t="s">
        <v>41</v>
      </c>
      <c r="D18" s="28">
        <v>4</v>
      </c>
      <c r="E18" s="30">
        <v>0</v>
      </c>
      <c r="F18" s="30">
        <f t="shared" ref="F18" si="12">D18*E18</f>
        <v>0</v>
      </c>
      <c r="G18" s="30">
        <v>0</v>
      </c>
      <c r="H18" s="30">
        <f t="shared" ref="H18" si="13">D18*G18</f>
        <v>0</v>
      </c>
      <c r="I18" s="30">
        <v>0</v>
      </c>
      <c r="J18" s="30">
        <f t="shared" ref="J18" si="14">D18*I18</f>
        <v>0</v>
      </c>
      <c r="K18" s="30">
        <f t="shared" ref="K18" si="15">F18+H18+J18</f>
        <v>0</v>
      </c>
    </row>
    <row r="19" spans="1:11" ht="17.25" customHeight="1">
      <c r="A19" s="22"/>
      <c r="B19" s="29" t="s">
        <v>45</v>
      </c>
      <c r="C19" s="29" t="s">
        <v>41</v>
      </c>
      <c r="D19" s="28">
        <v>4</v>
      </c>
      <c r="E19" s="30">
        <v>0</v>
      </c>
      <c r="F19" s="30">
        <f t="shared" ref="F19" si="16">D19*E19</f>
        <v>0</v>
      </c>
      <c r="G19" s="30">
        <v>0</v>
      </c>
      <c r="H19" s="30">
        <f t="shared" ref="H19" si="17">D19*G19</f>
        <v>0</v>
      </c>
      <c r="I19" s="30">
        <v>0</v>
      </c>
      <c r="J19" s="30">
        <f t="shared" ref="J19" si="18">D19*I19</f>
        <v>0</v>
      </c>
      <c r="K19" s="30">
        <f t="shared" ref="K19" si="19">F19+H19+J19</f>
        <v>0</v>
      </c>
    </row>
    <row r="20" spans="1:11" ht="31.15" customHeight="1">
      <c r="A20" s="22"/>
      <c r="B20" s="45" t="s">
        <v>49</v>
      </c>
      <c r="C20" s="29" t="s">
        <v>28</v>
      </c>
      <c r="D20" s="28">
        <v>1</v>
      </c>
      <c r="E20" s="30">
        <v>0</v>
      </c>
      <c r="F20" s="30">
        <f t="shared" ref="F20:F21" si="20">D20*E20</f>
        <v>0</v>
      </c>
      <c r="G20" s="30">
        <v>0</v>
      </c>
      <c r="H20" s="30">
        <f t="shared" ref="H20:H21" si="21">D20*G20</f>
        <v>0</v>
      </c>
      <c r="I20" s="30">
        <v>0</v>
      </c>
      <c r="J20" s="30">
        <f t="shared" ref="J20:J21" si="22">D20*I20</f>
        <v>0</v>
      </c>
      <c r="K20" s="30">
        <f t="shared" ref="K20:K21" si="23">F20+H20+J20</f>
        <v>0</v>
      </c>
    </row>
    <row r="21" spans="1:11" ht="17.25" customHeight="1">
      <c r="A21" s="32"/>
      <c r="B21" s="36" t="s">
        <v>46</v>
      </c>
      <c r="C21" s="29" t="s">
        <v>28</v>
      </c>
      <c r="D21" s="29">
        <v>1</v>
      </c>
      <c r="E21" s="30">
        <v>0</v>
      </c>
      <c r="F21" s="30">
        <f t="shared" si="20"/>
        <v>0</v>
      </c>
      <c r="G21" s="30">
        <v>0</v>
      </c>
      <c r="H21" s="30">
        <f t="shared" si="21"/>
        <v>0</v>
      </c>
      <c r="I21" s="30">
        <v>0</v>
      </c>
      <c r="J21" s="30">
        <f t="shared" si="22"/>
        <v>0</v>
      </c>
      <c r="K21" s="30">
        <f t="shared" si="23"/>
        <v>0</v>
      </c>
    </row>
    <row r="22" spans="1:11" ht="17.25" customHeight="1">
      <c r="A22" s="32"/>
      <c r="B22" s="36" t="s">
        <v>48</v>
      </c>
      <c r="C22" s="29" t="s">
        <v>28</v>
      </c>
      <c r="D22" s="29">
        <v>1</v>
      </c>
      <c r="E22" s="30">
        <v>0</v>
      </c>
      <c r="F22" s="30">
        <f t="shared" si="0"/>
        <v>0</v>
      </c>
      <c r="G22" s="30">
        <v>0</v>
      </c>
      <c r="H22" s="30">
        <f t="shared" si="1"/>
        <v>0</v>
      </c>
      <c r="I22" s="30">
        <v>0</v>
      </c>
      <c r="J22" s="30">
        <f t="shared" si="2"/>
        <v>0</v>
      </c>
      <c r="K22" s="30">
        <f t="shared" si="3"/>
        <v>0</v>
      </c>
    </row>
    <row r="23" spans="1:11" ht="17.25" customHeight="1">
      <c r="A23" s="22"/>
      <c r="B23" s="32" t="s">
        <v>29</v>
      </c>
      <c r="C23" s="32"/>
      <c r="D23" s="29" t="s">
        <v>28</v>
      </c>
      <c r="E23" s="30"/>
      <c r="F23" s="30"/>
      <c r="G23" s="30"/>
      <c r="H23" s="30"/>
      <c r="I23" s="30"/>
      <c r="J23" s="30"/>
      <c r="K23" s="30">
        <f>SUM(K13:K22)</f>
        <v>0</v>
      </c>
    </row>
    <row r="24" spans="1:11" ht="17.25" customHeight="1">
      <c r="A24" s="32"/>
      <c r="B24" s="33" t="s">
        <v>30</v>
      </c>
      <c r="C24" s="32"/>
      <c r="D24" s="34">
        <v>0</v>
      </c>
      <c r="E24" s="31"/>
      <c r="F24" s="31"/>
      <c r="G24" s="31"/>
      <c r="H24" s="31"/>
      <c r="I24" s="31"/>
      <c r="J24" s="31"/>
      <c r="K24" s="31">
        <f>K23*D24</f>
        <v>0</v>
      </c>
    </row>
    <row r="25" spans="1:11" ht="17.25" customHeight="1">
      <c r="A25" s="22"/>
      <c r="B25" s="33" t="s">
        <v>31</v>
      </c>
      <c r="C25" s="32"/>
      <c r="D25" s="32"/>
      <c r="E25" s="31"/>
      <c r="F25" s="31"/>
      <c r="G25" s="31"/>
      <c r="H25" s="31"/>
      <c r="I25" s="31"/>
      <c r="J25" s="31"/>
      <c r="K25" s="31">
        <f>SUM(K23:K24)</f>
        <v>0</v>
      </c>
    </row>
    <row r="26" spans="1:11" ht="17.25" customHeight="1">
      <c r="A26" s="32"/>
      <c r="B26" s="33" t="s">
        <v>32</v>
      </c>
      <c r="C26" s="32"/>
      <c r="D26" s="34">
        <v>0</v>
      </c>
      <c r="E26" s="31"/>
      <c r="F26" s="31"/>
      <c r="G26" s="31"/>
      <c r="H26" s="31"/>
      <c r="I26" s="31"/>
      <c r="J26" s="31"/>
      <c r="K26" s="31">
        <f>K25*D26</f>
        <v>0</v>
      </c>
    </row>
    <row r="27" spans="1:11" ht="17.25" customHeight="1">
      <c r="A27" s="22"/>
      <c r="B27" s="32" t="s">
        <v>14</v>
      </c>
      <c r="C27" s="32"/>
      <c r="D27" s="32"/>
      <c r="E27" s="31"/>
      <c r="F27" s="31"/>
      <c r="G27" s="31"/>
      <c r="H27" s="31"/>
      <c r="I27" s="31"/>
      <c r="J27" s="31"/>
      <c r="K27" s="31">
        <f>K25+K26</f>
        <v>0</v>
      </c>
    </row>
    <row r="28" spans="1:11" ht="17.25" customHeight="1">
      <c r="A28" s="32"/>
      <c r="B28" s="32" t="s">
        <v>33</v>
      </c>
      <c r="C28" s="32"/>
      <c r="D28" s="35">
        <v>0.18</v>
      </c>
      <c r="E28" s="31"/>
      <c r="F28" s="31"/>
      <c r="G28" s="31"/>
      <c r="H28" s="31"/>
      <c r="I28" s="31"/>
      <c r="J28" s="31"/>
      <c r="K28" s="31">
        <f>K27*D28</f>
        <v>0</v>
      </c>
    </row>
    <row r="29" spans="1:11" ht="17.25" customHeight="1">
      <c r="A29" s="22"/>
      <c r="B29" s="32" t="s">
        <v>34</v>
      </c>
      <c r="C29" s="32"/>
      <c r="D29" s="32"/>
      <c r="E29" s="31"/>
      <c r="F29" s="31"/>
      <c r="G29" s="31"/>
      <c r="H29" s="31"/>
      <c r="I29" s="31"/>
      <c r="J29" s="31"/>
      <c r="K29" s="31">
        <f>SUM(K27:K28)</f>
        <v>0</v>
      </c>
    </row>
  </sheetData>
  <mergeCells count="8">
    <mergeCell ref="B7:D7"/>
    <mergeCell ref="E7:J7"/>
    <mergeCell ref="K7:K9"/>
    <mergeCell ref="C8:C9"/>
    <mergeCell ref="D8:D9"/>
    <mergeCell ref="E8:F8"/>
    <mergeCell ref="G8:H8"/>
    <mergeCell ref="I8:J8"/>
  </mergeCells>
  <pageMargins left="0.7" right="0.7" top="0.75" bottom="0.75" header="0.3" footer="0.3"/>
  <pageSetup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ნაკრები</vt:lpstr>
      <vt:lpstr>გათ.გაგრილება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EK_A</dc:creator>
  <cp:lastModifiedBy>Shorena Tavadze</cp:lastModifiedBy>
  <dcterms:created xsi:type="dcterms:W3CDTF">2023-02-13T13:43:20Z</dcterms:created>
  <dcterms:modified xsi:type="dcterms:W3CDTF">2025-01-30T10:10:24Z</dcterms:modified>
</cp:coreProperties>
</file>