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D:\Projects\მილები\Tenders\ფოლადის მილები\Chavchavadze, Rustaveli, Bagebi\Tender Documentation\"/>
    </mc:Choice>
  </mc:AlternateContent>
  <xr:revisionPtr revIDLastSave="0" documentId="13_ncr:1_{5C9D0CA1-DA21-44BA-83E7-3C95607A790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teel Pip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E19" i="1"/>
  <c r="E20" i="1"/>
  <c r="E17" i="1"/>
  <c r="E18" i="1"/>
  <c r="E21" i="1"/>
  <c r="E22" i="1"/>
  <c r="E23" i="1"/>
  <c r="E24" i="1"/>
  <c r="E25" i="1"/>
  <c r="E26" i="1"/>
  <c r="E27" i="1"/>
  <c r="E28" i="1"/>
  <c r="E29" i="1"/>
  <c r="E6" i="1"/>
  <c r="E7" i="1"/>
  <c r="E8" i="1"/>
  <c r="E3" i="1" l="1"/>
  <c r="E5" i="1" l="1"/>
  <c r="E4" i="1"/>
  <c r="E30" i="1" l="1"/>
</calcChain>
</file>

<file path=xl/sharedStrings.xml><?xml version="1.0" encoding="utf-8"?>
<sst xmlns="http://schemas.openxmlformats.org/spreadsheetml/2006/main" count="33" uniqueCount="33">
  <si>
    <t>Decription</t>
  </si>
  <si>
    <t>N</t>
  </si>
  <si>
    <t>Qty (m)</t>
  </si>
  <si>
    <t>Unit Price (USD)</t>
  </si>
  <si>
    <t>Total Price (USD)</t>
  </si>
  <si>
    <t>Total Amount</t>
  </si>
  <si>
    <t>Spiral Welded Steel pipe (new), with double factory anti-corrosion outer and inner insulation DN 325X6 PN16</t>
  </si>
  <si>
    <t>Spiral Welded Steel pipe (new), with double factory anti-corrosion outer and inner insulation DN 273X6 PN16</t>
  </si>
  <si>
    <t>Spiral Welded Steel pipe (new), with double factory anti-corrosion outer and inner insulation DN 159X5 PN16</t>
  </si>
  <si>
    <t>Spiral Welded Steel pipe (new), with double factory anti-corrosion outer and inner insulation DN 114X4.5 PN16</t>
  </si>
  <si>
    <t>Spiral Welded Steel pipe (new), with double factory anti-corrosion outer and inner insulation DN 89X4.5 PN16</t>
  </si>
  <si>
    <t>Spiral Welded Steel pipe (new), with double factory anti-corrosion outer and inner insulation DN 51X3 PN16</t>
  </si>
  <si>
    <t>Spiral Welded Steel pipe (new), with factory anti-corrosion outer and inner insulation DN 426X8 PN16</t>
  </si>
  <si>
    <t>Spiral Welded Steel pipe (new), with factory anti-corrosion outer and inner insulation DN 325X8 PN16</t>
  </si>
  <si>
    <t>Spiral Welded Steel pipe (new), with factory anti-corrosion outer and inner insulation DN 219X5 PN16</t>
  </si>
  <si>
    <t>Steel pipe (new) One seam, with factory anti-corrosion outer and inner insulation DN 159x5 PN16</t>
  </si>
  <si>
    <t>Steel pipe (new) One seam, with factory anti-corrosion outer and inner insulation DN 114x4.5 PN16</t>
  </si>
  <si>
    <t>Steel pipe (new) One seam, with factory anti-corrosion outer and inner insulation DN 89x4.5 PN16</t>
  </si>
  <si>
    <t>Steel pipe (new) One seam, with factory anti-corrosion outer and inner insulation DN 51x3.5 PN16</t>
  </si>
  <si>
    <t>Steel pipe (new) Seamless, with factory anti-corrosion outer and inner insulation DN 25X2.5  PN16</t>
  </si>
  <si>
    <t>Steel pipe (new) One seam, with factory anti-corrosion outer and inner insulation DN 76x4.5 PN16</t>
  </si>
  <si>
    <t>Steel pipe (new) Seamless, with factory anti-corrosion outer and inner insulation DN 32X2.5  PN16</t>
  </si>
  <si>
    <t>Steel pipe (new) One seam, without insulation DN 114X6.02 PN16</t>
  </si>
  <si>
    <t>Steel pipe (new) one seam, without insulation DN 25x2 PN16</t>
  </si>
  <si>
    <t>Steel pipe (new) one seam, without insulation DN 48.3X3 PN16</t>
  </si>
  <si>
    <t>Steel pipe (new) one seam, without insulation DN 51X3  PN16</t>
  </si>
  <si>
    <t>Steel pipe (new) one seam, without insulation DN 65X4.5 PN16</t>
  </si>
  <si>
    <t>Steel pipe (new) one seam, without insulation DN 76x3.5 PN16</t>
  </si>
  <si>
    <t>Steel pipe (new) one seam, without insulation DN 89X5 PN16</t>
  </si>
  <si>
    <t>Steel pipe (new) one seam, with double factory anti-corrosion outer and inner insulation DN 426x14 PN25</t>
  </si>
  <si>
    <t>Steel pipe (new) one seam, with double factory anti-corrosion outer and inner insulation DN 219X10 PN100</t>
  </si>
  <si>
    <t>Steel pipe (new) one seam,without insulation DN 219X10 PN100</t>
  </si>
  <si>
    <t>Steel pipe (new) one seam, without insulation DN 114X10 PN100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</si>
</sst>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color theme="1"/>
      <name val="Sylfaen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43" fontId="1" fillId="2" borderId="1" xfId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3" fontId="2" fillId="2" borderId="9" xfId="1" applyFont="1" applyFill="1" applyBorder="1" applyAlignment="1">
      <alignment horizontal="center" vertical="center"/>
    </xf>
    <xf numFmtId="43" fontId="1" fillId="2" borderId="1" xfId="0" applyNumberFormat="1" applyFont="1" applyFill="1" applyBorder="1" applyAlignment="1">
      <alignment vertical="center" wrapText="1"/>
    </xf>
    <xf numFmtId="43" fontId="4" fillId="2" borderId="9" xfId="0" applyNumberFormat="1" applyFont="1" applyFill="1" applyBorder="1" applyAlignment="1">
      <alignment vertical="center" wrapText="1"/>
    </xf>
    <xf numFmtId="43" fontId="4" fillId="2" borderId="1" xfId="1" applyFont="1" applyFill="1" applyBorder="1" applyAlignment="1">
      <alignment horizontal="center" vertical="center"/>
    </xf>
    <xf numFmtId="43" fontId="4" fillId="2" borderId="1" xfId="0" applyNumberFormat="1" applyFont="1" applyFill="1" applyBorder="1" applyAlignment="1">
      <alignment vertical="center" wrapText="1"/>
    </xf>
    <xf numFmtId="43" fontId="1" fillId="2" borderId="3" xfId="1" applyFont="1" applyFill="1" applyBorder="1" applyAlignment="1">
      <alignment vertical="center" wrapText="1"/>
    </xf>
    <xf numFmtId="43" fontId="4" fillId="2" borderId="3" xfId="1" applyFont="1" applyFill="1" applyBorder="1" applyAlignment="1">
      <alignment vertical="center" wrapText="1"/>
    </xf>
    <xf numFmtId="43" fontId="2" fillId="2" borderId="7" xfId="1" applyFont="1" applyFill="1" applyBorder="1" applyAlignment="1">
      <alignment vertical="center" wrapText="1"/>
    </xf>
    <xf numFmtId="43" fontId="1" fillId="0" borderId="1" xfId="0" applyNumberFormat="1" applyFont="1" applyBorder="1" applyAlignment="1">
      <alignment vertical="center" wrapText="1"/>
    </xf>
    <xf numFmtId="43" fontId="5" fillId="2" borderId="1" xfId="1" applyFont="1" applyFill="1" applyBorder="1" applyAlignment="1">
      <alignment horizontal="center" vertical="center"/>
    </xf>
    <xf numFmtId="43" fontId="5" fillId="2" borderId="1" xfId="0" applyNumberFormat="1" applyFont="1" applyFill="1" applyBorder="1" applyAlignment="1">
      <alignment vertical="center" wrapText="1"/>
    </xf>
    <xf numFmtId="43" fontId="5" fillId="2" borderId="3" xfId="1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E30" totalsRowShown="0" headerRowDxfId="9" dataDxfId="7" headerRowBorderDxfId="8" tableBorderDxfId="6" totalsRowBorderDxfId="5">
  <autoFilter ref="A2:E30" xr:uid="{00000000-0009-0000-0100-000001000000}"/>
  <tableColumns count="5">
    <tableColumn id="1" xr3:uid="{00000000-0010-0000-0000-000001000000}" name="N" dataDxfId="4"/>
    <tableColumn id="2" xr3:uid="{00000000-0010-0000-0000-000002000000}" name="Decription" dataDxfId="3"/>
    <tableColumn id="3" xr3:uid="{00000000-0010-0000-0000-000003000000}" name="Qty (m)" dataDxfId="2" dataCellStyle="Comma"/>
    <tableColumn id="4" xr3:uid="{00000000-0010-0000-0000-000004000000}" name="Unit Price (USD)" dataDxfId="1">
      <calculatedColumnFormula>SUM(C3)</calculatedColumnFormula>
    </tableColumn>
    <tableColumn id="5" xr3:uid="{00000000-0010-0000-0000-000005000000}" name="Total Price (USD)" dataDxfId="0" dataCellStyle="Comma">
      <calculatedColumnFormula>Table1[[#This Row],[Unit Price (USD)]]*Table1[[#This Row],[Qty (m)]]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topLeftCell="A12" workbookViewId="0">
      <selection activeCell="G8" sqref="G8"/>
    </sheetView>
  </sheetViews>
  <sheetFormatPr defaultRowHeight="14.4" x14ac:dyDescent="0.3"/>
  <cols>
    <col min="1" max="1" width="3.5546875" style="2" customWidth="1"/>
    <col min="2" max="2" width="56.77734375" style="1" customWidth="1"/>
    <col min="3" max="3" width="10" style="1" customWidth="1"/>
    <col min="4" max="4" width="11.44140625" style="1" customWidth="1"/>
    <col min="5" max="5" width="13.88671875" style="1" customWidth="1"/>
    <col min="6" max="6" width="14.44140625" style="1" customWidth="1"/>
    <col min="7" max="7" width="17.21875" style="1" customWidth="1"/>
    <col min="8" max="8" width="1.33203125" style="1" customWidth="1"/>
    <col min="9" max="9" width="16.21875" style="1" customWidth="1"/>
    <col min="10" max="10" width="17.5546875" style="1" customWidth="1"/>
    <col min="11" max="11" width="1.5546875" style="1" customWidth="1"/>
    <col min="12" max="16384" width="8.88671875" style="1"/>
  </cols>
  <sheetData>
    <row r="1" spans="1:5" x14ac:dyDescent="0.3">
      <c r="D1" s="27"/>
      <c r="E1" s="27"/>
    </row>
    <row r="2" spans="1:5" ht="28.8" x14ac:dyDescent="0.3">
      <c r="A2" s="4" t="s">
        <v>1</v>
      </c>
      <c r="B2" s="5" t="s">
        <v>0</v>
      </c>
      <c r="C2" s="5" t="s">
        <v>2</v>
      </c>
      <c r="D2" s="5" t="s">
        <v>3</v>
      </c>
      <c r="E2" s="6" t="s">
        <v>4</v>
      </c>
    </row>
    <row r="3" spans="1:5" ht="28.8" x14ac:dyDescent="0.3">
      <c r="A3" s="3">
        <v>1</v>
      </c>
      <c r="B3" s="22" t="s">
        <v>6</v>
      </c>
      <c r="C3" s="7">
        <v>362.5</v>
      </c>
      <c r="D3" s="11"/>
      <c r="E3" s="15">
        <f>Table1[[#This Row],[Unit Price (USD)]]*Table1[[#This Row],[Qty (m)]]</f>
        <v>0</v>
      </c>
    </row>
    <row r="4" spans="1:5" ht="28.8" x14ac:dyDescent="0.3">
      <c r="A4" s="3">
        <v>2</v>
      </c>
      <c r="B4" s="22" t="s">
        <v>7</v>
      </c>
      <c r="C4" s="7">
        <v>62.5</v>
      </c>
      <c r="D4" s="18"/>
      <c r="E4" s="15">
        <f>Table1[[#This Row],[Unit Price (USD)]]*Table1[[#This Row],[Qty (m)]]</f>
        <v>0</v>
      </c>
    </row>
    <row r="5" spans="1:5" ht="28.8" x14ac:dyDescent="0.3">
      <c r="A5" s="3">
        <v>3</v>
      </c>
      <c r="B5" s="23" t="s">
        <v>8</v>
      </c>
      <c r="C5" s="13">
        <v>412.5</v>
      </c>
      <c r="D5" s="14"/>
      <c r="E5" s="16">
        <f>Table1[[#This Row],[Unit Price (USD)]]*Table1[[#This Row],[Qty (m)]]</f>
        <v>0</v>
      </c>
    </row>
    <row r="6" spans="1:5" ht="28.8" x14ac:dyDescent="0.3">
      <c r="A6" s="3">
        <v>4</v>
      </c>
      <c r="B6" s="24" t="s">
        <v>9</v>
      </c>
      <c r="C6" s="19">
        <v>350</v>
      </c>
      <c r="D6" s="20"/>
      <c r="E6" s="21">
        <f>Table1[[#This Row],[Unit Price (USD)]]*Table1[[#This Row],[Qty (m)]]</f>
        <v>0</v>
      </c>
    </row>
    <row r="7" spans="1:5" ht="28.8" x14ac:dyDescent="0.3">
      <c r="A7" s="3">
        <v>5</v>
      </c>
      <c r="B7" s="24" t="s">
        <v>10</v>
      </c>
      <c r="C7" s="19">
        <v>175</v>
      </c>
      <c r="D7" s="20"/>
      <c r="E7" s="21">
        <f>Table1[[#This Row],[Unit Price (USD)]]*Table1[[#This Row],[Qty (m)]]</f>
        <v>0</v>
      </c>
    </row>
    <row r="8" spans="1:5" ht="28.8" x14ac:dyDescent="0.3">
      <c r="A8" s="3">
        <v>6</v>
      </c>
      <c r="B8" s="24" t="s">
        <v>11</v>
      </c>
      <c r="C8" s="19">
        <v>425</v>
      </c>
      <c r="D8" s="20"/>
      <c r="E8" s="21">
        <f>Table1[[#This Row],[Unit Price (USD)]]*Table1[[#This Row],[Qty (m)]]</f>
        <v>0</v>
      </c>
    </row>
    <row r="9" spans="1:5" ht="28.8" x14ac:dyDescent="0.3">
      <c r="A9" s="3">
        <v>7</v>
      </c>
      <c r="B9" s="25" t="s">
        <v>12</v>
      </c>
      <c r="C9" s="19">
        <v>550</v>
      </c>
      <c r="D9" s="20"/>
      <c r="E9" s="21">
        <f>Table1[[#This Row],[Unit Price (USD)]]*Table1[[#This Row],[Qty (m)]]</f>
        <v>0</v>
      </c>
    </row>
    <row r="10" spans="1:5" ht="28.8" x14ac:dyDescent="0.3">
      <c r="A10" s="3">
        <v>8</v>
      </c>
      <c r="B10" s="25" t="s">
        <v>13</v>
      </c>
      <c r="C10" s="19">
        <v>1450</v>
      </c>
      <c r="D10" s="20"/>
      <c r="E10" s="21">
        <f>Table1[[#This Row],[Unit Price (USD)]]*Table1[[#This Row],[Qty (m)]]</f>
        <v>0</v>
      </c>
    </row>
    <row r="11" spans="1:5" ht="28.8" x14ac:dyDescent="0.3">
      <c r="A11" s="3">
        <v>9</v>
      </c>
      <c r="B11" s="25" t="s">
        <v>14</v>
      </c>
      <c r="C11" s="19">
        <v>75</v>
      </c>
      <c r="D11" s="20"/>
      <c r="E11" s="21">
        <f>Table1[[#This Row],[Unit Price (USD)]]*Table1[[#This Row],[Qty (m)]]</f>
        <v>0</v>
      </c>
    </row>
    <row r="12" spans="1:5" ht="28.8" x14ac:dyDescent="0.3">
      <c r="A12" s="3">
        <v>10</v>
      </c>
      <c r="B12" s="25" t="s">
        <v>15</v>
      </c>
      <c r="C12" s="19">
        <v>300</v>
      </c>
      <c r="D12" s="20"/>
      <c r="E12" s="21">
        <f>Table1[[#This Row],[Unit Price (USD)]]*Table1[[#This Row],[Qty (m)]]</f>
        <v>0</v>
      </c>
    </row>
    <row r="13" spans="1:5" ht="28.8" x14ac:dyDescent="0.3">
      <c r="A13" s="3">
        <v>11</v>
      </c>
      <c r="B13" s="25" t="s">
        <v>16</v>
      </c>
      <c r="C13" s="19">
        <v>300</v>
      </c>
      <c r="D13" s="20"/>
      <c r="E13" s="21">
        <f>Table1[[#This Row],[Unit Price (USD)]]*Table1[[#This Row],[Qty (m)]]</f>
        <v>0</v>
      </c>
    </row>
    <row r="14" spans="1:5" ht="28.8" x14ac:dyDescent="0.3">
      <c r="A14" s="3">
        <v>12</v>
      </c>
      <c r="B14" s="25" t="s">
        <v>17</v>
      </c>
      <c r="C14" s="19">
        <v>75</v>
      </c>
      <c r="D14" s="20"/>
      <c r="E14" s="21">
        <f>Table1[[#This Row],[Unit Price (USD)]]*Table1[[#This Row],[Qty (m)]]</f>
        <v>0</v>
      </c>
    </row>
    <row r="15" spans="1:5" ht="28.8" x14ac:dyDescent="0.3">
      <c r="A15" s="3">
        <v>13</v>
      </c>
      <c r="B15" s="25" t="s">
        <v>18</v>
      </c>
      <c r="C15" s="19">
        <v>125</v>
      </c>
      <c r="D15" s="20"/>
      <c r="E15" s="21">
        <f>Table1[[#This Row],[Unit Price (USD)]]*Table1[[#This Row],[Qty (m)]]</f>
        <v>0</v>
      </c>
    </row>
    <row r="16" spans="1:5" ht="28.8" x14ac:dyDescent="0.3">
      <c r="A16" s="3">
        <v>14</v>
      </c>
      <c r="B16" s="25" t="s">
        <v>19</v>
      </c>
      <c r="C16" s="19">
        <v>75</v>
      </c>
      <c r="D16" s="20"/>
      <c r="E16" s="21">
        <f>Table1[[#This Row],[Unit Price (USD)]]*Table1[[#This Row],[Qty (m)]]</f>
        <v>0</v>
      </c>
    </row>
    <row r="17" spans="1:5" ht="28.8" x14ac:dyDescent="0.3">
      <c r="A17" s="3">
        <v>15</v>
      </c>
      <c r="B17" s="25" t="s">
        <v>20</v>
      </c>
      <c r="C17" s="19">
        <v>75</v>
      </c>
      <c r="D17" s="20"/>
      <c r="E17" s="21">
        <f>Table1[[#This Row],[Unit Price (USD)]]*Table1[[#This Row],[Qty (m)]]</f>
        <v>0</v>
      </c>
    </row>
    <row r="18" spans="1:5" ht="28.8" x14ac:dyDescent="0.3">
      <c r="A18" s="3">
        <v>16</v>
      </c>
      <c r="B18" s="25" t="s">
        <v>21</v>
      </c>
      <c r="C18" s="19">
        <v>12.5</v>
      </c>
      <c r="D18" s="20"/>
      <c r="E18" s="21">
        <f>Table1[[#This Row],[Unit Price (USD)]]*Table1[[#This Row],[Qty (m)]]</f>
        <v>0</v>
      </c>
    </row>
    <row r="19" spans="1:5" ht="28.8" x14ac:dyDescent="0.3">
      <c r="A19" s="3">
        <v>17</v>
      </c>
      <c r="B19" s="26" t="s">
        <v>22</v>
      </c>
      <c r="C19" s="19">
        <v>37.5</v>
      </c>
      <c r="D19" s="20"/>
      <c r="E19" s="21">
        <f>Table1[[#This Row],[Unit Price (USD)]]*Table1[[#This Row],[Qty (m)]]</f>
        <v>0</v>
      </c>
    </row>
    <row r="20" spans="1:5" ht="26.4" customHeight="1" x14ac:dyDescent="0.3">
      <c r="A20" s="3">
        <v>18</v>
      </c>
      <c r="B20" s="26" t="s">
        <v>23</v>
      </c>
      <c r="C20" s="19">
        <v>87.5</v>
      </c>
      <c r="D20" s="20"/>
      <c r="E20" s="21">
        <f>Table1[[#This Row],[Unit Price (USD)]]*Table1[[#This Row],[Qty (m)]]</f>
        <v>0</v>
      </c>
    </row>
    <row r="21" spans="1:5" x14ac:dyDescent="0.3">
      <c r="A21" s="3">
        <v>19</v>
      </c>
      <c r="B21" s="26" t="s">
        <v>24</v>
      </c>
      <c r="C21" s="19">
        <v>25</v>
      </c>
      <c r="D21" s="20"/>
      <c r="E21" s="21">
        <f>Table1[[#This Row],[Unit Price (USD)]]*Table1[[#This Row],[Qty (m)]]</f>
        <v>0</v>
      </c>
    </row>
    <row r="22" spans="1:5" x14ac:dyDescent="0.3">
      <c r="A22" s="3">
        <v>20</v>
      </c>
      <c r="B22" s="26" t="s">
        <v>25</v>
      </c>
      <c r="C22" s="19">
        <v>75</v>
      </c>
      <c r="D22" s="20"/>
      <c r="E22" s="21">
        <f>Table1[[#This Row],[Unit Price (USD)]]*Table1[[#This Row],[Qty (m)]]</f>
        <v>0</v>
      </c>
    </row>
    <row r="23" spans="1:5" x14ac:dyDescent="0.3">
      <c r="A23" s="3">
        <v>21</v>
      </c>
      <c r="B23" s="26" t="s">
        <v>26</v>
      </c>
      <c r="C23" s="19">
        <v>25</v>
      </c>
      <c r="D23" s="20"/>
      <c r="E23" s="21">
        <f>Table1[[#This Row],[Unit Price (USD)]]*Table1[[#This Row],[Qty (m)]]</f>
        <v>0</v>
      </c>
    </row>
    <row r="24" spans="1:5" x14ac:dyDescent="0.3">
      <c r="A24" s="3">
        <v>22</v>
      </c>
      <c r="B24" s="26" t="s">
        <v>27</v>
      </c>
      <c r="C24" s="19">
        <v>37.5</v>
      </c>
      <c r="D24" s="20"/>
      <c r="E24" s="21">
        <f>Table1[[#This Row],[Unit Price (USD)]]*Table1[[#This Row],[Qty (m)]]</f>
        <v>0</v>
      </c>
    </row>
    <row r="25" spans="1:5" x14ac:dyDescent="0.3">
      <c r="A25" s="3">
        <v>23</v>
      </c>
      <c r="B25" s="26" t="s">
        <v>28</v>
      </c>
      <c r="C25" s="19">
        <v>25</v>
      </c>
      <c r="D25" s="20"/>
      <c r="E25" s="21">
        <f>Table1[[#This Row],[Unit Price (USD)]]*Table1[[#This Row],[Qty (m)]]</f>
        <v>0</v>
      </c>
    </row>
    <row r="26" spans="1:5" ht="30.6" customHeight="1" x14ac:dyDescent="0.3">
      <c r="A26" s="3">
        <v>24</v>
      </c>
      <c r="B26" s="26" t="s">
        <v>29</v>
      </c>
      <c r="C26" s="19">
        <v>12.5</v>
      </c>
      <c r="D26" s="20"/>
      <c r="E26" s="21">
        <f>Table1[[#This Row],[Unit Price (USD)]]*Table1[[#This Row],[Qty (m)]]</f>
        <v>0</v>
      </c>
    </row>
    <row r="27" spans="1:5" ht="33" customHeight="1" x14ac:dyDescent="0.3">
      <c r="A27" s="3">
        <v>25</v>
      </c>
      <c r="B27" s="26" t="s">
        <v>30</v>
      </c>
      <c r="C27" s="19">
        <v>50</v>
      </c>
      <c r="D27" s="20"/>
      <c r="E27" s="21">
        <f>Table1[[#This Row],[Unit Price (USD)]]*Table1[[#This Row],[Qty (m)]]</f>
        <v>0</v>
      </c>
    </row>
    <row r="28" spans="1:5" x14ac:dyDescent="0.3">
      <c r="A28" s="3">
        <v>26</v>
      </c>
      <c r="B28" s="26" t="s">
        <v>31</v>
      </c>
      <c r="C28" s="19">
        <v>50</v>
      </c>
      <c r="D28" s="20"/>
      <c r="E28" s="21">
        <f>Table1[[#This Row],[Unit Price (USD)]]*Table1[[#This Row],[Qty (m)]]</f>
        <v>0</v>
      </c>
    </row>
    <row r="29" spans="1:5" ht="19.2" customHeight="1" x14ac:dyDescent="0.3">
      <c r="A29" s="3">
        <v>27</v>
      </c>
      <c r="B29" s="26" t="s">
        <v>32</v>
      </c>
      <c r="C29" s="19">
        <v>12.5</v>
      </c>
      <c r="D29" s="20"/>
      <c r="E29" s="21">
        <f>Table1[[#This Row],[Unit Price (USD)]]*Table1[[#This Row],[Qty (m)]]</f>
        <v>0</v>
      </c>
    </row>
    <row r="30" spans="1:5" x14ac:dyDescent="0.3">
      <c r="A30" s="8"/>
      <c r="B30" s="9" t="s">
        <v>5</v>
      </c>
      <c r="C30" s="10"/>
      <c r="D30" s="12"/>
      <c r="E30" s="17">
        <f>SUM(E3:E29)</f>
        <v>0</v>
      </c>
    </row>
  </sheetData>
  <mergeCells count="1">
    <mergeCell ref="D1:E1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Steel Pipes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Jorbenadze</dc:creator>
  <cp:lastModifiedBy>Mariam Silagadze</cp:lastModifiedBy>
  <dcterms:created xsi:type="dcterms:W3CDTF">2024-01-11T08:31:39Z</dcterms:created>
  <dcterms:modified xsi:type="dcterms:W3CDTF">2025-01-30T12:11:48Z</dcterms:modified>
</cp:coreProperties>
</file>