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n.tsiklauri\Desktop\gadasaricxi\gadaricxvebi 23.04.2024\31.01.2025\"/>
    </mc:Choice>
  </mc:AlternateContent>
  <xr:revisionPtr revIDLastSave="0" documentId="8_{6BA6B8A5-259E-41EB-995A-7A91C535B384}" xr6:coauthVersionLast="36" xr6:coauthVersionMax="36" xr10:uidLastSave="{00000000-0000-0000-0000-000000000000}"/>
  <bookViews>
    <workbookView xWindow="-105" yWindow="-105" windowWidth="25815" windowHeight="154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7" i="1" l="1"/>
  <c r="H137" i="1"/>
  <c r="F189" i="1"/>
  <c r="F195" i="1"/>
  <c r="H195" i="1" s="1"/>
  <c r="M195" i="1" s="1"/>
  <c r="F194" i="1"/>
  <c r="F193" i="1"/>
  <c r="F192" i="1"/>
  <c r="M191" i="1"/>
  <c r="F190" i="1"/>
  <c r="L190" i="1" s="1"/>
  <c r="M190" i="1" s="1"/>
  <c r="F122" i="1"/>
  <c r="F65" i="1"/>
  <c r="M137" i="1" l="1"/>
  <c r="H194" i="1"/>
  <c r="M194" i="1" s="1"/>
  <c r="H192" i="1"/>
  <c r="M192" i="1" s="1"/>
  <c r="H193" i="1"/>
  <c r="M193" i="1" s="1"/>
  <c r="F198" i="1"/>
  <c r="F126" i="1"/>
  <c r="M67" i="1"/>
  <c r="F25" i="1"/>
  <c r="F158" i="1"/>
  <c r="F159" i="1" s="1"/>
  <c r="F166" i="1"/>
  <c r="F167" i="1" s="1"/>
  <c r="F162" i="1"/>
  <c r="F163" i="1" s="1"/>
  <c r="F154" i="1"/>
  <c r="F157" i="1" s="1"/>
  <c r="F147" i="1"/>
  <c r="F146" i="1"/>
  <c r="F152" i="1" s="1"/>
  <c r="F117" i="1"/>
  <c r="F121" i="1" s="1"/>
  <c r="F97" i="1"/>
  <c r="F103" i="1" s="1"/>
  <c r="H103" i="1" s="1"/>
  <c r="M103" i="1" s="1"/>
  <c r="F85" i="1"/>
  <c r="F96" i="1" s="1"/>
  <c r="F77" i="1"/>
  <c r="F69" i="1"/>
  <c r="F104" i="1" s="1"/>
  <c r="F46" i="1"/>
  <c r="F49" i="1" s="1"/>
  <c r="F55" i="1" s="1"/>
  <c r="F61" i="1" s="1"/>
  <c r="F34" i="1"/>
  <c r="F28" i="1"/>
  <c r="F22" i="1"/>
  <c r="F185" i="1"/>
  <c r="M184" i="1"/>
  <c r="F183" i="1"/>
  <c r="F181" i="1"/>
  <c r="M180" i="1"/>
  <c r="F179" i="1"/>
  <c r="F177" i="1"/>
  <c r="M176" i="1"/>
  <c r="F175" i="1"/>
  <c r="F173" i="1"/>
  <c r="J189" i="1" s="1"/>
  <c r="M189" i="1" s="1"/>
  <c r="M172" i="1"/>
  <c r="F171" i="1"/>
  <c r="M168" i="1"/>
  <c r="M164" i="1"/>
  <c r="M160" i="1"/>
  <c r="M156" i="1"/>
  <c r="M149" i="1"/>
  <c r="M141" i="1"/>
  <c r="F136" i="1"/>
  <c r="L136" i="1" s="1"/>
  <c r="F135" i="1"/>
  <c r="L135" i="1" s="1"/>
  <c r="F133" i="1"/>
  <c r="E134" i="1"/>
  <c r="F134" i="1" s="1"/>
  <c r="M132" i="1"/>
  <c r="L131" i="1"/>
  <c r="M128" i="1"/>
  <c r="F125" i="1"/>
  <c r="M124" i="1"/>
  <c r="F123" i="1"/>
  <c r="E99" i="1"/>
  <c r="J179" i="1" l="1"/>
  <c r="M179" i="1" s="1"/>
  <c r="F102" i="1"/>
  <c r="H102" i="1" s="1"/>
  <c r="M102" i="1" s="1"/>
  <c r="F153" i="1"/>
  <c r="H153" i="1" s="1"/>
  <c r="M153" i="1" s="1"/>
  <c r="F98" i="1"/>
  <c r="J98" i="1" s="1"/>
  <c r="M98" i="1" s="1"/>
  <c r="F148" i="1"/>
  <c r="L148" i="1" s="1"/>
  <c r="M148" i="1" s="1"/>
  <c r="J175" i="1"/>
  <c r="M175" i="1" s="1"/>
  <c r="F101" i="1"/>
  <c r="H101" i="1" s="1"/>
  <c r="M101" i="1" s="1"/>
  <c r="F138" i="1"/>
  <c r="F144" i="1" s="1"/>
  <c r="H144" i="1" s="1"/>
  <c r="M144" i="1" s="1"/>
  <c r="F118" i="1"/>
  <c r="J118" i="1" s="1"/>
  <c r="M118" i="1" s="1"/>
  <c r="F119" i="1"/>
  <c r="H119" i="1" s="1"/>
  <c r="M119" i="1" s="1"/>
  <c r="F120" i="1"/>
  <c r="H120" i="1" s="1"/>
  <c r="M120" i="1" s="1"/>
  <c r="F169" i="1"/>
  <c r="H169" i="1" s="1"/>
  <c r="M169" i="1" s="1"/>
  <c r="F187" i="1"/>
  <c r="F99" i="1"/>
  <c r="L99" i="1" s="1"/>
  <c r="M99" i="1" s="1"/>
  <c r="F100" i="1"/>
  <c r="H100" i="1" s="1"/>
  <c r="M100" i="1" s="1"/>
  <c r="H152" i="1"/>
  <c r="M152" i="1" s="1"/>
  <c r="H177" i="1"/>
  <c r="M177" i="1" s="1"/>
  <c r="F151" i="1"/>
  <c r="H151" i="1" s="1"/>
  <c r="M151" i="1" s="1"/>
  <c r="J198" i="1"/>
  <c r="M198" i="1" s="1"/>
  <c r="F161" i="1"/>
  <c r="H161" i="1" s="1"/>
  <c r="M161" i="1" s="1"/>
  <c r="H185" i="1"/>
  <c r="M185" i="1" s="1"/>
  <c r="J183" i="1"/>
  <c r="M183" i="1" s="1"/>
  <c r="H181" i="1"/>
  <c r="M181" i="1" s="1"/>
  <c r="F165" i="1"/>
  <c r="H165" i="1" s="1"/>
  <c r="M165" i="1" s="1"/>
  <c r="J147" i="1"/>
  <c r="M147" i="1" s="1"/>
  <c r="F150" i="1"/>
  <c r="H150" i="1" s="1"/>
  <c r="M150" i="1" s="1"/>
  <c r="H157" i="1"/>
  <c r="M157" i="1" s="1"/>
  <c r="H173" i="1"/>
  <c r="M173" i="1" s="1"/>
  <c r="J171" i="1"/>
  <c r="M171" i="1" s="1"/>
  <c r="J167" i="1"/>
  <c r="M167" i="1" s="1"/>
  <c r="J163" i="1"/>
  <c r="M163" i="1" s="1"/>
  <c r="J159" i="1"/>
  <c r="M159" i="1" s="1"/>
  <c r="F155" i="1"/>
  <c r="J155" i="1" s="1"/>
  <c r="M155" i="1" s="1"/>
  <c r="J131" i="1"/>
  <c r="M131" i="1" s="1"/>
  <c r="L134" i="1"/>
  <c r="H134" i="1"/>
  <c r="J133" i="1"/>
  <c r="L133" i="1"/>
  <c r="H133" i="1"/>
  <c r="H136" i="1"/>
  <c r="M136" i="1" s="1"/>
  <c r="H135" i="1"/>
  <c r="M135" i="1" s="1"/>
  <c r="J123" i="1"/>
  <c r="M123" i="1" s="1"/>
  <c r="H121" i="1"/>
  <c r="M121" i="1" s="1"/>
  <c r="J187" i="1" l="1"/>
  <c r="L187" i="1"/>
  <c r="F142" i="1"/>
  <c r="H142" i="1" s="1"/>
  <c r="M142" i="1" s="1"/>
  <c r="F143" i="1"/>
  <c r="H143" i="1" s="1"/>
  <c r="M143" i="1" s="1"/>
  <c r="F197" i="1"/>
  <c r="L197" i="1" s="1"/>
  <c r="F145" i="1"/>
  <c r="H145" i="1" s="1"/>
  <c r="M145" i="1" s="1"/>
  <c r="F139" i="1"/>
  <c r="J139" i="1" s="1"/>
  <c r="M139" i="1" s="1"/>
  <c r="F140" i="1"/>
  <c r="L140" i="1" s="1"/>
  <c r="M140" i="1" s="1"/>
  <c r="F129" i="1"/>
  <c r="F127" i="1"/>
  <c r="M134" i="1"/>
  <c r="M133" i="1"/>
  <c r="M187" i="1" l="1"/>
  <c r="J197" i="1"/>
  <c r="M197" i="1" s="1"/>
  <c r="H127" i="1"/>
  <c r="J127" i="1"/>
  <c r="L127" i="1"/>
  <c r="J129" i="1"/>
  <c r="H129" i="1"/>
  <c r="L129" i="1"/>
  <c r="M127" i="1" l="1"/>
  <c r="M129" i="1"/>
  <c r="F116" i="1" l="1"/>
  <c r="L116" i="1" s="1"/>
  <c r="H125" i="1"/>
  <c r="M125" i="1" s="1"/>
  <c r="F115" i="1"/>
  <c r="F114" i="1"/>
  <c r="L114" i="1" s="1"/>
  <c r="F112" i="1"/>
  <c r="L112" i="1" s="1"/>
  <c r="F111" i="1"/>
  <c r="L111" i="1" s="1"/>
  <c r="F110" i="1"/>
  <c r="L110" i="1" s="1"/>
  <c r="F109" i="1"/>
  <c r="L109" i="1" s="1"/>
  <c r="F108" i="1"/>
  <c r="L108" i="1" s="1"/>
  <c r="F107" i="1"/>
  <c r="J107" i="1" s="1"/>
  <c r="M106" i="1"/>
  <c r="F105" i="1"/>
  <c r="L105" i="1" s="1"/>
  <c r="E95" i="1"/>
  <c r="F95" i="1" s="1"/>
  <c r="E94" i="1"/>
  <c r="F94" i="1" s="1"/>
  <c r="E93" i="1"/>
  <c r="F93" i="1" s="1"/>
  <c r="E92" i="1"/>
  <c r="F92" i="1" s="1"/>
  <c r="E91" i="1"/>
  <c r="F91" i="1" s="1"/>
  <c r="E90" i="1"/>
  <c r="F90" i="1" s="1"/>
  <c r="E89" i="1"/>
  <c r="F89" i="1" s="1"/>
  <c r="E88" i="1"/>
  <c r="F88" i="1" s="1"/>
  <c r="M87" i="1"/>
  <c r="F86" i="1"/>
  <c r="L86" i="1" s="1"/>
  <c r="F84" i="1"/>
  <c r="H84" i="1" s="1"/>
  <c r="M84" i="1" s="1"/>
  <c r="F83" i="1"/>
  <c r="F82" i="1"/>
  <c r="F81" i="1"/>
  <c r="L81" i="1" s="1"/>
  <c r="M80" i="1"/>
  <c r="F79" i="1"/>
  <c r="L79" i="1" s="1"/>
  <c r="M79" i="1" s="1"/>
  <c r="F78" i="1"/>
  <c r="H78" i="1" s="1"/>
  <c r="F76" i="1"/>
  <c r="H76" i="1" s="1"/>
  <c r="M76" i="1" s="1"/>
  <c r="F75" i="1"/>
  <c r="L96" i="1" s="1"/>
  <c r="F74" i="1"/>
  <c r="H74" i="1" s="1"/>
  <c r="M74" i="1" s="1"/>
  <c r="F71" i="1"/>
  <c r="L71" i="1" s="1"/>
  <c r="M71" i="1" s="1"/>
  <c r="F73" i="1"/>
  <c r="L73" i="1" s="1"/>
  <c r="M72" i="1"/>
  <c r="F70" i="1"/>
  <c r="H70" i="1" s="1"/>
  <c r="F60" i="1"/>
  <c r="J60" i="1" s="1"/>
  <c r="M57" i="1"/>
  <c r="M63" i="1"/>
  <c r="M36" i="1"/>
  <c r="F64" i="1"/>
  <c r="F62" i="1"/>
  <c r="L62" i="1" s="1"/>
  <c r="E58" i="1"/>
  <c r="F58" i="1" s="1"/>
  <c r="F56" i="1"/>
  <c r="L56" i="1" s="1"/>
  <c r="B34" i="1"/>
  <c r="B40" i="1" s="1"/>
  <c r="B46" i="1" s="1"/>
  <c r="B49" i="1" s="1"/>
  <c r="B55" i="1" s="1"/>
  <c r="B61" i="1" s="1"/>
  <c r="E37" i="1"/>
  <c r="F39" i="1"/>
  <c r="B65" i="1" l="1"/>
  <c r="B69" i="1" s="1"/>
  <c r="B77" i="1" s="1"/>
  <c r="B85" i="1" s="1"/>
  <c r="B97" i="1" s="1"/>
  <c r="B104" i="1" s="1"/>
  <c r="B117" i="1" s="1"/>
  <c r="B122" i="1" s="1"/>
  <c r="B126" i="1" s="1"/>
  <c r="B130" i="1" s="1"/>
  <c r="B137" i="1" s="1"/>
  <c r="B138" i="1" s="1"/>
  <c r="B146" i="1" s="1"/>
  <c r="B154" i="1" s="1"/>
  <c r="B158" i="1" s="1"/>
  <c r="B162" i="1" s="1"/>
  <c r="B166" i="1" s="1"/>
  <c r="B170" i="1" s="1"/>
  <c r="B174" i="1" s="1"/>
  <c r="F37" i="1"/>
  <c r="H37" i="1" s="1"/>
  <c r="H108" i="1"/>
  <c r="M108" i="1" s="1"/>
  <c r="H111" i="1"/>
  <c r="M111" i="1" s="1"/>
  <c r="H93" i="1"/>
  <c r="F113" i="1"/>
  <c r="L113" i="1" s="1"/>
  <c r="H115" i="1"/>
  <c r="H107" i="1"/>
  <c r="L107" i="1"/>
  <c r="H109" i="1"/>
  <c r="M109" i="1" s="1"/>
  <c r="L115" i="1"/>
  <c r="M115" i="1" s="1"/>
  <c r="H110" i="1"/>
  <c r="M110" i="1" s="1"/>
  <c r="J105" i="1"/>
  <c r="M105" i="1" s="1"/>
  <c r="H112" i="1"/>
  <c r="M112" i="1" s="1"/>
  <c r="H116" i="1"/>
  <c r="M116" i="1" s="1"/>
  <c r="H114" i="1"/>
  <c r="M114" i="1" s="1"/>
  <c r="L89" i="1"/>
  <c r="H90" i="1"/>
  <c r="L91" i="1"/>
  <c r="H75" i="1"/>
  <c r="M75" i="1" s="1"/>
  <c r="L95" i="1"/>
  <c r="L94" i="1"/>
  <c r="H88" i="1"/>
  <c r="L88" i="1"/>
  <c r="J88" i="1"/>
  <c r="L90" i="1"/>
  <c r="H96" i="1"/>
  <c r="M96" i="1" s="1"/>
  <c r="J86" i="1"/>
  <c r="H81" i="1"/>
  <c r="H82" i="1"/>
  <c r="M82" i="1" s="1"/>
  <c r="H83" i="1"/>
  <c r="M83" i="1" s="1"/>
  <c r="L78" i="1"/>
  <c r="J78" i="1"/>
  <c r="J81" i="1"/>
  <c r="J70" i="1"/>
  <c r="F40" i="1"/>
  <c r="H73" i="1"/>
  <c r="L70" i="1"/>
  <c r="J73" i="1"/>
  <c r="J62" i="1"/>
  <c r="L64" i="1"/>
  <c r="J64" i="1"/>
  <c r="H64" i="1"/>
  <c r="H62" i="1"/>
  <c r="L60" i="1"/>
  <c r="F59" i="1"/>
  <c r="L58" i="1"/>
  <c r="J58" i="1"/>
  <c r="H58" i="1"/>
  <c r="H60" i="1" s="1"/>
  <c r="H56" i="1"/>
  <c r="J56" i="1"/>
  <c r="L39" i="1"/>
  <c r="J39" i="1"/>
  <c r="F38" i="1"/>
  <c r="F35" i="1"/>
  <c r="H113" i="1" l="1"/>
  <c r="M113" i="1"/>
  <c r="L37" i="1"/>
  <c r="J59" i="1"/>
  <c r="B178" i="1"/>
  <c r="B182" i="1" s="1"/>
  <c r="B186" i="1"/>
  <c r="M78" i="1"/>
  <c r="J37" i="1"/>
  <c r="M81" i="1"/>
  <c r="L93" i="1"/>
  <c r="M93" i="1" s="1"/>
  <c r="H95" i="1"/>
  <c r="M95" i="1" s="1"/>
  <c r="M73" i="1"/>
  <c r="H91" i="1"/>
  <c r="M91" i="1" s="1"/>
  <c r="M107" i="1"/>
  <c r="M70" i="1"/>
  <c r="H94" i="1"/>
  <c r="M94" i="1" s="1"/>
  <c r="H89" i="1"/>
  <c r="M89" i="1" s="1"/>
  <c r="H92" i="1"/>
  <c r="L92" i="1"/>
  <c r="M62" i="1"/>
  <c r="M90" i="1"/>
  <c r="M88" i="1"/>
  <c r="M86" i="1"/>
  <c r="L59" i="1"/>
  <c r="M64" i="1"/>
  <c r="M58" i="1"/>
  <c r="M56" i="1"/>
  <c r="H59" i="1"/>
  <c r="M60" i="1"/>
  <c r="L35" i="1"/>
  <c r="J35" i="1"/>
  <c r="H35" i="1"/>
  <c r="H38" i="1"/>
  <c r="H39" i="1" s="1"/>
  <c r="M39" i="1" s="1"/>
  <c r="J38" i="1"/>
  <c r="L38" i="1"/>
  <c r="B188" i="1" l="1"/>
  <c r="B196" i="1" s="1"/>
  <c r="B198" i="1" s="1"/>
  <c r="M92" i="1"/>
  <c r="M37" i="1"/>
  <c r="F68" i="1"/>
  <c r="F66" i="1"/>
  <c r="M59" i="1"/>
  <c r="M38" i="1"/>
  <c r="M35" i="1"/>
  <c r="L66" i="1" l="1"/>
  <c r="H66" i="1"/>
  <c r="J66" i="1"/>
  <c r="L68" i="1"/>
  <c r="J68" i="1"/>
  <c r="H68" i="1"/>
  <c r="F54" i="1"/>
  <c r="H54" i="1" s="1"/>
  <c r="M54" i="1" s="1"/>
  <c r="F53" i="1"/>
  <c r="M52" i="1"/>
  <c r="F51" i="1"/>
  <c r="L51" i="1" s="1"/>
  <c r="M51" i="1" s="1"/>
  <c r="F50" i="1"/>
  <c r="F48" i="1"/>
  <c r="L48" i="1" s="1"/>
  <c r="M48" i="1" s="1"/>
  <c r="F47" i="1"/>
  <c r="F45" i="1"/>
  <c r="H45" i="1" s="1"/>
  <c r="M45" i="1" s="1"/>
  <c r="F44" i="1"/>
  <c r="M43" i="1"/>
  <c r="F42" i="1"/>
  <c r="L42" i="1" s="1"/>
  <c r="M42" i="1" s="1"/>
  <c r="F41" i="1"/>
  <c r="M31" i="1"/>
  <c r="F32" i="1"/>
  <c r="F30" i="1"/>
  <c r="L30" i="1" s="1"/>
  <c r="M30" i="1" s="1"/>
  <c r="F33" i="1"/>
  <c r="H33" i="1" s="1"/>
  <c r="M33" i="1" s="1"/>
  <c r="F29" i="1"/>
  <c r="F21" i="1"/>
  <c r="L21" i="1" s="1"/>
  <c r="F27" i="1"/>
  <c r="L27" i="1" s="1"/>
  <c r="M27" i="1" s="1"/>
  <c r="F26" i="1"/>
  <c r="F24" i="1"/>
  <c r="L24" i="1" s="1"/>
  <c r="M24" i="1" s="1"/>
  <c r="F23" i="1"/>
  <c r="M68" i="1" l="1"/>
  <c r="M66" i="1"/>
  <c r="M21" i="1"/>
  <c r="L199" i="1"/>
  <c r="J50" i="1"/>
  <c r="M50" i="1" s="1"/>
  <c r="H32" i="1"/>
  <c r="H53" i="1"/>
  <c r="M53" i="1" s="1"/>
  <c r="J47" i="1"/>
  <c r="M47" i="1" s="1"/>
  <c r="J41" i="1"/>
  <c r="M41" i="1" s="1"/>
  <c r="H44" i="1"/>
  <c r="M44" i="1" s="1"/>
  <c r="J29" i="1"/>
  <c r="M29" i="1" s="1"/>
  <c r="F20" i="1"/>
  <c r="J20" i="1" s="1"/>
  <c r="J26" i="1"/>
  <c r="M26" i="1" s="1"/>
  <c r="J23" i="1"/>
  <c r="M23" i="1" s="1"/>
  <c r="M20" i="1" l="1"/>
  <c r="J199" i="1"/>
  <c r="M32" i="1"/>
  <c r="H199" i="1"/>
  <c r="M200" i="1" s="1"/>
  <c r="M199" i="1" l="1"/>
  <c r="M201" i="1" s="1"/>
  <c r="M202" i="1" s="1"/>
  <c r="M203" i="1" s="1"/>
  <c r="M204" i="1" l="1"/>
  <c r="M205" i="1" s="1"/>
  <c r="M206" i="1" s="1"/>
  <c r="M207" i="1" s="1"/>
  <c r="M9" i="1" s="1"/>
  <c r="M10" i="1" s="1"/>
</calcChain>
</file>

<file path=xl/sharedStrings.xml><?xml version="1.0" encoding="utf-8"?>
<sst xmlns="http://schemas.openxmlformats.org/spreadsheetml/2006/main" count="372" uniqueCount="129">
  <si>
    <t>საორიენტაციო ხარჯთაღრიცხვა</t>
  </si>
  <si>
    <t>#</t>
  </si>
  <si>
    <t>განზომილება</t>
  </si>
  <si>
    <t>ნორმ. ერთეული</t>
  </si>
  <si>
    <t>სულ</t>
  </si>
  <si>
    <t>მასალა</t>
  </si>
  <si>
    <t>ხელფასი</t>
  </si>
  <si>
    <t>მანქანა- მექანიზმები</t>
  </si>
  <si>
    <t>სამუშაოს დასახელება</t>
  </si>
  <si>
    <t>ერთ.</t>
  </si>
  <si>
    <t>ჯამი</t>
  </si>
  <si>
    <t>ფასი</t>
  </si>
  <si>
    <r>
      <t>მ</t>
    </r>
    <r>
      <rPr>
        <b/>
        <sz val="9"/>
        <color theme="1"/>
        <rFont val="Calibri"/>
        <family val="2"/>
      </rPr>
      <t>²</t>
    </r>
  </si>
  <si>
    <t xml:space="preserve">შრომის დანახარჯები </t>
  </si>
  <si>
    <t>სხვა მანქანა</t>
  </si>
  <si>
    <t>ლარი</t>
  </si>
  <si>
    <t>ტონა</t>
  </si>
  <si>
    <t>შრომის დანახარჯი</t>
  </si>
  <si>
    <t>მასალა:</t>
  </si>
  <si>
    <t>მ2</t>
  </si>
  <si>
    <t>კგ</t>
  </si>
  <si>
    <t>სხვა მასალა</t>
  </si>
  <si>
    <t>გრძ.მ</t>
  </si>
  <si>
    <t>ცალი</t>
  </si>
  <si>
    <t>გეგმიური დაგროვება</t>
  </si>
  <si>
    <t>დ.ღ.გ</t>
  </si>
  <si>
    <t>თვითსწორებადი იატაკის მოწყობა</t>
  </si>
  <si>
    <t>რბილი იატაკის მოწყობა</t>
  </si>
  <si>
    <t>თაბაშირ-მუყაოს მუყაოს ტიხრების მოწყობა</t>
  </si>
  <si>
    <t>▼11.200 ბლოკის კედლის დემონტაჟი</t>
  </si>
  <si>
    <t>▼-3.000 ფანჯრებისთვის ღიობების ამოჭრა</t>
  </si>
  <si>
    <t>სველ წერტილებში კედლების ლესვა ქვიშა-ცემენტის ხსნარით</t>
  </si>
  <si>
    <t>სველ წერტილებში იატაკის მოჭიმვის მოწყობა ქვიშა-ცემენტის ხსნარით</t>
  </si>
  <si>
    <t>ჭერის გასუფთავება / მოპრიალება</t>
  </si>
  <si>
    <t>ჭერის დამუშავება ლაქით</t>
  </si>
  <si>
    <t>სველ წერტილებში არმსტრონგის ფილების მოწყობა (ნეტგამძლე)</t>
  </si>
  <si>
    <t>სველ წერტილებში იატაკების მოპირკეთება კერამიკული ფილით</t>
  </si>
  <si>
    <t>სველ წერტილებში კედლების მოპირკეთება კერამიკული ფილით</t>
  </si>
  <si>
    <t>საინჟინრო ქსელების მოსაწყობად მონოლითური რკ/ბეტონის კონსტრუქციების ხვრეტა სპეც აპარატით</t>
  </si>
  <si>
    <t>კედლების ლესვა გიპერით</t>
  </si>
  <si>
    <t>კედლების მოწყობა ბეტონის ბლოკით სისქით 20სმ</t>
  </si>
  <si>
    <t>ტერასაზე ბეტონის ფილების მოწყობა</t>
  </si>
  <si>
    <t>ტერასაზე დეკის მოწყობა ლითონის კარკასის ჩათვლით</t>
  </si>
  <si>
    <t>სვეტებისა და რიგელების შეფუთვა თაბაშირ-მუყაოს ფილებით , იაფი გიფსით</t>
  </si>
  <si>
    <t>ვიტრაჟების ფერდილების შეფუთვა (ჩახურვა)</t>
  </si>
  <si>
    <t xml:space="preserve">ვიტრაჟებისა და კარებების მოწყობა ნაწრთობი მინაპაკეთით </t>
  </si>
  <si>
    <t>MDF-ის კარებების მოწყობა</t>
  </si>
  <si>
    <t>ლითონის კარის მოწყობა</t>
  </si>
  <si>
    <t>კედლების შეფითხვნა და შეღებვა</t>
  </si>
  <si>
    <t>სვეტებისა და რიგელების შეფითხვნა შეღებვა</t>
  </si>
  <si>
    <t>▼11.200 ვიტრაჟის მოწყობა</t>
  </si>
  <si>
    <t>სამშენებლო ნაგვის გატანა</t>
  </si>
  <si>
    <t>დღიური მუშები</t>
  </si>
  <si>
    <t>შრომის დანახარჯები</t>
  </si>
  <si>
    <t>ქვიშა-ცემენტის ხსნარი</t>
  </si>
  <si>
    <r>
      <t>მ</t>
    </r>
    <r>
      <rPr>
        <sz val="9"/>
        <color theme="1"/>
        <rFont val="Calibri"/>
        <family val="2"/>
      </rPr>
      <t>ᶾ</t>
    </r>
  </si>
  <si>
    <t>ლაქი</t>
  </si>
  <si>
    <t>სველ წერტილებში იატაკზე წასასმელი იზოლაციის მოწყობა</t>
  </si>
  <si>
    <t>შრომის ანაზღაურება</t>
  </si>
  <si>
    <t>SikaTopSeal 107 წასასმელი იზოლაცია</t>
  </si>
  <si>
    <t>მინაბოჭკოვანი ბადე</t>
  </si>
  <si>
    <t xml:space="preserve">თვითსწორებადი ნარევი </t>
  </si>
  <si>
    <t>ღრმად შეღწევადი დასაგრუნტი</t>
  </si>
  <si>
    <t>რბილი იატაკი წებოს და დამხმარე მასალების გათვალისწინებით</t>
  </si>
  <si>
    <t>წებო ცემენტი</t>
  </si>
  <si>
    <t>ფუგა</t>
  </si>
  <si>
    <t>კერამიკული ფილა</t>
  </si>
  <si>
    <t>კნაუფის ტიხრის დგარის პროფილი CW 75/0.60*3000 მმ</t>
  </si>
  <si>
    <t>კნაუფის ტიხრის პერიმეტრის მიმმართველი პროფილი უვე UW 75/0.60*3000 მმ</t>
  </si>
  <si>
    <t>შურუპი თვითმჭრელი (TN 25) 3.5*25</t>
  </si>
  <si>
    <t>შურუპი თვითმჭრელი (TN 35) 3.5*35</t>
  </si>
  <si>
    <t xml:space="preserve">კნაუფის გამჭედი დუბელი (გვოზდი) "კ" 6*35 </t>
  </si>
  <si>
    <t>კნაუფის პროფილის, ხმის საიზოლაციო ლენტი PE 75 მმ</t>
  </si>
  <si>
    <t>კნაუფის მინერალური ბამბა 75 მმ</t>
  </si>
  <si>
    <t>კნაუფის თაბაშირ-მუყაოს ფილა (გიფსოკარდონი)</t>
  </si>
  <si>
    <t>AMF ფილა Thermatex Aquatec 600x600</t>
  </si>
  <si>
    <t>AMF T- პროფილი გრძივი 24/38*600</t>
  </si>
  <si>
    <t>AMF T- პროფილი გრძივი 24/38*3600</t>
  </si>
  <si>
    <t>AMF T- პროფილი გრძივი 24/38*1200</t>
  </si>
  <si>
    <t>AMF ფილის L კუთხოვანა 19/24*300</t>
  </si>
  <si>
    <t>რკინის დუბელ-ანკერი 8მმ დიამ.</t>
  </si>
  <si>
    <t>ორმაგი ზამბარა</t>
  </si>
  <si>
    <t>მავთული ყულფით 200მმ</t>
  </si>
  <si>
    <t>სხვა მანქანები</t>
  </si>
  <si>
    <t>ბეტონის ბლოკი 39X19X19</t>
  </si>
  <si>
    <t>ქვიშაცემენტის ხსნარი</t>
  </si>
  <si>
    <r>
      <t>მ</t>
    </r>
    <r>
      <rPr>
        <vertAlign val="superscript"/>
        <sz val="10"/>
        <rFont val="Calibri Light"/>
        <family val="2"/>
        <scheme val="major"/>
      </rPr>
      <t>2</t>
    </r>
  </si>
  <si>
    <t>არმატურა A500</t>
  </si>
  <si>
    <t>სხვა მასალები</t>
  </si>
  <si>
    <t>გრუნტი</t>
  </si>
  <si>
    <t>კგ.</t>
  </si>
  <si>
    <t>სპეც ხსნარი</t>
  </si>
  <si>
    <t>კნაუფის პროფილები</t>
  </si>
  <si>
    <t>გრძ/მ</t>
  </si>
  <si>
    <t>საღებავი ფასადის 2 ფენა (ფერში)</t>
  </si>
  <si>
    <t>იაფი გიფსი</t>
  </si>
  <si>
    <t>ფითხი</t>
  </si>
  <si>
    <t>ალუმინის ფანჯარა</t>
  </si>
  <si>
    <t>▼-3.000 ალუმინის ფანჯრების მოწყობა (3 ცალი 1.2x0.4)</t>
  </si>
  <si>
    <t>ალუმინის ვიტრაჟი</t>
  </si>
  <si>
    <t>MDF-ის კარი</t>
  </si>
  <si>
    <t>ლითონის კარი</t>
  </si>
  <si>
    <t>კაც/დღე</t>
  </si>
  <si>
    <t>ჯამი 5</t>
  </si>
  <si>
    <t>ტრანსპორტირების ხარჯი მასალიდან</t>
  </si>
  <si>
    <t>ზედნადები ხარჯი</t>
  </si>
  <si>
    <t>ჩასაშენებელი უნიტაზის მოწყობა ბაკის სამონტაჟო კონსტრუქციის ჩათვლით</t>
  </si>
  <si>
    <t xml:space="preserve">ჩასაშენებელი უნიტაზი </t>
  </si>
  <si>
    <t>კომპ.</t>
  </si>
  <si>
    <t>ხელსაბანის მონტაჟი</t>
  </si>
  <si>
    <t>ხელსაბანი</t>
  </si>
  <si>
    <t>შემრევის მოწყობა ხელსაბანისთვის</t>
  </si>
  <si>
    <t>შემრევი</t>
  </si>
  <si>
    <t xml:space="preserve">მის: </t>
  </si>
  <si>
    <t>სახარჯთაღრიცხვო ღირებულება</t>
  </si>
  <si>
    <t>ს/კ:</t>
  </si>
  <si>
    <t>საფუძველ:</t>
  </si>
  <si>
    <t>მუშა არქიტექტურული პროექტი</t>
  </si>
  <si>
    <t>თარიღი:</t>
  </si>
  <si>
    <t>28/01/2025</t>
  </si>
  <si>
    <t>საოფისე ფართი</t>
  </si>
  <si>
    <t>მოპირკეთება</t>
  </si>
  <si>
    <t>რბილი იატაკის პლინტუსის მოწყობა</t>
  </si>
  <si>
    <t>მანქანა-მექანიზმი</t>
  </si>
  <si>
    <t>მანქ/დღე</t>
  </si>
  <si>
    <t>სამშენებლო მასალის აზიდვა "ჟირაფით"</t>
  </si>
  <si>
    <t>კიბის უჯრედიში კედლების აღდგენა</t>
  </si>
  <si>
    <t>ბეტონის რგოლები (მზა)</t>
  </si>
  <si>
    <t>დეკი ლითონის კარკასის  ქვეკონსტრუქციით (მასალის მახასიათებლები შეთანხმდეს დამკვეთთან)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</si>
</sst>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_-* #,##0.00\ [$₾-437]_-;\-* #,##0.00\ [$₾-437]_-;_-* &quot;-&quot;??\ [$₾-437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name val="Arial"/>
      <family val="2"/>
      <charset val="204"/>
    </font>
    <font>
      <sz val="9"/>
      <name val="Calibri Light"/>
      <family val="2"/>
      <scheme val="major"/>
    </font>
    <font>
      <sz val="10"/>
      <name val="Arial"/>
      <family val="2"/>
    </font>
    <font>
      <b/>
      <sz val="9"/>
      <color theme="1"/>
      <name val="Calibri Light"/>
      <family val="2"/>
      <scheme val="major"/>
    </font>
    <font>
      <sz val="11"/>
      <color indexed="8"/>
      <name val="Calibri"/>
      <family val="2"/>
    </font>
    <font>
      <sz val="12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9"/>
      <color theme="1"/>
      <name val="Calibri"/>
      <family val="2"/>
    </font>
    <font>
      <i/>
      <sz val="9"/>
      <name val="Calibri Light"/>
      <family val="2"/>
      <scheme val="major"/>
    </font>
    <font>
      <sz val="9"/>
      <color theme="1"/>
      <name val="Calibri"/>
      <family val="2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 Light"/>
      <family val="2"/>
      <scheme val="major"/>
    </font>
    <font>
      <vertAlign val="superscript"/>
      <sz val="10"/>
      <name val="Calibri Light"/>
      <family val="2"/>
      <scheme val="major"/>
    </font>
    <font>
      <b/>
      <u/>
      <sz val="9"/>
      <name val="Calibri Light"/>
      <family val="2"/>
      <scheme val="major"/>
    </font>
    <font>
      <sz val="10"/>
      <name val="Arial"/>
      <family val="2"/>
      <charset val="162"/>
    </font>
    <font>
      <b/>
      <sz val="9"/>
      <color rgb="FF0070C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22" fillId="0" borderId="0"/>
  </cellStyleXfs>
  <cellXfs count="115">
    <xf numFmtId="0" fontId="0" fillId="0" borderId="0" xfId="0"/>
    <xf numFmtId="0" fontId="7" fillId="2" borderId="2" xfId="4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center"/>
    </xf>
    <xf numFmtId="164" fontId="7" fillId="2" borderId="12" xfId="6" applyFont="1" applyFill="1" applyBorder="1" applyAlignment="1" applyProtection="1">
      <alignment horizontal="center" vertical="center"/>
    </xf>
    <xf numFmtId="0" fontId="7" fillId="2" borderId="17" xfId="4" applyFont="1" applyFill="1" applyBorder="1" applyAlignment="1">
      <alignment horizontal="center" vertical="center" wrapText="1"/>
    </xf>
    <xf numFmtId="164" fontId="7" fillId="2" borderId="18" xfId="6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7" fillId="2" borderId="21" xfId="0" applyFont="1" applyFill="1" applyBorder="1" applyAlignment="1">
      <alignment horizontal="center" wrapText="1"/>
    </xf>
    <xf numFmtId="0" fontId="11" fillId="2" borderId="0" xfId="0" applyFont="1" applyFill="1"/>
    <xf numFmtId="43" fontId="5" fillId="2" borderId="20" xfId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43" fontId="10" fillId="2" borderId="20" xfId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165" fontId="5" fillId="2" borderId="20" xfId="0" applyNumberFormat="1" applyFont="1" applyFill="1" applyBorder="1" applyAlignment="1">
      <alignment horizontal="center" vertical="center"/>
    </xf>
    <xf numFmtId="4" fontId="5" fillId="2" borderId="20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/>
    </xf>
    <xf numFmtId="0" fontId="11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7" fillId="2" borderId="22" xfId="0" applyFont="1" applyFill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7" fillId="3" borderId="20" xfId="0" quotePrefix="1" applyFont="1" applyFill="1" applyBorder="1" applyAlignment="1">
      <alignment horizontal="left" wrapText="1"/>
    </xf>
    <xf numFmtId="0" fontId="10" fillId="2" borderId="20" xfId="0" quotePrefix="1" applyFont="1" applyFill="1" applyBorder="1" applyAlignment="1">
      <alignment horizontal="left" wrapText="1"/>
    </xf>
    <xf numFmtId="0" fontId="10" fillId="2" borderId="20" xfId="0" applyFont="1" applyFill="1" applyBorder="1" applyAlignment="1">
      <alignment horizontal="center" wrapText="1"/>
    </xf>
    <xf numFmtId="43" fontId="10" fillId="2" borderId="20" xfId="1" applyFont="1" applyFill="1" applyBorder="1" applyAlignment="1">
      <alignment horizont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7" applyFont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9" fillId="2" borderId="0" xfId="9" applyFont="1" applyFill="1" applyAlignment="1">
      <alignment vertical="center" wrapText="1"/>
    </xf>
    <xf numFmtId="0" fontId="19" fillId="2" borderId="0" xfId="9" applyFont="1" applyFill="1" applyAlignment="1">
      <alignment horizontal="center" vertical="center" wrapText="1"/>
    </xf>
    <xf numFmtId="166" fontId="16" fillId="2" borderId="0" xfId="0" applyNumberFormat="1" applyFont="1" applyFill="1"/>
    <xf numFmtId="166" fontId="19" fillId="0" borderId="0" xfId="7" applyNumberFormat="1" applyFont="1" applyAlignment="1">
      <alignment horizontal="center" vertical="center" wrapText="1"/>
    </xf>
    <xf numFmtId="0" fontId="19" fillId="2" borderId="0" xfId="10" applyFont="1" applyFill="1" applyAlignment="1">
      <alignment horizontal="center" vertical="center" wrapText="1"/>
    </xf>
    <xf numFmtId="0" fontId="10" fillId="0" borderId="0" xfId="0" applyFont="1"/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vertical="center"/>
    </xf>
    <xf numFmtId="166" fontId="7" fillId="4" borderId="2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9" fontId="3" fillId="3" borderId="20" xfId="0" applyNumberFormat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/>
    </xf>
    <xf numFmtId="4" fontId="7" fillId="3" borderId="20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4" fontId="7" fillId="3" borderId="24" xfId="0" applyNumberFormat="1" applyFont="1" applyFill="1" applyBorder="1" applyAlignment="1">
      <alignment horizontal="center" vertical="center"/>
    </xf>
    <xf numFmtId="43" fontId="7" fillId="3" borderId="20" xfId="1" applyFont="1" applyFill="1" applyBorder="1" applyAlignment="1">
      <alignment horizontal="center" wrapText="1"/>
    </xf>
    <xf numFmtId="43" fontId="5" fillId="2" borderId="21" xfId="1" applyFont="1" applyFill="1" applyBorder="1" applyAlignment="1">
      <alignment horizontal="center" vertical="center" wrapText="1"/>
    </xf>
    <xf numFmtId="43" fontId="7" fillId="4" borderId="21" xfId="1" applyFont="1" applyFill="1" applyBorder="1" applyAlignment="1">
      <alignment horizontal="center" vertical="center"/>
    </xf>
    <xf numFmtId="43" fontId="7" fillId="4" borderId="20" xfId="1" applyFont="1" applyFill="1" applyBorder="1" applyAlignment="1">
      <alignment horizontal="center" vertical="center"/>
    </xf>
    <xf numFmtId="43" fontId="7" fillId="3" borderId="20" xfId="1" applyFont="1" applyFill="1" applyBorder="1" applyAlignment="1">
      <alignment horizontal="center" vertical="center"/>
    </xf>
    <xf numFmtId="43" fontId="3" fillId="3" borderId="21" xfId="1" applyFont="1" applyFill="1" applyBorder="1" applyAlignment="1">
      <alignment horizontal="center" vertical="center" wrapText="1"/>
    </xf>
    <xf numFmtId="43" fontId="7" fillId="3" borderId="24" xfId="1" applyFont="1" applyFill="1" applyBorder="1" applyAlignment="1">
      <alignment horizontal="center" vertical="center"/>
    </xf>
    <xf numFmtId="43" fontId="21" fillId="3" borderId="25" xfId="1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center" vertical="center" wrapText="1"/>
    </xf>
    <xf numFmtId="0" fontId="7" fillId="2" borderId="0" xfId="7" applyFont="1" applyFill="1" applyAlignment="1">
      <alignment horizontal="center" vertical="center" wrapText="1"/>
    </xf>
    <xf numFmtId="43" fontId="7" fillId="3" borderId="21" xfId="1" applyFont="1" applyFill="1" applyBorder="1" applyAlignment="1">
      <alignment horizontal="center" wrapText="1"/>
    </xf>
    <xf numFmtId="43" fontId="10" fillId="2" borderId="21" xfId="1" applyFont="1" applyFill="1" applyBorder="1" applyAlignment="1">
      <alignment horizontal="center" wrapText="1"/>
    </xf>
    <xf numFmtId="43" fontId="10" fillId="2" borderId="2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" fontId="10" fillId="0" borderId="30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4" fontId="10" fillId="0" borderId="5" xfId="2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4" fontId="23" fillId="0" borderId="0" xfId="0" applyNumberFormat="1" applyFont="1" applyAlignment="1">
      <alignment horizontal="center" vertical="center"/>
    </xf>
    <xf numFmtId="4" fontId="16" fillId="2" borderId="0" xfId="0" applyNumberFormat="1" applyFont="1" applyFill="1"/>
    <xf numFmtId="0" fontId="7" fillId="2" borderId="2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4" fontId="10" fillId="2" borderId="20" xfId="0" applyNumberFormat="1" applyFont="1" applyFill="1" applyBorder="1" applyAlignment="1">
      <alignment horizontal="center" vertical="center"/>
    </xf>
    <xf numFmtId="43" fontId="5" fillId="2" borderId="28" xfId="1" applyFont="1" applyFill="1" applyBorder="1" applyAlignment="1">
      <alignment horizontal="center"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7" fillId="2" borderId="9" xfId="6" applyFont="1" applyFill="1" applyBorder="1" applyAlignment="1" applyProtection="1">
      <alignment horizontal="center" vertical="center" wrapText="1"/>
    </xf>
    <xf numFmtId="164" fontId="7" fillId="2" borderId="2" xfId="6" applyFont="1" applyFill="1" applyBorder="1" applyAlignment="1" applyProtection="1">
      <alignment horizontal="center" vertical="center" wrapText="1"/>
    </xf>
    <xf numFmtId="164" fontId="7" fillId="2" borderId="13" xfId="6" applyFont="1" applyFill="1" applyBorder="1" applyAlignment="1" applyProtection="1">
      <alignment horizontal="center" vertical="center" wrapText="1"/>
    </xf>
    <xf numFmtId="164" fontId="7" fillId="2" borderId="17" xfId="6" applyFont="1" applyFill="1" applyBorder="1" applyAlignment="1" applyProtection="1">
      <alignment horizontal="center" vertical="center" wrapText="1"/>
    </xf>
    <xf numFmtId="164" fontId="7" fillId="2" borderId="27" xfId="6" applyFont="1" applyFill="1" applyBorder="1" applyAlignment="1" applyProtection="1">
      <alignment horizontal="center" vertical="center"/>
    </xf>
    <xf numFmtId="164" fontId="7" fillId="2" borderId="21" xfId="6" applyFont="1" applyFill="1" applyBorder="1" applyAlignment="1" applyProtection="1">
      <alignment horizontal="center" vertical="center"/>
    </xf>
    <xf numFmtId="164" fontId="7" fillId="2" borderId="15" xfId="6" applyFont="1" applyFill="1" applyBorder="1" applyAlignment="1" applyProtection="1">
      <alignment horizontal="center" vertical="center"/>
    </xf>
    <xf numFmtId="164" fontId="7" fillId="2" borderId="18" xfId="6" applyFont="1" applyFill="1" applyBorder="1" applyAlignment="1" applyProtection="1">
      <alignment horizontal="center" vertical="center"/>
    </xf>
    <xf numFmtId="164" fontId="7" fillId="2" borderId="26" xfId="6" applyFont="1" applyFill="1" applyBorder="1" applyAlignment="1" applyProtection="1">
      <alignment horizontal="center" vertical="center"/>
    </xf>
    <xf numFmtId="164" fontId="7" fillId="2" borderId="13" xfId="6" applyFont="1" applyFill="1" applyBorder="1" applyAlignment="1" applyProtection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0" fontId="7" fillId="2" borderId="16" xfId="4" applyFont="1" applyFill="1" applyBorder="1" applyAlignment="1">
      <alignment horizontal="center" vertical="center"/>
    </xf>
    <xf numFmtId="9" fontId="7" fillId="2" borderId="8" xfId="5" applyFont="1" applyFill="1" applyBorder="1" applyAlignment="1" applyProtection="1">
      <alignment horizontal="center" vertical="center" wrapText="1"/>
    </xf>
    <xf numFmtId="9" fontId="7" fillId="2" borderId="12" xfId="5" applyFont="1" applyFill="1" applyBorder="1" applyAlignment="1" applyProtection="1">
      <alignment horizontal="center" vertical="center" wrapText="1"/>
    </xf>
    <xf numFmtId="9" fontId="7" fillId="2" borderId="18" xfId="5" applyFont="1" applyFill="1" applyBorder="1" applyAlignment="1" applyProtection="1">
      <alignment horizontal="center" vertical="center" wrapText="1"/>
    </xf>
    <xf numFmtId="164" fontId="7" fillId="2" borderId="8" xfId="6" applyFont="1" applyFill="1" applyBorder="1" applyAlignment="1" applyProtection="1">
      <alignment horizontal="center" vertical="center"/>
    </xf>
    <xf numFmtId="164" fontId="7" fillId="2" borderId="12" xfId="6" applyFont="1" applyFill="1" applyBorder="1" applyAlignment="1" applyProtection="1">
      <alignment horizontal="center" vertical="center"/>
    </xf>
    <xf numFmtId="164" fontId="7" fillId="2" borderId="9" xfId="6" applyFont="1" applyFill="1" applyBorder="1" applyAlignment="1" applyProtection="1">
      <alignment horizontal="center" vertical="center"/>
    </xf>
    <xf numFmtId="164" fontId="7" fillId="2" borderId="10" xfId="6" applyFont="1" applyFill="1" applyBorder="1" applyAlignment="1" applyProtection="1">
      <alignment horizontal="center" vertical="center"/>
    </xf>
    <xf numFmtId="164" fontId="7" fillId="2" borderId="14" xfId="6" applyFont="1" applyFill="1" applyBorder="1" applyAlignment="1" applyProtection="1">
      <alignment horizontal="center" vertical="center"/>
    </xf>
  </cellXfs>
  <cellStyles count="12">
    <cellStyle name="Comma" xfId="1" builtinId="3"/>
    <cellStyle name="Comma 17" xfId="6" xr:uid="{83245B6B-CC10-4AB1-A80D-C39A9EB777FC}"/>
    <cellStyle name="Currency" xfId="2" builtinId="4"/>
    <cellStyle name="Normal" xfId="0" builtinId="0"/>
    <cellStyle name="Normal 10" xfId="7" xr:uid="{330AEC99-06C3-4499-9AB3-06DED8BDD928}"/>
    <cellStyle name="Normal 11 2" xfId="9" xr:uid="{6A3C5E5C-55CB-4897-B1D1-D9B75BD04F2C}"/>
    <cellStyle name="Normal 2" xfId="10" xr:uid="{EC40F9DF-E929-42EA-A294-24193A74A046}"/>
    <cellStyle name="Normal 52" xfId="11" xr:uid="{0AF53A0D-3A4E-4C55-A31B-3F9AF3EB64C7}"/>
    <cellStyle name="Normal 9" xfId="8" xr:uid="{28E3919B-BDB0-465B-896F-9BB94E61ED2C}"/>
    <cellStyle name="Normal_gare wyalsadfenigagarini 2_SMSH2008-IIkv ." xfId="4" xr:uid="{5D461913-B084-46F6-943E-C8C55F03E949}"/>
    <cellStyle name="Percent 3" xfId="5" xr:uid="{284FFCA7-A787-4829-89E4-12AE3D9A71F3}"/>
    <cellStyle name="Обычный 4" xfId="3" xr:uid="{E52928B2-C30F-4CC9-B5D1-EECEE29511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U207"/>
  <sheetViews>
    <sheetView tabSelected="1" topLeftCell="A175" workbookViewId="0">
      <selection activeCell="J187" sqref="J187"/>
    </sheetView>
  </sheetViews>
  <sheetFormatPr defaultColWidth="8.85546875" defaultRowHeight="15" x14ac:dyDescent="0.25"/>
  <cols>
    <col min="1" max="1" width="2.140625" style="20" customWidth="1"/>
    <col min="2" max="2" width="6.42578125" style="21" customWidth="1"/>
    <col min="3" max="3" width="43" style="22" customWidth="1"/>
    <col min="4" max="4" width="12" style="23" customWidth="1"/>
    <col min="5" max="5" width="7.140625" style="24" customWidth="1"/>
    <col min="6" max="6" width="9.140625" style="25" bestFit="1" customWidth="1"/>
    <col min="7" max="7" width="10" style="20" bestFit="1" customWidth="1"/>
    <col min="8" max="8" width="13.5703125" style="20" bestFit="1" customWidth="1"/>
    <col min="9" max="9" width="11.5703125" style="20" bestFit="1" customWidth="1"/>
    <col min="10" max="10" width="13.5703125" style="20" bestFit="1" customWidth="1"/>
    <col min="11" max="11" width="9.42578125" style="20" bestFit="1" customWidth="1"/>
    <col min="12" max="12" width="11.42578125" style="20" bestFit="1" customWidth="1"/>
    <col min="13" max="13" width="15.140625" style="20" bestFit="1" customWidth="1"/>
    <col min="14" max="14" width="9.5703125" style="20" bestFit="1" customWidth="1"/>
    <col min="15" max="16384" width="8.85546875" style="20"/>
  </cols>
  <sheetData>
    <row r="4" spans="2:13" s="69" customFormat="1" ht="25.15" customHeight="1" x14ac:dyDescent="0.25">
      <c r="B4" s="90" t="s">
        <v>120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3" s="69" customFormat="1" ht="14.65" customHeight="1" x14ac:dyDescent="0.25">
      <c r="B5" s="91" t="s">
        <v>0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2:13" s="69" customFormat="1" ht="16.5" customHeight="1" x14ac:dyDescent="0.25">
      <c r="B6" s="91" t="s">
        <v>121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2:13" s="69" customFormat="1" ht="16.5" customHeight="1" thickBot="1" x14ac:dyDescent="0.3"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8" spans="2:13" s="69" customFormat="1" ht="16.5" customHeight="1" thickBot="1" x14ac:dyDescent="0.3">
      <c r="B8" s="92" t="s">
        <v>113</v>
      </c>
      <c r="C8" s="71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2:13" s="69" customFormat="1" ht="16.5" customHeight="1" thickBot="1" x14ac:dyDescent="0.3">
      <c r="B9" s="93"/>
      <c r="C9" s="72"/>
      <c r="D9" s="70"/>
      <c r="E9" s="70"/>
      <c r="F9" s="70"/>
      <c r="G9" s="70"/>
      <c r="H9" s="73"/>
      <c r="I9" s="74" t="s">
        <v>114</v>
      </c>
      <c r="J9" s="74"/>
      <c r="K9" s="75"/>
      <c r="L9" s="76"/>
      <c r="M9" s="77">
        <f>M207</f>
        <v>0</v>
      </c>
    </row>
    <row r="10" spans="2:13" s="69" customFormat="1" ht="16.5" customHeight="1" thickBot="1" x14ac:dyDescent="0.3">
      <c r="B10" s="78" t="s">
        <v>115</v>
      </c>
      <c r="C10" s="79"/>
      <c r="D10" s="70"/>
      <c r="E10" s="70"/>
      <c r="F10" s="70"/>
      <c r="G10" s="70"/>
      <c r="H10" s="73"/>
      <c r="I10" s="74" t="s">
        <v>114</v>
      </c>
      <c r="J10" s="74"/>
      <c r="K10" s="74"/>
      <c r="L10" s="80"/>
      <c r="M10" s="81">
        <f>M9/2.88</f>
        <v>0</v>
      </c>
    </row>
    <row r="11" spans="2:13" s="69" customFormat="1" ht="19.5" customHeight="1" thickBot="1" x14ac:dyDescent="0.3">
      <c r="B11" s="82" t="s">
        <v>116</v>
      </c>
      <c r="C11" s="79" t="s">
        <v>117</v>
      </c>
      <c r="D11" s="70"/>
      <c r="E11" s="70"/>
      <c r="F11" s="70"/>
      <c r="G11" s="70"/>
      <c r="H11" s="70"/>
      <c r="I11" s="70"/>
      <c r="J11" s="70"/>
      <c r="K11" s="70"/>
      <c r="L11" s="70"/>
      <c r="M11" s="83"/>
    </row>
    <row r="12" spans="2:13" s="69" customFormat="1" ht="18" customHeight="1" thickBot="1" x14ac:dyDescent="0.3">
      <c r="B12" s="82" t="s">
        <v>118</v>
      </c>
      <c r="C12" s="79" t="s">
        <v>119</v>
      </c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2:13" ht="15.75" thickBot="1" x14ac:dyDescent="0.3"/>
    <row r="14" spans="2:13" s="2" customFormat="1" ht="16.350000000000001" customHeight="1" x14ac:dyDescent="0.25">
      <c r="B14" s="104" t="s">
        <v>1</v>
      </c>
      <c r="C14" s="1"/>
      <c r="D14" s="107" t="s">
        <v>2</v>
      </c>
      <c r="E14" s="107" t="s">
        <v>3</v>
      </c>
      <c r="F14" s="110" t="s">
        <v>4</v>
      </c>
      <c r="G14" s="112" t="s">
        <v>5</v>
      </c>
      <c r="H14" s="113"/>
      <c r="I14" s="112" t="s">
        <v>6</v>
      </c>
      <c r="J14" s="113"/>
      <c r="K14" s="94" t="s">
        <v>7</v>
      </c>
      <c r="L14" s="95"/>
      <c r="M14" s="98" t="s">
        <v>4</v>
      </c>
    </row>
    <row r="15" spans="2:13" s="2" customFormat="1" ht="15.75" x14ac:dyDescent="0.25">
      <c r="B15" s="105"/>
      <c r="C15" s="64" t="s">
        <v>8</v>
      </c>
      <c r="D15" s="108"/>
      <c r="E15" s="108"/>
      <c r="F15" s="111"/>
      <c r="G15" s="103"/>
      <c r="H15" s="114"/>
      <c r="I15" s="103"/>
      <c r="J15" s="114"/>
      <c r="K15" s="96"/>
      <c r="L15" s="97"/>
      <c r="M15" s="99"/>
    </row>
    <row r="16" spans="2:13" s="2" customFormat="1" ht="15.75" x14ac:dyDescent="0.25">
      <c r="B16" s="105"/>
      <c r="C16" s="65"/>
      <c r="D16" s="108"/>
      <c r="E16" s="108"/>
      <c r="F16" s="111"/>
      <c r="G16" s="3" t="s">
        <v>9</v>
      </c>
      <c r="H16" s="100" t="s">
        <v>10</v>
      </c>
      <c r="I16" s="3" t="s">
        <v>9</v>
      </c>
      <c r="J16" s="100" t="s">
        <v>10</v>
      </c>
      <c r="K16" s="3" t="s">
        <v>9</v>
      </c>
      <c r="L16" s="102" t="s">
        <v>10</v>
      </c>
      <c r="M16" s="99"/>
    </row>
    <row r="17" spans="2:13" s="2" customFormat="1" ht="15.75" x14ac:dyDescent="0.25">
      <c r="B17" s="106"/>
      <c r="C17" s="4"/>
      <c r="D17" s="109"/>
      <c r="E17" s="109"/>
      <c r="F17" s="101"/>
      <c r="G17" s="5" t="s">
        <v>11</v>
      </c>
      <c r="H17" s="101"/>
      <c r="I17" s="5" t="s">
        <v>11</v>
      </c>
      <c r="J17" s="101"/>
      <c r="K17" s="5" t="s">
        <v>11</v>
      </c>
      <c r="L17" s="103"/>
      <c r="M17" s="99"/>
    </row>
    <row r="18" spans="2:13" s="9" customFormat="1" ht="12.75" x14ac:dyDescent="0.2">
      <c r="B18" s="6">
        <v>1</v>
      </c>
      <c r="C18" s="7">
        <v>2</v>
      </c>
      <c r="D18" s="7">
        <v>3</v>
      </c>
      <c r="E18" s="7">
        <v>4</v>
      </c>
      <c r="F18" s="7">
        <v>5</v>
      </c>
      <c r="G18" s="7">
        <v>6</v>
      </c>
      <c r="H18" s="7">
        <v>7</v>
      </c>
      <c r="I18" s="7">
        <v>8</v>
      </c>
      <c r="J18" s="7">
        <v>9</v>
      </c>
      <c r="K18" s="7">
        <v>10</v>
      </c>
      <c r="L18" s="26">
        <v>11</v>
      </c>
      <c r="M18" s="8">
        <v>12</v>
      </c>
    </row>
    <row r="19" spans="2:13" s="9" customFormat="1" ht="12.75" x14ac:dyDescent="0.2">
      <c r="B19" s="18">
        <v>1</v>
      </c>
      <c r="C19" s="28" t="s">
        <v>30</v>
      </c>
      <c r="D19" s="27" t="s">
        <v>23</v>
      </c>
      <c r="E19" s="27"/>
      <c r="F19" s="27">
        <v>3</v>
      </c>
      <c r="G19" s="56"/>
      <c r="H19" s="56"/>
      <c r="I19" s="56"/>
      <c r="J19" s="56"/>
      <c r="K19" s="56"/>
      <c r="L19" s="56"/>
      <c r="M19" s="66"/>
    </row>
    <row r="20" spans="2:13" s="9" customFormat="1" ht="12.75" x14ac:dyDescent="0.2">
      <c r="B20" s="11"/>
      <c r="C20" s="29" t="s">
        <v>53</v>
      </c>
      <c r="D20" s="30" t="s">
        <v>23</v>
      </c>
      <c r="E20" s="30">
        <v>1</v>
      </c>
      <c r="F20" s="30">
        <f>E20*F19</f>
        <v>3</v>
      </c>
      <c r="G20" s="31"/>
      <c r="H20" s="31"/>
      <c r="I20" s="31"/>
      <c r="J20" s="31">
        <f>I20*F20</f>
        <v>0</v>
      </c>
      <c r="K20" s="31"/>
      <c r="L20" s="31"/>
      <c r="M20" s="67">
        <f>L20+J20+H20</f>
        <v>0</v>
      </c>
    </row>
    <row r="21" spans="2:13" s="9" customFormat="1" ht="12.75" x14ac:dyDescent="0.2">
      <c r="B21" s="11"/>
      <c r="C21" s="29" t="s">
        <v>14</v>
      </c>
      <c r="D21" s="30" t="s">
        <v>15</v>
      </c>
      <c r="E21" s="30">
        <v>0.87</v>
      </c>
      <c r="F21" s="30">
        <f>E21*F19</f>
        <v>2.61</v>
      </c>
      <c r="G21" s="31"/>
      <c r="H21" s="31"/>
      <c r="I21" s="31"/>
      <c r="J21" s="31"/>
      <c r="K21" s="31"/>
      <c r="L21" s="31">
        <f>K21*F21</f>
        <v>0</v>
      </c>
      <c r="M21" s="67">
        <f>L21+J21+H21</f>
        <v>0</v>
      </c>
    </row>
    <row r="22" spans="2:13" s="9" customFormat="1" ht="36" x14ac:dyDescent="0.2">
      <c r="B22" s="18">
        <v>2</v>
      </c>
      <c r="C22" s="28" t="s">
        <v>38</v>
      </c>
      <c r="D22" s="19" t="s">
        <v>23</v>
      </c>
      <c r="E22" s="27"/>
      <c r="F22" s="19">
        <f>6*4</f>
        <v>24</v>
      </c>
      <c r="G22" s="56"/>
      <c r="H22" s="56"/>
      <c r="I22" s="56"/>
      <c r="J22" s="56"/>
      <c r="K22" s="56"/>
      <c r="L22" s="56"/>
      <c r="M22" s="66"/>
    </row>
    <row r="23" spans="2:13" s="9" customFormat="1" ht="12.75" x14ac:dyDescent="0.2">
      <c r="B23" s="11"/>
      <c r="C23" s="29" t="s">
        <v>53</v>
      </c>
      <c r="D23" s="30" t="s">
        <v>23</v>
      </c>
      <c r="E23" s="30">
        <v>1</v>
      </c>
      <c r="F23" s="30">
        <f>E23*F22</f>
        <v>24</v>
      </c>
      <c r="G23" s="31"/>
      <c r="H23" s="31"/>
      <c r="I23" s="31"/>
      <c r="J23" s="31">
        <f>I23*F23</f>
        <v>0</v>
      </c>
      <c r="K23" s="31"/>
      <c r="L23" s="31"/>
      <c r="M23" s="67">
        <f>L23+J23+H23</f>
        <v>0</v>
      </c>
    </row>
    <row r="24" spans="2:13" s="9" customFormat="1" ht="12.75" x14ac:dyDescent="0.2">
      <c r="B24" s="11"/>
      <c r="C24" s="29" t="s">
        <v>14</v>
      </c>
      <c r="D24" s="30" t="s">
        <v>15</v>
      </c>
      <c r="E24" s="30">
        <v>0.18</v>
      </c>
      <c r="F24" s="30">
        <f>E24*F22</f>
        <v>4.32</v>
      </c>
      <c r="G24" s="31"/>
      <c r="H24" s="31"/>
      <c r="I24" s="31"/>
      <c r="J24" s="31"/>
      <c r="K24" s="31"/>
      <c r="L24" s="31">
        <f>K24*F24</f>
        <v>0</v>
      </c>
      <c r="M24" s="67">
        <f>L24+J24+H24</f>
        <v>0</v>
      </c>
    </row>
    <row r="25" spans="2:13" s="9" customFormat="1" ht="12.75" x14ac:dyDescent="0.2">
      <c r="B25" s="18">
        <v>3</v>
      </c>
      <c r="C25" s="28" t="s">
        <v>29</v>
      </c>
      <c r="D25" s="27" t="s">
        <v>12</v>
      </c>
      <c r="E25" s="27"/>
      <c r="F25" s="27">
        <f>2.1*3.2</f>
        <v>6.7200000000000006</v>
      </c>
      <c r="G25" s="56"/>
      <c r="H25" s="56"/>
      <c r="I25" s="56"/>
      <c r="J25" s="56"/>
      <c r="K25" s="56"/>
      <c r="L25" s="56"/>
      <c r="M25" s="66"/>
    </row>
    <row r="26" spans="2:13" s="9" customFormat="1" ht="12.75" x14ac:dyDescent="0.2">
      <c r="B26" s="11"/>
      <c r="C26" s="29" t="s">
        <v>53</v>
      </c>
      <c r="D26" s="30" t="s">
        <v>12</v>
      </c>
      <c r="E26" s="30">
        <v>1</v>
      </c>
      <c r="F26" s="30">
        <f>E26*F25</f>
        <v>6.7200000000000006</v>
      </c>
      <c r="G26" s="31"/>
      <c r="H26" s="31"/>
      <c r="I26" s="31"/>
      <c r="J26" s="31">
        <f>I26*F26</f>
        <v>0</v>
      </c>
      <c r="K26" s="31"/>
      <c r="L26" s="31"/>
      <c r="M26" s="67">
        <f>L26+J26+H26</f>
        <v>0</v>
      </c>
    </row>
    <row r="27" spans="2:13" s="9" customFormat="1" ht="12.75" x14ac:dyDescent="0.2">
      <c r="B27" s="11"/>
      <c r="C27" s="29" t="s">
        <v>14</v>
      </c>
      <c r="D27" s="30" t="s">
        <v>15</v>
      </c>
      <c r="E27" s="30">
        <v>0.27</v>
      </c>
      <c r="F27" s="30">
        <f>E27*F25</f>
        <v>1.8144000000000002</v>
      </c>
      <c r="G27" s="31"/>
      <c r="H27" s="31"/>
      <c r="I27" s="31"/>
      <c r="J27" s="31"/>
      <c r="K27" s="31"/>
      <c r="L27" s="31">
        <f>K27*F27</f>
        <v>0</v>
      </c>
      <c r="M27" s="67">
        <f>L27+J27+H27</f>
        <v>0</v>
      </c>
    </row>
    <row r="28" spans="2:13" s="9" customFormat="1" ht="24" x14ac:dyDescent="0.2">
      <c r="B28" s="18">
        <v>4</v>
      </c>
      <c r="C28" s="28" t="s">
        <v>31</v>
      </c>
      <c r="D28" s="19" t="s">
        <v>12</v>
      </c>
      <c r="E28" s="27"/>
      <c r="F28" s="19">
        <f>(6.9*2.8+6.9*4+12.8*3.1+12.8*3.1)-0.9*2.2*5</f>
        <v>116.38000000000001</v>
      </c>
      <c r="G28" s="56"/>
      <c r="H28" s="56"/>
      <c r="I28" s="56"/>
      <c r="J28" s="56"/>
      <c r="K28" s="56"/>
      <c r="L28" s="56"/>
      <c r="M28" s="66"/>
    </row>
    <row r="29" spans="2:13" s="9" customFormat="1" ht="12.75" x14ac:dyDescent="0.2">
      <c r="B29" s="11"/>
      <c r="C29" s="29" t="s">
        <v>53</v>
      </c>
      <c r="D29" s="30" t="s">
        <v>12</v>
      </c>
      <c r="E29" s="30">
        <v>1</v>
      </c>
      <c r="F29" s="30">
        <f>E29*F28</f>
        <v>116.38000000000001</v>
      </c>
      <c r="G29" s="31"/>
      <c r="H29" s="31"/>
      <c r="I29" s="31"/>
      <c r="J29" s="31">
        <f>I29*F29</f>
        <v>0</v>
      </c>
      <c r="K29" s="31"/>
      <c r="L29" s="31"/>
      <c r="M29" s="67">
        <f>L29+J29+H29</f>
        <v>0</v>
      </c>
    </row>
    <row r="30" spans="2:13" s="9" customFormat="1" ht="12.75" x14ac:dyDescent="0.2">
      <c r="B30" s="11"/>
      <c r="C30" s="29" t="s">
        <v>14</v>
      </c>
      <c r="D30" s="30" t="s">
        <v>15</v>
      </c>
      <c r="E30" s="30">
        <v>0.11</v>
      </c>
      <c r="F30" s="30">
        <f>E30*F28</f>
        <v>12.801800000000002</v>
      </c>
      <c r="G30" s="31"/>
      <c r="H30" s="31"/>
      <c r="I30" s="31"/>
      <c r="J30" s="31"/>
      <c r="K30" s="31"/>
      <c r="L30" s="31">
        <f>K30*F30</f>
        <v>0</v>
      </c>
      <c r="M30" s="67">
        <f t="shared" ref="M30:M33" si="0">L30+J30+H30</f>
        <v>0</v>
      </c>
    </row>
    <row r="31" spans="2:13" s="9" customFormat="1" ht="12.75" x14ac:dyDescent="0.2">
      <c r="B31" s="11"/>
      <c r="C31" s="29" t="s">
        <v>18</v>
      </c>
      <c r="D31" s="30"/>
      <c r="E31" s="30"/>
      <c r="F31" s="30"/>
      <c r="G31" s="31"/>
      <c r="H31" s="31"/>
      <c r="I31" s="31"/>
      <c r="J31" s="31"/>
      <c r="K31" s="31"/>
      <c r="L31" s="31"/>
      <c r="M31" s="67">
        <f t="shared" si="0"/>
        <v>0</v>
      </c>
    </row>
    <row r="32" spans="2:13" s="9" customFormat="1" ht="12.75" x14ac:dyDescent="0.2">
      <c r="B32" s="11"/>
      <c r="C32" s="29" t="s">
        <v>54</v>
      </c>
      <c r="D32" s="30" t="s">
        <v>55</v>
      </c>
      <c r="E32" s="30">
        <v>3.7999999999999999E-2</v>
      </c>
      <c r="F32" s="30">
        <f>E32*F28</f>
        <v>4.4224399999999999</v>
      </c>
      <c r="G32" s="31"/>
      <c r="H32" s="31">
        <f>G32*F32</f>
        <v>0</v>
      </c>
      <c r="I32" s="31"/>
      <c r="J32" s="31"/>
      <c r="K32" s="31"/>
      <c r="L32" s="31"/>
      <c r="M32" s="67">
        <f t="shared" si="0"/>
        <v>0</v>
      </c>
    </row>
    <row r="33" spans="2:14" s="9" customFormat="1" ht="12.75" x14ac:dyDescent="0.2">
      <c r="B33" s="11"/>
      <c r="C33" s="29" t="s">
        <v>21</v>
      </c>
      <c r="D33" s="30" t="s">
        <v>15</v>
      </c>
      <c r="E33" s="30">
        <v>0.34</v>
      </c>
      <c r="F33" s="30">
        <f>E33*F28</f>
        <v>39.569200000000009</v>
      </c>
      <c r="G33" s="31"/>
      <c r="H33" s="31">
        <f>G33*F33</f>
        <v>0</v>
      </c>
      <c r="I33" s="31"/>
      <c r="J33" s="31"/>
      <c r="K33" s="31"/>
      <c r="L33" s="31"/>
      <c r="M33" s="67">
        <f t="shared" si="0"/>
        <v>0</v>
      </c>
    </row>
    <row r="34" spans="2:14" s="33" customFormat="1" ht="31.5" customHeight="1" x14ac:dyDescent="0.2">
      <c r="B34" s="18">
        <f>B28+1</f>
        <v>5</v>
      </c>
      <c r="C34" s="28" t="s">
        <v>57</v>
      </c>
      <c r="D34" s="19" t="s">
        <v>19</v>
      </c>
      <c r="E34" s="27"/>
      <c r="F34" s="19">
        <f>5.4+6.2+5.5+5+8.5</f>
        <v>30.6</v>
      </c>
      <c r="G34" s="56"/>
      <c r="H34" s="56"/>
      <c r="I34" s="56"/>
      <c r="J34" s="56"/>
      <c r="K34" s="56"/>
      <c r="L34" s="56"/>
      <c r="M34" s="66"/>
      <c r="N34" s="32"/>
    </row>
    <row r="35" spans="2:14" s="32" customFormat="1" x14ac:dyDescent="0.2">
      <c r="B35" s="11"/>
      <c r="C35" s="29" t="s">
        <v>58</v>
      </c>
      <c r="D35" s="30" t="s">
        <v>19</v>
      </c>
      <c r="E35" s="30">
        <v>1</v>
      </c>
      <c r="F35" s="30">
        <f>F34*E35</f>
        <v>30.6</v>
      </c>
      <c r="G35" s="31"/>
      <c r="H35" s="31">
        <f t="shared" ref="H35:H39" si="1">G35*F35</f>
        <v>0</v>
      </c>
      <c r="I35" s="31"/>
      <c r="J35" s="31">
        <f t="shared" ref="J35:J39" si="2">I35*F35</f>
        <v>0</v>
      </c>
      <c r="K35" s="31"/>
      <c r="L35" s="31">
        <f t="shared" ref="L35:L39" si="3">K35*F35</f>
        <v>0</v>
      </c>
      <c r="M35" s="67">
        <f t="shared" ref="M35:M39" si="4">L35+J35+H35</f>
        <v>0</v>
      </c>
    </row>
    <row r="36" spans="2:14" s="9" customFormat="1" ht="12.75" x14ac:dyDescent="0.2">
      <c r="B36" s="11"/>
      <c r="C36" s="29" t="s">
        <v>18</v>
      </c>
      <c r="D36" s="30"/>
      <c r="E36" s="30"/>
      <c r="F36" s="30"/>
      <c r="G36" s="31"/>
      <c r="H36" s="31"/>
      <c r="I36" s="31"/>
      <c r="J36" s="31"/>
      <c r="K36" s="31"/>
      <c r="L36" s="31"/>
      <c r="M36" s="67">
        <f t="shared" si="4"/>
        <v>0</v>
      </c>
    </row>
    <row r="37" spans="2:14" s="32" customFormat="1" x14ac:dyDescent="0.2">
      <c r="B37" s="11"/>
      <c r="C37" s="29" t="s">
        <v>59</v>
      </c>
      <c r="D37" s="30" t="s">
        <v>20</v>
      </c>
      <c r="E37" s="30">
        <f>2*1.8*1.2</f>
        <v>4.32</v>
      </c>
      <c r="F37" s="30">
        <f>E37*F34</f>
        <v>132.19200000000001</v>
      </c>
      <c r="G37" s="31"/>
      <c r="H37" s="31">
        <f t="shared" si="1"/>
        <v>0</v>
      </c>
      <c r="I37" s="31"/>
      <c r="J37" s="31">
        <f t="shared" si="2"/>
        <v>0</v>
      </c>
      <c r="K37" s="31"/>
      <c r="L37" s="31">
        <f t="shared" si="3"/>
        <v>0</v>
      </c>
      <c r="M37" s="67">
        <f t="shared" si="4"/>
        <v>0</v>
      </c>
    </row>
    <row r="38" spans="2:14" s="32" customFormat="1" x14ac:dyDescent="0.2">
      <c r="B38" s="11"/>
      <c r="C38" s="29" t="s">
        <v>60</v>
      </c>
      <c r="D38" s="30" t="s">
        <v>19</v>
      </c>
      <c r="E38" s="30">
        <v>1.05</v>
      </c>
      <c r="F38" s="30">
        <f>E38*F34</f>
        <v>32.130000000000003</v>
      </c>
      <c r="G38" s="31"/>
      <c r="H38" s="31">
        <f t="shared" si="1"/>
        <v>0</v>
      </c>
      <c r="I38" s="31"/>
      <c r="J38" s="31">
        <f t="shared" si="2"/>
        <v>0</v>
      </c>
      <c r="K38" s="31"/>
      <c r="L38" s="31">
        <f t="shared" si="3"/>
        <v>0</v>
      </c>
      <c r="M38" s="67">
        <f t="shared" si="4"/>
        <v>0</v>
      </c>
    </row>
    <row r="39" spans="2:14" s="32" customFormat="1" x14ac:dyDescent="0.2">
      <c r="B39" s="11"/>
      <c r="C39" s="29" t="s">
        <v>21</v>
      </c>
      <c r="D39" s="30" t="s">
        <v>19</v>
      </c>
      <c r="E39" s="30">
        <v>0.05</v>
      </c>
      <c r="F39" s="30">
        <f>F34</f>
        <v>30.6</v>
      </c>
      <c r="G39" s="31"/>
      <c r="H39" s="31">
        <f t="shared" si="1"/>
        <v>0</v>
      </c>
      <c r="I39" s="31"/>
      <c r="J39" s="31">
        <f t="shared" si="2"/>
        <v>0</v>
      </c>
      <c r="K39" s="31"/>
      <c r="L39" s="31">
        <f t="shared" si="3"/>
        <v>0</v>
      </c>
      <c r="M39" s="67">
        <f t="shared" si="4"/>
        <v>0</v>
      </c>
    </row>
    <row r="40" spans="2:14" s="9" customFormat="1" ht="24" x14ac:dyDescent="0.2">
      <c r="B40" s="18">
        <f>B34+1</f>
        <v>6</v>
      </c>
      <c r="C40" s="28" t="s">
        <v>32</v>
      </c>
      <c r="D40" s="19" t="s">
        <v>12</v>
      </c>
      <c r="E40" s="27"/>
      <c r="F40" s="19">
        <f>F34</f>
        <v>30.6</v>
      </c>
      <c r="G40" s="56"/>
      <c r="H40" s="56"/>
      <c r="I40" s="56"/>
      <c r="J40" s="56"/>
      <c r="K40" s="56"/>
      <c r="L40" s="56"/>
      <c r="M40" s="66"/>
    </row>
    <row r="41" spans="2:14" s="9" customFormat="1" ht="12.75" x14ac:dyDescent="0.2">
      <c r="B41" s="11"/>
      <c r="C41" s="29" t="s">
        <v>53</v>
      </c>
      <c r="D41" s="30" t="s">
        <v>12</v>
      </c>
      <c r="E41" s="30">
        <v>1</v>
      </c>
      <c r="F41" s="30">
        <f>E41*F40</f>
        <v>30.6</v>
      </c>
      <c r="G41" s="31"/>
      <c r="H41" s="31"/>
      <c r="I41" s="31"/>
      <c r="J41" s="31">
        <f>I41*F41</f>
        <v>0</v>
      </c>
      <c r="K41" s="31"/>
      <c r="L41" s="31"/>
      <c r="M41" s="67">
        <f>L41+J41+H41</f>
        <v>0</v>
      </c>
    </row>
    <row r="42" spans="2:14" s="9" customFormat="1" ht="12.75" x14ac:dyDescent="0.2">
      <c r="B42" s="11"/>
      <c r="C42" s="29" t="s">
        <v>14</v>
      </c>
      <c r="D42" s="30" t="s">
        <v>15</v>
      </c>
      <c r="E42" s="30">
        <v>0.11</v>
      </c>
      <c r="F42" s="30">
        <f>E42*F40</f>
        <v>3.3660000000000001</v>
      </c>
      <c r="G42" s="31"/>
      <c r="H42" s="31"/>
      <c r="I42" s="31"/>
      <c r="J42" s="31"/>
      <c r="K42" s="31"/>
      <c r="L42" s="31">
        <f>K42*F42</f>
        <v>0</v>
      </c>
      <c r="M42" s="67">
        <f t="shared" ref="M42:M45" si="5">L42+J42+H42</f>
        <v>0</v>
      </c>
    </row>
    <row r="43" spans="2:14" s="9" customFormat="1" ht="12.75" x14ac:dyDescent="0.2">
      <c r="B43" s="11"/>
      <c r="C43" s="29" t="s">
        <v>18</v>
      </c>
      <c r="D43" s="30"/>
      <c r="E43" s="30"/>
      <c r="F43" s="30"/>
      <c r="G43" s="31"/>
      <c r="H43" s="31"/>
      <c r="I43" s="31"/>
      <c r="J43" s="31"/>
      <c r="K43" s="31"/>
      <c r="L43" s="31"/>
      <c r="M43" s="67">
        <f t="shared" si="5"/>
        <v>0</v>
      </c>
    </row>
    <row r="44" spans="2:14" s="9" customFormat="1" ht="12.75" x14ac:dyDescent="0.2">
      <c r="B44" s="11"/>
      <c r="C44" s="29" t="s">
        <v>54</v>
      </c>
      <c r="D44" s="30" t="s">
        <v>55</v>
      </c>
      <c r="E44" s="30">
        <v>7.0000000000000007E-2</v>
      </c>
      <c r="F44" s="30">
        <f>E44*F40</f>
        <v>2.1420000000000003</v>
      </c>
      <c r="G44" s="31"/>
      <c r="H44" s="31">
        <f>G44*F44</f>
        <v>0</v>
      </c>
      <c r="I44" s="31"/>
      <c r="J44" s="31"/>
      <c r="K44" s="31"/>
      <c r="L44" s="31"/>
      <c r="M44" s="67">
        <f t="shared" si="5"/>
        <v>0</v>
      </c>
    </row>
    <row r="45" spans="2:14" s="9" customFormat="1" ht="12.75" x14ac:dyDescent="0.2">
      <c r="B45" s="11"/>
      <c r="C45" s="29" t="s">
        <v>21</v>
      </c>
      <c r="D45" s="30" t="s">
        <v>15</v>
      </c>
      <c r="E45" s="30">
        <v>0.34</v>
      </c>
      <c r="F45" s="30">
        <f>E45*F40</f>
        <v>10.404000000000002</v>
      </c>
      <c r="G45" s="31"/>
      <c r="H45" s="31">
        <f>G45*F45</f>
        <v>0</v>
      </c>
      <c r="I45" s="31"/>
      <c r="J45" s="31"/>
      <c r="K45" s="31"/>
      <c r="L45" s="31"/>
      <c r="M45" s="67">
        <f t="shared" si="5"/>
        <v>0</v>
      </c>
    </row>
    <row r="46" spans="2:14" s="9" customFormat="1" ht="12.75" x14ac:dyDescent="0.2">
      <c r="B46" s="18">
        <f>B40+1</f>
        <v>7</v>
      </c>
      <c r="C46" s="28" t="s">
        <v>33</v>
      </c>
      <c r="D46" s="19" t="s">
        <v>12</v>
      </c>
      <c r="E46" s="27"/>
      <c r="F46" s="27">
        <f>167+210+208+208+208</f>
        <v>1001</v>
      </c>
      <c r="G46" s="56"/>
      <c r="H46" s="56"/>
      <c r="I46" s="56"/>
      <c r="J46" s="56"/>
      <c r="K46" s="56"/>
      <c r="L46" s="56"/>
      <c r="M46" s="66"/>
    </row>
    <row r="47" spans="2:14" s="9" customFormat="1" ht="12.75" x14ac:dyDescent="0.2">
      <c r="B47" s="11"/>
      <c r="C47" s="29" t="s">
        <v>53</v>
      </c>
      <c r="D47" s="30" t="s">
        <v>12</v>
      </c>
      <c r="E47" s="30">
        <v>1</v>
      </c>
      <c r="F47" s="30">
        <f>E47*F46</f>
        <v>1001</v>
      </c>
      <c r="G47" s="31"/>
      <c r="H47" s="31"/>
      <c r="I47" s="31"/>
      <c r="J47" s="31">
        <f>I47*F47</f>
        <v>0</v>
      </c>
      <c r="K47" s="31"/>
      <c r="L47" s="31"/>
      <c r="M47" s="67">
        <f>L47+J47+H47</f>
        <v>0</v>
      </c>
    </row>
    <row r="48" spans="2:14" s="9" customFormat="1" ht="12.75" x14ac:dyDescent="0.2">
      <c r="B48" s="11"/>
      <c r="C48" s="29" t="s">
        <v>14</v>
      </c>
      <c r="D48" s="30" t="s">
        <v>15</v>
      </c>
      <c r="E48" s="30">
        <v>0.13</v>
      </c>
      <c r="F48" s="30">
        <f>E48*F46</f>
        <v>130.13</v>
      </c>
      <c r="G48" s="31"/>
      <c r="H48" s="31"/>
      <c r="I48" s="31"/>
      <c r="J48" s="31"/>
      <c r="K48" s="31"/>
      <c r="L48" s="31">
        <f>K48*F48</f>
        <v>0</v>
      </c>
      <c r="M48" s="67">
        <f t="shared" ref="M48" si="6">L48+J48+H48</f>
        <v>0</v>
      </c>
    </row>
    <row r="49" spans="2:13" s="9" customFormat="1" ht="12.75" x14ac:dyDescent="0.2">
      <c r="B49" s="18">
        <f>B46+1</f>
        <v>8</v>
      </c>
      <c r="C49" s="28" t="s">
        <v>34</v>
      </c>
      <c r="D49" s="19" t="s">
        <v>12</v>
      </c>
      <c r="E49" s="27"/>
      <c r="F49" s="27">
        <f>F46</f>
        <v>1001</v>
      </c>
      <c r="G49" s="56"/>
      <c r="H49" s="56"/>
      <c r="I49" s="56"/>
      <c r="J49" s="56"/>
      <c r="K49" s="56"/>
      <c r="L49" s="56"/>
      <c r="M49" s="66"/>
    </row>
    <row r="50" spans="2:13" s="9" customFormat="1" ht="12.75" x14ac:dyDescent="0.2">
      <c r="B50" s="11"/>
      <c r="C50" s="29" t="s">
        <v>53</v>
      </c>
      <c r="D50" s="30" t="s">
        <v>12</v>
      </c>
      <c r="E50" s="30">
        <v>1</v>
      </c>
      <c r="F50" s="30">
        <f>E50*F49</f>
        <v>1001</v>
      </c>
      <c r="G50" s="31"/>
      <c r="H50" s="31"/>
      <c r="I50" s="31"/>
      <c r="J50" s="31">
        <f>I50*F50</f>
        <v>0</v>
      </c>
      <c r="K50" s="31"/>
      <c r="L50" s="31"/>
      <c r="M50" s="67">
        <f>L50+J50+H50</f>
        <v>0</v>
      </c>
    </row>
    <row r="51" spans="2:13" s="9" customFormat="1" ht="12.75" x14ac:dyDescent="0.2">
      <c r="B51" s="11"/>
      <c r="C51" s="29" t="s">
        <v>14</v>
      </c>
      <c r="D51" s="30" t="s">
        <v>15</v>
      </c>
      <c r="E51" s="30">
        <v>0.11</v>
      </c>
      <c r="F51" s="30">
        <f>E51*F49</f>
        <v>110.11</v>
      </c>
      <c r="G51" s="31"/>
      <c r="H51" s="31"/>
      <c r="I51" s="31"/>
      <c r="J51" s="31"/>
      <c r="K51" s="31"/>
      <c r="L51" s="31">
        <f>K51*F51</f>
        <v>0</v>
      </c>
      <c r="M51" s="67">
        <f t="shared" ref="M51:M54" si="7">L51+J51+H51</f>
        <v>0</v>
      </c>
    </row>
    <row r="52" spans="2:13" s="9" customFormat="1" ht="12.75" x14ac:dyDescent="0.2">
      <c r="B52" s="11"/>
      <c r="C52" s="29" t="s">
        <v>18</v>
      </c>
      <c r="D52" s="30"/>
      <c r="E52" s="30"/>
      <c r="F52" s="30"/>
      <c r="G52" s="31"/>
      <c r="H52" s="31"/>
      <c r="I52" s="31"/>
      <c r="J52" s="31"/>
      <c r="K52" s="31"/>
      <c r="L52" s="31"/>
      <c r="M52" s="67">
        <f t="shared" si="7"/>
        <v>0</v>
      </c>
    </row>
    <row r="53" spans="2:13" s="9" customFormat="1" ht="12.75" x14ac:dyDescent="0.2">
      <c r="B53" s="11"/>
      <c r="C53" s="29" t="s">
        <v>56</v>
      </c>
      <c r="D53" s="30" t="s">
        <v>20</v>
      </c>
      <c r="E53" s="30">
        <v>0.65</v>
      </c>
      <c r="F53" s="30">
        <f>E53*F49</f>
        <v>650.65</v>
      </c>
      <c r="G53" s="31"/>
      <c r="H53" s="31">
        <f>G53*F53</f>
        <v>0</v>
      </c>
      <c r="I53" s="31"/>
      <c r="J53" s="31"/>
      <c r="K53" s="31"/>
      <c r="L53" s="31"/>
      <c r="M53" s="67">
        <f t="shared" si="7"/>
        <v>0</v>
      </c>
    </row>
    <row r="54" spans="2:13" s="9" customFormat="1" ht="12.75" x14ac:dyDescent="0.2">
      <c r="B54" s="11"/>
      <c r="C54" s="29" t="s">
        <v>21</v>
      </c>
      <c r="D54" s="30" t="s">
        <v>15</v>
      </c>
      <c r="E54" s="30">
        <v>0.34</v>
      </c>
      <c r="F54" s="30">
        <f>E54*F49</f>
        <v>340.34000000000003</v>
      </c>
      <c r="G54" s="31"/>
      <c r="H54" s="31">
        <f>G54*F54</f>
        <v>0</v>
      </c>
      <c r="I54" s="31"/>
      <c r="J54" s="31"/>
      <c r="K54" s="31"/>
      <c r="L54" s="31"/>
      <c r="M54" s="67">
        <f t="shared" si="7"/>
        <v>0</v>
      </c>
    </row>
    <row r="55" spans="2:13" x14ac:dyDescent="0.25">
      <c r="B55" s="18">
        <f>B49+1</f>
        <v>9</v>
      </c>
      <c r="C55" s="28" t="s">
        <v>26</v>
      </c>
      <c r="D55" s="27"/>
      <c r="E55" s="27"/>
      <c r="F55" s="27">
        <f>F49</f>
        <v>1001</v>
      </c>
      <c r="G55" s="56"/>
      <c r="H55" s="56"/>
      <c r="I55" s="56"/>
      <c r="J55" s="56"/>
      <c r="K55" s="56"/>
      <c r="L55" s="56"/>
      <c r="M55" s="66"/>
    </row>
    <row r="56" spans="2:13" s="32" customFormat="1" x14ac:dyDescent="0.2">
      <c r="B56" s="11"/>
      <c r="C56" s="29" t="s">
        <v>53</v>
      </c>
      <c r="D56" s="30" t="s">
        <v>12</v>
      </c>
      <c r="E56" s="30">
        <v>1</v>
      </c>
      <c r="F56" s="30">
        <f>F55*E56</f>
        <v>1001</v>
      </c>
      <c r="G56" s="31"/>
      <c r="H56" s="31">
        <f t="shared" ref="H56:H60" si="8">G56*F56</f>
        <v>0</v>
      </c>
      <c r="I56" s="31"/>
      <c r="J56" s="31">
        <f t="shared" ref="J56:J60" si="9">I56*F56</f>
        <v>0</v>
      </c>
      <c r="K56" s="31"/>
      <c r="L56" s="31">
        <f t="shared" ref="L56:L60" si="10">K56*F56</f>
        <v>0</v>
      </c>
      <c r="M56" s="67">
        <f t="shared" ref="M56:M60" si="11">L56+J56+H56</f>
        <v>0</v>
      </c>
    </row>
    <row r="57" spans="2:13" s="9" customFormat="1" ht="12.75" x14ac:dyDescent="0.2">
      <c r="B57" s="11"/>
      <c r="C57" s="29" t="s">
        <v>18</v>
      </c>
      <c r="D57" s="30"/>
      <c r="E57" s="30"/>
      <c r="F57" s="30"/>
      <c r="G57" s="31"/>
      <c r="H57" s="31"/>
      <c r="I57" s="31"/>
      <c r="J57" s="31"/>
      <c r="K57" s="31"/>
      <c r="L57" s="31"/>
      <c r="M57" s="67">
        <f t="shared" si="11"/>
        <v>0</v>
      </c>
    </row>
    <row r="58" spans="2:13" s="32" customFormat="1" x14ac:dyDescent="0.2">
      <c r="B58" s="11"/>
      <c r="C58" s="29" t="s">
        <v>61</v>
      </c>
      <c r="D58" s="30" t="s">
        <v>20</v>
      </c>
      <c r="E58" s="30">
        <f>5*1.7</f>
        <v>8.5</v>
      </c>
      <c r="F58" s="30">
        <f>E58*F55</f>
        <v>8508.5</v>
      </c>
      <c r="G58" s="31"/>
      <c r="H58" s="31">
        <f t="shared" si="8"/>
        <v>0</v>
      </c>
      <c r="I58" s="31"/>
      <c r="J58" s="31">
        <f t="shared" si="9"/>
        <v>0</v>
      </c>
      <c r="K58" s="31"/>
      <c r="L58" s="31">
        <f t="shared" si="10"/>
        <v>0</v>
      </c>
      <c r="M58" s="67">
        <f t="shared" si="11"/>
        <v>0</v>
      </c>
    </row>
    <row r="59" spans="2:13" s="32" customFormat="1" x14ac:dyDescent="0.2">
      <c r="B59" s="11"/>
      <c r="C59" s="29" t="s">
        <v>62</v>
      </c>
      <c r="D59" s="30" t="s">
        <v>20</v>
      </c>
      <c r="E59" s="30">
        <v>0.25</v>
      </c>
      <c r="F59" s="30">
        <f>F56*E59</f>
        <v>250.25</v>
      </c>
      <c r="G59" s="31"/>
      <c r="H59" s="31">
        <f t="shared" si="8"/>
        <v>0</v>
      </c>
      <c r="I59" s="31"/>
      <c r="J59" s="31">
        <f t="shared" si="9"/>
        <v>0</v>
      </c>
      <c r="K59" s="31"/>
      <c r="L59" s="31">
        <f t="shared" si="10"/>
        <v>0</v>
      </c>
      <c r="M59" s="67">
        <f t="shared" si="11"/>
        <v>0</v>
      </c>
    </row>
    <row r="60" spans="2:13" s="32" customFormat="1" x14ac:dyDescent="0.2">
      <c r="B60" s="11"/>
      <c r="C60" s="29" t="s">
        <v>21</v>
      </c>
      <c r="D60" s="30" t="s">
        <v>15</v>
      </c>
      <c r="E60" s="30">
        <v>0.05</v>
      </c>
      <c r="F60" s="30">
        <f>E60*F55</f>
        <v>50.050000000000004</v>
      </c>
      <c r="G60" s="31"/>
      <c r="H60" s="31">
        <f t="shared" si="8"/>
        <v>0</v>
      </c>
      <c r="I60" s="31"/>
      <c r="J60" s="31">
        <f t="shared" si="9"/>
        <v>0</v>
      </c>
      <c r="K60" s="31"/>
      <c r="L60" s="31">
        <f t="shared" si="10"/>
        <v>0</v>
      </c>
      <c r="M60" s="67">
        <f t="shared" si="11"/>
        <v>0</v>
      </c>
    </row>
    <row r="61" spans="2:13" x14ac:dyDescent="0.25">
      <c r="B61" s="18">
        <f>B55+1</f>
        <v>10</v>
      </c>
      <c r="C61" s="28" t="s">
        <v>27</v>
      </c>
      <c r="D61" s="19" t="s">
        <v>12</v>
      </c>
      <c r="E61" s="27"/>
      <c r="F61" s="27">
        <f>F55</f>
        <v>1001</v>
      </c>
      <c r="G61" s="56"/>
      <c r="H61" s="56"/>
      <c r="I61" s="56"/>
      <c r="J61" s="56"/>
      <c r="K61" s="56"/>
      <c r="L61" s="56"/>
      <c r="M61" s="66"/>
    </row>
    <row r="62" spans="2:13" s="32" customFormat="1" x14ac:dyDescent="0.2">
      <c r="B62" s="11"/>
      <c r="C62" s="29" t="s">
        <v>53</v>
      </c>
      <c r="D62" s="30" t="s">
        <v>12</v>
      </c>
      <c r="E62" s="30">
        <v>1</v>
      </c>
      <c r="F62" s="30">
        <f>F61*E62</f>
        <v>1001</v>
      </c>
      <c r="G62" s="31"/>
      <c r="H62" s="31">
        <f t="shared" ref="H62:H64" si="12">G62*F62</f>
        <v>0</v>
      </c>
      <c r="I62" s="31"/>
      <c r="J62" s="31">
        <f t="shared" ref="J62:J64" si="13">I62*F62</f>
        <v>0</v>
      </c>
      <c r="K62" s="31"/>
      <c r="L62" s="31">
        <f t="shared" ref="L62:L64" si="14">K62*F62</f>
        <v>0</v>
      </c>
      <c r="M62" s="67">
        <f t="shared" ref="M62:M64" si="15">L62+J62+H62</f>
        <v>0</v>
      </c>
    </row>
    <row r="63" spans="2:13" s="9" customFormat="1" ht="12.75" x14ac:dyDescent="0.2">
      <c r="B63" s="11"/>
      <c r="C63" s="29" t="s">
        <v>18</v>
      </c>
      <c r="D63" s="30"/>
      <c r="E63" s="30"/>
      <c r="F63" s="30"/>
      <c r="G63" s="31"/>
      <c r="H63" s="31"/>
      <c r="I63" s="31"/>
      <c r="J63" s="31"/>
      <c r="K63" s="31"/>
      <c r="L63" s="31"/>
      <c r="M63" s="67">
        <f t="shared" si="15"/>
        <v>0</v>
      </c>
    </row>
    <row r="64" spans="2:13" s="32" customFormat="1" ht="24" x14ac:dyDescent="0.2">
      <c r="B64" s="11"/>
      <c r="C64" s="29" t="s">
        <v>63</v>
      </c>
      <c r="D64" s="12" t="s">
        <v>12</v>
      </c>
      <c r="E64" s="12">
        <v>1</v>
      </c>
      <c r="F64" s="12">
        <f>E64*F61</f>
        <v>1001</v>
      </c>
      <c r="G64" s="13"/>
      <c r="H64" s="13">
        <f t="shared" si="12"/>
        <v>0</v>
      </c>
      <c r="I64" s="13"/>
      <c r="J64" s="13">
        <f t="shared" si="13"/>
        <v>0</v>
      </c>
      <c r="K64" s="13"/>
      <c r="L64" s="13">
        <f t="shared" si="14"/>
        <v>0</v>
      </c>
      <c r="M64" s="68">
        <f t="shared" si="15"/>
        <v>0</v>
      </c>
    </row>
    <row r="65" spans="2:13" x14ac:dyDescent="0.25">
      <c r="B65" s="18">
        <f>B61+1</f>
        <v>11</v>
      </c>
      <c r="C65" s="28" t="s">
        <v>122</v>
      </c>
      <c r="D65" s="19" t="s">
        <v>22</v>
      </c>
      <c r="E65" s="27"/>
      <c r="F65" s="19">
        <f>74+40+20+95+26.8+13.2+8+84+12+4.8+3+13.2+6.8+18+9.2+77.25+9.4+16.6+15.4+8+6+13.4+16.6+26.8+8.8+23.4+15.6+9.9+6.9</f>
        <v>682.04999999999984</v>
      </c>
      <c r="G65" s="56"/>
      <c r="H65" s="56"/>
      <c r="I65" s="56"/>
      <c r="J65" s="56"/>
      <c r="K65" s="56"/>
      <c r="L65" s="56"/>
      <c r="M65" s="66"/>
    </row>
    <row r="66" spans="2:13" s="86" customFormat="1" x14ac:dyDescent="0.2">
      <c r="B66" s="11"/>
      <c r="C66" s="29" t="s">
        <v>53</v>
      </c>
      <c r="D66" s="85" t="s">
        <v>22</v>
      </c>
      <c r="E66" s="30">
        <v>1</v>
      </c>
      <c r="F66" s="30">
        <f>F65*E66</f>
        <v>682.04999999999984</v>
      </c>
      <c r="G66" s="31"/>
      <c r="H66" s="31">
        <f t="shared" ref="H66" si="16">G66*F66</f>
        <v>0</v>
      </c>
      <c r="I66" s="31"/>
      <c r="J66" s="31">
        <f t="shared" ref="J66" si="17">I66*F66</f>
        <v>0</v>
      </c>
      <c r="K66" s="31"/>
      <c r="L66" s="31">
        <f t="shared" ref="L66" si="18">K66*F66</f>
        <v>0</v>
      </c>
      <c r="M66" s="67">
        <f t="shared" ref="M66:M68" si="19">L66+J66+H66</f>
        <v>0</v>
      </c>
    </row>
    <row r="67" spans="2:13" s="9" customFormat="1" ht="12.75" x14ac:dyDescent="0.2">
      <c r="B67" s="11"/>
      <c r="C67" s="29" t="s">
        <v>18</v>
      </c>
      <c r="D67" s="30"/>
      <c r="E67" s="30"/>
      <c r="F67" s="30"/>
      <c r="G67" s="31"/>
      <c r="H67" s="31"/>
      <c r="I67" s="31"/>
      <c r="J67" s="31"/>
      <c r="K67" s="31"/>
      <c r="L67" s="31"/>
      <c r="M67" s="67">
        <f t="shared" si="19"/>
        <v>0</v>
      </c>
    </row>
    <row r="68" spans="2:13" s="86" customFormat="1" ht="24" x14ac:dyDescent="0.2">
      <c r="B68" s="11"/>
      <c r="C68" s="29" t="s">
        <v>63</v>
      </c>
      <c r="D68" s="85" t="s">
        <v>22</v>
      </c>
      <c r="E68" s="12">
        <v>1</v>
      </c>
      <c r="F68" s="12">
        <f>E68*F65</f>
        <v>682.04999999999984</v>
      </c>
      <c r="G68" s="13"/>
      <c r="H68" s="13">
        <f t="shared" ref="H68" si="20">G68*F68</f>
        <v>0</v>
      </c>
      <c r="I68" s="13"/>
      <c r="J68" s="13">
        <f t="shared" ref="J68" si="21">I68*F68</f>
        <v>0</v>
      </c>
      <c r="K68" s="13"/>
      <c r="L68" s="13">
        <f t="shared" ref="L68" si="22">K68*F68</f>
        <v>0</v>
      </c>
      <c r="M68" s="68">
        <f t="shared" si="19"/>
        <v>0</v>
      </c>
    </row>
    <row r="69" spans="2:13" ht="24.75" x14ac:dyDescent="0.25">
      <c r="B69" s="18">
        <f>B65+1</f>
        <v>12</v>
      </c>
      <c r="C69" s="28" t="s">
        <v>36</v>
      </c>
      <c r="D69" s="19" t="s">
        <v>12</v>
      </c>
      <c r="E69" s="27"/>
      <c r="F69" s="19">
        <f>2.6+2.61+3.07+3+2.64+2.75+2.45+2.55</f>
        <v>21.67</v>
      </c>
      <c r="G69" s="56"/>
      <c r="H69" s="56"/>
      <c r="I69" s="56"/>
      <c r="J69" s="56"/>
      <c r="K69" s="56"/>
      <c r="L69" s="56"/>
      <c r="M69" s="66"/>
    </row>
    <row r="70" spans="2:13" s="32" customFormat="1" x14ac:dyDescent="0.2">
      <c r="B70" s="11"/>
      <c r="C70" s="29" t="s">
        <v>53</v>
      </c>
      <c r="D70" s="30" t="s">
        <v>12</v>
      </c>
      <c r="E70" s="30">
        <v>1</v>
      </c>
      <c r="F70" s="30">
        <f>F69*E70</f>
        <v>21.67</v>
      </c>
      <c r="G70" s="31"/>
      <c r="H70" s="31">
        <f t="shared" ref="H70" si="23">G70*F70</f>
        <v>0</v>
      </c>
      <c r="I70" s="31"/>
      <c r="J70" s="31">
        <f t="shared" ref="J70" si="24">I70*F70</f>
        <v>0</v>
      </c>
      <c r="K70" s="31"/>
      <c r="L70" s="31">
        <f t="shared" ref="L70" si="25">K70*F70</f>
        <v>0</v>
      </c>
      <c r="M70" s="67">
        <f t="shared" ref="M70:M76" si="26">L70+J70+H70</f>
        <v>0</v>
      </c>
    </row>
    <row r="71" spans="2:13" s="9" customFormat="1" ht="12.75" x14ac:dyDescent="0.2">
      <c r="B71" s="11"/>
      <c r="C71" s="29" t="s">
        <v>14</v>
      </c>
      <c r="D71" s="30" t="s">
        <v>15</v>
      </c>
      <c r="E71" s="30">
        <v>0.21</v>
      </c>
      <c r="F71" s="30">
        <f>E71*F69</f>
        <v>4.5507</v>
      </c>
      <c r="G71" s="31"/>
      <c r="H71" s="31"/>
      <c r="I71" s="31"/>
      <c r="J71" s="31"/>
      <c r="K71" s="31"/>
      <c r="L71" s="31">
        <f>K71*F71</f>
        <v>0</v>
      </c>
      <c r="M71" s="67">
        <f t="shared" si="26"/>
        <v>0</v>
      </c>
    </row>
    <row r="72" spans="2:13" s="9" customFormat="1" ht="12.75" x14ac:dyDescent="0.2">
      <c r="B72" s="11"/>
      <c r="C72" s="29" t="s">
        <v>18</v>
      </c>
      <c r="D72" s="30"/>
      <c r="E72" s="30"/>
      <c r="F72" s="30"/>
      <c r="G72" s="31"/>
      <c r="H72" s="31"/>
      <c r="I72" s="31"/>
      <c r="J72" s="31"/>
      <c r="K72" s="31"/>
      <c r="L72" s="31"/>
      <c r="M72" s="67">
        <f t="shared" si="26"/>
        <v>0</v>
      </c>
    </row>
    <row r="73" spans="2:13" s="32" customFormat="1" x14ac:dyDescent="0.2">
      <c r="B73" s="11"/>
      <c r="C73" s="29" t="s">
        <v>66</v>
      </c>
      <c r="D73" s="12" t="s">
        <v>12</v>
      </c>
      <c r="E73" s="12">
        <v>1</v>
      </c>
      <c r="F73" s="12">
        <f>E73*F69</f>
        <v>21.67</v>
      </c>
      <c r="G73" s="13"/>
      <c r="H73" s="13">
        <f t="shared" ref="H73:H76" si="27">G73*F73</f>
        <v>0</v>
      </c>
      <c r="I73" s="13"/>
      <c r="J73" s="13">
        <f t="shared" ref="J73" si="28">I73*F73</f>
        <v>0</v>
      </c>
      <c r="K73" s="13"/>
      <c r="L73" s="13">
        <f t="shared" ref="L73" si="29">K73*F73</f>
        <v>0</v>
      </c>
      <c r="M73" s="68">
        <f t="shared" si="26"/>
        <v>0</v>
      </c>
    </row>
    <row r="74" spans="2:13" s="32" customFormat="1" x14ac:dyDescent="0.2">
      <c r="B74" s="11"/>
      <c r="C74" s="29" t="s">
        <v>64</v>
      </c>
      <c r="D74" s="12" t="s">
        <v>20</v>
      </c>
      <c r="E74" s="12">
        <v>8</v>
      </c>
      <c r="F74" s="12">
        <f>E74*F69</f>
        <v>173.36</v>
      </c>
      <c r="G74" s="13"/>
      <c r="H74" s="13">
        <f t="shared" si="27"/>
        <v>0</v>
      </c>
      <c r="I74" s="13"/>
      <c r="J74" s="13"/>
      <c r="K74" s="13"/>
      <c r="L74" s="13"/>
      <c r="M74" s="68">
        <f t="shared" si="26"/>
        <v>0</v>
      </c>
    </row>
    <row r="75" spans="2:13" s="32" customFormat="1" x14ac:dyDescent="0.2">
      <c r="B75" s="11"/>
      <c r="C75" s="29" t="s">
        <v>65</v>
      </c>
      <c r="D75" s="12" t="s">
        <v>20</v>
      </c>
      <c r="E75" s="12">
        <v>0.2</v>
      </c>
      <c r="F75" s="12">
        <f>E75*F69</f>
        <v>4.3340000000000005</v>
      </c>
      <c r="G75" s="13"/>
      <c r="H75" s="13">
        <f t="shared" si="27"/>
        <v>0</v>
      </c>
      <c r="I75" s="13"/>
      <c r="J75" s="13"/>
      <c r="K75" s="13"/>
      <c r="L75" s="13"/>
      <c r="M75" s="68">
        <f t="shared" si="26"/>
        <v>0</v>
      </c>
    </row>
    <row r="76" spans="2:13" s="32" customFormat="1" x14ac:dyDescent="0.2">
      <c r="B76" s="11"/>
      <c r="C76" s="29" t="s">
        <v>21</v>
      </c>
      <c r="D76" s="12" t="s">
        <v>15</v>
      </c>
      <c r="E76" s="12">
        <v>0.15</v>
      </c>
      <c r="F76" s="12">
        <f>E76*F69</f>
        <v>3.2505000000000002</v>
      </c>
      <c r="G76" s="13"/>
      <c r="H76" s="13">
        <f t="shared" si="27"/>
        <v>0</v>
      </c>
      <c r="I76" s="13"/>
      <c r="J76" s="13"/>
      <c r="K76" s="13"/>
      <c r="L76" s="13"/>
      <c r="M76" s="68">
        <f t="shared" si="26"/>
        <v>0</v>
      </c>
    </row>
    <row r="77" spans="2:13" ht="24.75" x14ac:dyDescent="0.25">
      <c r="B77" s="18">
        <f>B69+1</f>
        <v>13</v>
      </c>
      <c r="C77" s="28" t="s">
        <v>37</v>
      </c>
      <c r="D77" s="19" t="s">
        <v>12</v>
      </c>
      <c r="E77" s="27"/>
      <c r="F77" s="19">
        <f>(2.6+2.61)*2.8+(3.07+3)*4+(2.64+2.75)*3.1+(2.45+2.55)*3.1</f>
        <v>71.076999999999998</v>
      </c>
      <c r="G77" s="56"/>
      <c r="H77" s="56"/>
      <c r="I77" s="56"/>
      <c r="J77" s="56"/>
      <c r="K77" s="56"/>
      <c r="L77" s="56"/>
      <c r="M77" s="66"/>
    </row>
    <row r="78" spans="2:13" s="32" customFormat="1" x14ac:dyDescent="0.2">
      <c r="B78" s="11"/>
      <c r="C78" s="29" t="s">
        <v>53</v>
      </c>
      <c r="D78" s="30" t="s">
        <v>12</v>
      </c>
      <c r="E78" s="30">
        <v>1</v>
      </c>
      <c r="F78" s="30">
        <f>F77*E78</f>
        <v>71.076999999999998</v>
      </c>
      <c r="G78" s="31"/>
      <c r="H78" s="31">
        <f t="shared" ref="H78" si="30">G78*F78</f>
        <v>0</v>
      </c>
      <c r="I78" s="31"/>
      <c r="J78" s="31">
        <f t="shared" ref="J78" si="31">I78*F78</f>
        <v>0</v>
      </c>
      <c r="K78" s="31"/>
      <c r="L78" s="31">
        <f t="shared" ref="L78" si="32">K78*F78</f>
        <v>0</v>
      </c>
      <c r="M78" s="67">
        <f t="shared" ref="M78:M84" si="33">L78+J78+H78</f>
        <v>0</v>
      </c>
    </row>
    <row r="79" spans="2:13" s="9" customFormat="1" ht="12.75" x14ac:dyDescent="0.2">
      <c r="B79" s="11"/>
      <c r="C79" s="29" t="s">
        <v>14</v>
      </c>
      <c r="D79" s="30" t="s">
        <v>15</v>
      </c>
      <c r="E79" s="30">
        <v>0.21</v>
      </c>
      <c r="F79" s="30">
        <f>E79*F77</f>
        <v>14.926169999999999</v>
      </c>
      <c r="G79" s="31"/>
      <c r="H79" s="31"/>
      <c r="I79" s="31"/>
      <c r="J79" s="31"/>
      <c r="K79" s="31"/>
      <c r="L79" s="31">
        <f>K79*F79</f>
        <v>0</v>
      </c>
      <c r="M79" s="67">
        <f t="shared" si="33"/>
        <v>0</v>
      </c>
    </row>
    <row r="80" spans="2:13" s="9" customFormat="1" ht="12.75" x14ac:dyDescent="0.2">
      <c r="B80" s="11"/>
      <c r="C80" s="29" t="s">
        <v>18</v>
      </c>
      <c r="D80" s="30"/>
      <c r="E80" s="30"/>
      <c r="F80" s="30"/>
      <c r="G80" s="31"/>
      <c r="H80" s="31"/>
      <c r="I80" s="31"/>
      <c r="J80" s="31"/>
      <c r="K80" s="31"/>
      <c r="L80" s="31"/>
      <c r="M80" s="67">
        <f t="shared" si="33"/>
        <v>0</v>
      </c>
    </row>
    <row r="81" spans="2:13" s="32" customFormat="1" x14ac:dyDescent="0.2">
      <c r="B81" s="11"/>
      <c r="C81" s="29" t="s">
        <v>66</v>
      </c>
      <c r="D81" s="12" t="s">
        <v>12</v>
      </c>
      <c r="E81" s="12">
        <v>1</v>
      </c>
      <c r="F81" s="12">
        <f>E81*F77</f>
        <v>71.076999999999998</v>
      </c>
      <c r="G81" s="13"/>
      <c r="H81" s="13">
        <f t="shared" ref="H81:H84" si="34">G81*F81</f>
        <v>0</v>
      </c>
      <c r="I81" s="13"/>
      <c r="J81" s="13">
        <f t="shared" ref="J81" si="35">I81*F81</f>
        <v>0</v>
      </c>
      <c r="K81" s="13"/>
      <c r="L81" s="13">
        <f t="shared" ref="L81" si="36">K81*F81</f>
        <v>0</v>
      </c>
      <c r="M81" s="68">
        <f t="shared" si="33"/>
        <v>0</v>
      </c>
    </row>
    <row r="82" spans="2:13" s="32" customFormat="1" x14ac:dyDescent="0.2">
      <c r="B82" s="11"/>
      <c r="C82" s="29" t="s">
        <v>64</v>
      </c>
      <c r="D82" s="12" t="s">
        <v>20</v>
      </c>
      <c r="E82" s="12">
        <v>8</v>
      </c>
      <c r="F82" s="12">
        <f>E82*F77</f>
        <v>568.61599999999999</v>
      </c>
      <c r="G82" s="13"/>
      <c r="H82" s="13">
        <f t="shared" si="34"/>
        <v>0</v>
      </c>
      <c r="I82" s="13"/>
      <c r="J82" s="13"/>
      <c r="K82" s="13"/>
      <c r="L82" s="13"/>
      <c r="M82" s="68">
        <f t="shared" si="33"/>
        <v>0</v>
      </c>
    </row>
    <row r="83" spans="2:13" s="32" customFormat="1" x14ac:dyDescent="0.2">
      <c r="B83" s="11"/>
      <c r="C83" s="29" t="s">
        <v>65</v>
      </c>
      <c r="D83" s="12" t="s">
        <v>20</v>
      </c>
      <c r="E83" s="12">
        <v>0.2</v>
      </c>
      <c r="F83" s="12">
        <f>E83*F77</f>
        <v>14.215400000000001</v>
      </c>
      <c r="G83" s="13"/>
      <c r="H83" s="13">
        <f t="shared" si="34"/>
        <v>0</v>
      </c>
      <c r="I83" s="13"/>
      <c r="J83" s="13"/>
      <c r="K83" s="13"/>
      <c r="L83" s="13"/>
      <c r="M83" s="68">
        <f t="shared" si="33"/>
        <v>0</v>
      </c>
    </row>
    <row r="84" spans="2:13" s="32" customFormat="1" x14ac:dyDescent="0.2">
      <c r="B84" s="11"/>
      <c r="C84" s="29" t="s">
        <v>21</v>
      </c>
      <c r="D84" s="12" t="s">
        <v>15</v>
      </c>
      <c r="E84" s="12">
        <v>0.15</v>
      </c>
      <c r="F84" s="12">
        <f>E84*F77</f>
        <v>10.66155</v>
      </c>
      <c r="G84" s="13"/>
      <c r="H84" s="13">
        <f t="shared" si="34"/>
        <v>0</v>
      </c>
      <c r="I84" s="13"/>
      <c r="J84" s="13"/>
      <c r="K84" s="13"/>
      <c r="L84" s="13"/>
      <c r="M84" s="68">
        <f t="shared" si="33"/>
        <v>0</v>
      </c>
    </row>
    <row r="85" spans="2:13" x14ac:dyDescent="0.25">
      <c r="B85" s="18">
        <f>B77+1</f>
        <v>14</v>
      </c>
      <c r="C85" s="28" t="s">
        <v>28</v>
      </c>
      <c r="D85" s="19" t="s">
        <v>12</v>
      </c>
      <c r="E85" s="27"/>
      <c r="F85" s="27">
        <f>(2+11+1.8+2.85+5+4.95+1.175+4.55)*2.8-(2.2*0.9*7)+(3.4+1.5+10.5+4.08+3.02+6.6)*4-(4*2.2*0.9)+(6.66+1.5+2.4+3.4+6+9.4+4.73+4.63+7.73+1.45+5.13+1.4)*3.1-(8*2.2*0.9)+(13.44+1.3+4.5+11.73+6.9+1.2+4.5+7.8+7.9)*3.1-(9*2.2*0.9)</f>
        <v>506.74000000000018</v>
      </c>
      <c r="G85" s="56"/>
      <c r="H85" s="56"/>
      <c r="I85" s="56"/>
      <c r="J85" s="56"/>
      <c r="K85" s="56"/>
      <c r="L85" s="56"/>
      <c r="M85" s="66"/>
    </row>
    <row r="86" spans="2:13" s="32" customFormat="1" x14ac:dyDescent="0.2">
      <c r="B86" s="11"/>
      <c r="C86" s="29" t="s">
        <v>58</v>
      </c>
      <c r="D86" s="30" t="s">
        <v>12</v>
      </c>
      <c r="E86" s="30">
        <v>1</v>
      </c>
      <c r="F86" s="30">
        <f>E86*F85</f>
        <v>506.74000000000018</v>
      </c>
      <c r="G86" s="31"/>
      <c r="H86" s="31"/>
      <c r="I86" s="31"/>
      <c r="J86" s="31">
        <f t="shared" ref="J86" si="37">I86*F86</f>
        <v>0</v>
      </c>
      <c r="K86" s="31"/>
      <c r="L86" s="31">
        <f t="shared" ref="L86" si="38">K86*F86</f>
        <v>0</v>
      </c>
      <c r="M86" s="67">
        <f t="shared" ref="M86:M96" si="39">L86+J86+H86</f>
        <v>0</v>
      </c>
    </row>
    <row r="87" spans="2:13" s="9" customFormat="1" ht="12.75" x14ac:dyDescent="0.2">
      <c r="B87" s="11"/>
      <c r="C87" s="29" t="s">
        <v>18</v>
      </c>
      <c r="D87" s="30"/>
      <c r="E87" s="30"/>
      <c r="F87" s="30"/>
      <c r="G87" s="31"/>
      <c r="H87" s="31"/>
      <c r="I87" s="31"/>
      <c r="J87" s="31"/>
      <c r="K87" s="31"/>
      <c r="L87" s="31"/>
      <c r="M87" s="67">
        <f t="shared" si="39"/>
        <v>0</v>
      </c>
    </row>
    <row r="88" spans="2:13" s="32" customFormat="1" x14ac:dyDescent="0.2">
      <c r="B88" s="11"/>
      <c r="C88" s="29" t="s">
        <v>74</v>
      </c>
      <c r="D88" s="30" t="s">
        <v>12</v>
      </c>
      <c r="E88" s="30">
        <f>4*1.1</f>
        <v>4.4000000000000004</v>
      </c>
      <c r="F88" s="30">
        <f>E88*F85</f>
        <v>2229.6560000000009</v>
      </c>
      <c r="G88" s="31"/>
      <c r="H88" s="31">
        <f t="shared" ref="H88:H96" si="40">G88*F88</f>
        <v>0</v>
      </c>
      <c r="I88" s="31"/>
      <c r="J88" s="31">
        <f t="shared" ref="J88" si="41">I88*F88</f>
        <v>0</v>
      </c>
      <c r="K88" s="31"/>
      <c r="L88" s="31">
        <f t="shared" ref="L88:L96" si="42">K88*F88</f>
        <v>0</v>
      </c>
      <c r="M88" s="67">
        <f t="shared" si="39"/>
        <v>0</v>
      </c>
    </row>
    <row r="89" spans="2:13" s="32" customFormat="1" ht="24" x14ac:dyDescent="0.2">
      <c r="B89" s="11"/>
      <c r="C89" s="29" t="s">
        <v>67</v>
      </c>
      <c r="D89" s="30" t="s">
        <v>22</v>
      </c>
      <c r="E89" s="30">
        <f>2*1.1</f>
        <v>2.2000000000000002</v>
      </c>
      <c r="F89" s="30">
        <f>F85*E89</f>
        <v>1114.8280000000004</v>
      </c>
      <c r="G89" s="31"/>
      <c r="H89" s="31">
        <f t="shared" si="40"/>
        <v>0</v>
      </c>
      <c r="I89" s="31"/>
      <c r="J89" s="31"/>
      <c r="K89" s="31"/>
      <c r="L89" s="31">
        <f t="shared" si="42"/>
        <v>0</v>
      </c>
      <c r="M89" s="67">
        <f t="shared" si="39"/>
        <v>0</v>
      </c>
    </row>
    <row r="90" spans="2:13" s="32" customFormat="1" ht="24" x14ac:dyDescent="0.2">
      <c r="B90" s="11"/>
      <c r="C90" s="29" t="s">
        <v>68</v>
      </c>
      <c r="D90" s="30" t="s">
        <v>22</v>
      </c>
      <c r="E90" s="30">
        <f>1.3*1.1</f>
        <v>1.4300000000000002</v>
      </c>
      <c r="F90" s="30">
        <f>F85*E90</f>
        <v>724.63820000000032</v>
      </c>
      <c r="G90" s="31"/>
      <c r="H90" s="31">
        <f t="shared" si="40"/>
        <v>0</v>
      </c>
      <c r="I90" s="31"/>
      <c r="J90" s="31"/>
      <c r="K90" s="31"/>
      <c r="L90" s="31">
        <f t="shared" si="42"/>
        <v>0</v>
      </c>
      <c r="M90" s="67">
        <f t="shared" si="39"/>
        <v>0</v>
      </c>
    </row>
    <row r="91" spans="2:13" s="32" customFormat="1" x14ac:dyDescent="0.2">
      <c r="B91" s="11"/>
      <c r="C91" s="29" t="s">
        <v>69</v>
      </c>
      <c r="D91" s="30" t="s">
        <v>23</v>
      </c>
      <c r="E91" s="30">
        <f>14*1.1</f>
        <v>15.400000000000002</v>
      </c>
      <c r="F91" s="30">
        <f>F85*E91</f>
        <v>7803.7960000000039</v>
      </c>
      <c r="G91" s="31"/>
      <c r="H91" s="31">
        <f t="shared" si="40"/>
        <v>0</v>
      </c>
      <c r="I91" s="31"/>
      <c r="J91" s="31"/>
      <c r="K91" s="31"/>
      <c r="L91" s="31">
        <f t="shared" si="42"/>
        <v>0</v>
      </c>
      <c r="M91" s="67">
        <f t="shared" si="39"/>
        <v>0</v>
      </c>
    </row>
    <row r="92" spans="2:13" s="32" customFormat="1" x14ac:dyDescent="0.2">
      <c r="B92" s="11"/>
      <c r="C92" s="29" t="s">
        <v>70</v>
      </c>
      <c r="D92" s="30" t="s">
        <v>23</v>
      </c>
      <c r="E92" s="30">
        <f>30*1.1</f>
        <v>33</v>
      </c>
      <c r="F92" s="30">
        <f>F85*E92</f>
        <v>16722.420000000006</v>
      </c>
      <c r="G92" s="31"/>
      <c r="H92" s="31">
        <f t="shared" si="40"/>
        <v>0</v>
      </c>
      <c r="I92" s="31"/>
      <c r="J92" s="31"/>
      <c r="K92" s="31"/>
      <c r="L92" s="31">
        <f t="shared" si="42"/>
        <v>0</v>
      </c>
      <c r="M92" s="67">
        <f t="shared" si="39"/>
        <v>0</v>
      </c>
    </row>
    <row r="93" spans="2:13" s="32" customFormat="1" x14ac:dyDescent="0.2">
      <c r="B93" s="11"/>
      <c r="C93" s="29" t="s">
        <v>71</v>
      </c>
      <c r="D93" s="30" t="s">
        <v>23</v>
      </c>
      <c r="E93" s="30">
        <f>1.6*1.1</f>
        <v>1.7600000000000002</v>
      </c>
      <c r="F93" s="30">
        <f>F85*E93</f>
        <v>891.86240000000043</v>
      </c>
      <c r="G93" s="31"/>
      <c r="H93" s="31">
        <f t="shared" si="40"/>
        <v>0</v>
      </c>
      <c r="I93" s="31"/>
      <c r="J93" s="31"/>
      <c r="K93" s="31"/>
      <c r="L93" s="31">
        <f t="shared" si="42"/>
        <v>0</v>
      </c>
      <c r="M93" s="67">
        <f t="shared" si="39"/>
        <v>0</v>
      </c>
    </row>
    <row r="94" spans="2:13" s="32" customFormat="1" ht="24" x14ac:dyDescent="0.2">
      <c r="B94" s="11"/>
      <c r="C94" s="29" t="s">
        <v>72</v>
      </c>
      <c r="D94" s="30" t="s">
        <v>22</v>
      </c>
      <c r="E94" s="30">
        <f>1.2*1.1</f>
        <v>1.32</v>
      </c>
      <c r="F94" s="30">
        <f>F85*E94</f>
        <v>668.89680000000021</v>
      </c>
      <c r="G94" s="31"/>
      <c r="H94" s="31">
        <f t="shared" si="40"/>
        <v>0</v>
      </c>
      <c r="I94" s="31"/>
      <c r="J94" s="31"/>
      <c r="K94" s="31"/>
      <c r="L94" s="31">
        <f t="shared" si="42"/>
        <v>0</v>
      </c>
      <c r="M94" s="67">
        <f t="shared" si="39"/>
        <v>0</v>
      </c>
    </row>
    <row r="95" spans="2:13" s="32" customFormat="1" x14ac:dyDescent="0.2">
      <c r="B95" s="11"/>
      <c r="C95" s="29" t="s">
        <v>73</v>
      </c>
      <c r="D95" s="30" t="s">
        <v>12</v>
      </c>
      <c r="E95" s="30">
        <f>1*1.1</f>
        <v>1.1000000000000001</v>
      </c>
      <c r="F95" s="30">
        <f>F85*E95</f>
        <v>557.41400000000021</v>
      </c>
      <c r="G95" s="31"/>
      <c r="H95" s="31">
        <f t="shared" si="40"/>
        <v>0</v>
      </c>
      <c r="I95" s="31"/>
      <c r="J95" s="31"/>
      <c r="K95" s="31"/>
      <c r="L95" s="31">
        <f t="shared" si="42"/>
        <v>0</v>
      </c>
      <c r="M95" s="67">
        <f t="shared" si="39"/>
        <v>0</v>
      </c>
    </row>
    <row r="96" spans="2:13" s="32" customFormat="1" x14ac:dyDescent="0.2">
      <c r="B96" s="11"/>
      <c r="C96" s="29" t="s">
        <v>21</v>
      </c>
      <c r="D96" s="30" t="s">
        <v>15</v>
      </c>
      <c r="E96" s="30">
        <v>0.05</v>
      </c>
      <c r="F96" s="30">
        <f>E96*F85</f>
        <v>25.33700000000001</v>
      </c>
      <c r="G96" s="31"/>
      <c r="H96" s="31">
        <f t="shared" si="40"/>
        <v>0</v>
      </c>
      <c r="I96" s="31"/>
      <c r="J96" s="31"/>
      <c r="K96" s="31"/>
      <c r="L96" s="31">
        <f t="shared" si="42"/>
        <v>0</v>
      </c>
      <c r="M96" s="67">
        <f t="shared" si="39"/>
        <v>0</v>
      </c>
    </row>
    <row r="97" spans="2:13" ht="24.75" x14ac:dyDescent="0.25">
      <c r="B97" s="18">
        <f>B85+1</f>
        <v>15</v>
      </c>
      <c r="C97" s="28" t="s">
        <v>40</v>
      </c>
      <c r="D97" s="19" t="s">
        <v>12</v>
      </c>
      <c r="E97" s="27"/>
      <c r="F97" s="19">
        <f>11*3.1</f>
        <v>34.1</v>
      </c>
      <c r="G97" s="56"/>
      <c r="H97" s="56"/>
      <c r="I97" s="56"/>
      <c r="J97" s="56"/>
      <c r="K97" s="56"/>
      <c r="L97" s="56"/>
      <c r="M97" s="66"/>
    </row>
    <row r="98" spans="2:13" s="34" customFormat="1" ht="12.75" x14ac:dyDescent="0.2">
      <c r="B98" s="35"/>
      <c r="C98" s="14" t="s">
        <v>53</v>
      </c>
      <c r="D98" s="30" t="s">
        <v>12</v>
      </c>
      <c r="E98" s="15">
        <v>1</v>
      </c>
      <c r="F98" s="16">
        <f>E98*F97</f>
        <v>34.1</v>
      </c>
      <c r="G98" s="10"/>
      <c r="H98" s="10"/>
      <c r="I98" s="10"/>
      <c r="J98" s="10">
        <f>I98*F98</f>
        <v>0</v>
      </c>
      <c r="K98" s="10"/>
      <c r="L98" s="10"/>
      <c r="M98" s="57">
        <f t="shared" ref="M98:M103" si="43">L98+J98+H98</f>
        <v>0</v>
      </c>
    </row>
    <row r="99" spans="2:13" s="34" customFormat="1" ht="12.75" x14ac:dyDescent="0.25">
      <c r="B99" s="35"/>
      <c r="C99" s="14" t="s">
        <v>83</v>
      </c>
      <c r="D99" s="17" t="s">
        <v>15</v>
      </c>
      <c r="E99" s="15">
        <f>0.92</f>
        <v>0.92</v>
      </c>
      <c r="F99" s="16">
        <f>F97*E99</f>
        <v>31.372000000000003</v>
      </c>
      <c r="G99" s="10"/>
      <c r="H99" s="10"/>
      <c r="I99" s="10"/>
      <c r="J99" s="10"/>
      <c r="K99" s="10"/>
      <c r="L99" s="10">
        <f>K99*F99</f>
        <v>0</v>
      </c>
      <c r="M99" s="57">
        <f t="shared" si="43"/>
        <v>0</v>
      </c>
    </row>
    <row r="100" spans="2:13" s="36" customFormat="1" ht="12.75" x14ac:dyDescent="0.25">
      <c r="B100" s="35"/>
      <c r="C100" s="14" t="s">
        <v>84</v>
      </c>
      <c r="D100" s="17" t="s">
        <v>23</v>
      </c>
      <c r="E100" s="15">
        <v>12.5</v>
      </c>
      <c r="F100" s="16">
        <f>E100*F97</f>
        <v>426.25</v>
      </c>
      <c r="G100" s="10"/>
      <c r="H100" s="10">
        <f t="shared" ref="H100:H103" si="44">G100*F100</f>
        <v>0</v>
      </c>
      <c r="I100" s="10"/>
      <c r="J100" s="10"/>
      <c r="K100" s="10"/>
      <c r="L100" s="10"/>
      <c r="M100" s="57">
        <f t="shared" si="43"/>
        <v>0</v>
      </c>
    </row>
    <row r="101" spans="2:13" s="37" customFormat="1" ht="12.75" x14ac:dyDescent="0.2">
      <c r="B101" s="35"/>
      <c r="C101" s="14" t="s">
        <v>85</v>
      </c>
      <c r="D101" s="30" t="s">
        <v>12</v>
      </c>
      <c r="E101" s="15">
        <v>2.5000000000000001E-2</v>
      </c>
      <c r="F101" s="16">
        <f>E101*F97</f>
        <v>0.85250000000000004</v>
      </c>
      <c r="G101" s="10"/>
      <c r="H101" s="10">
        <f t="shared" si="44"/>
        <v>0</v>
      </c>
      <c r="I101" s="10"/>
      <c r="J101" s="10"/>
      <c r="K101" s="10"/>
      <c r="L101" s="10"/>
      <c r="M101" s="57">
        <f t="shared" si="43"/>
        <v>0</v>
      </c>
    </row>
    <row r="102" spans="2:13" s="37" customFormat="1" ht="12.75" x14ac:dyDescent="0.25">
      <c r="B102" s="35"/>
      <c r="C102" s="14" t="s">
        <v>87</v>
      </c>
      <c r="D102" s="17" t="s">
        <v>16</v>
      </c>
      <c r="E102" s="15">
        <v>1.03</v>
      </c>
      <c r="F102" s="16">
        <f>F97*1*0.49/1000*E102</f>
        <v>1.721027E-2</v>
      </c>
      <c r="G102" s="10"/>
      <c r="H102" s="10">
        <f t="shared" si="44"/>
        <v>0</v>
      </c>
      <c r="I102" s="10"/>
      <c r="J102" s="10"/>
      <c r="K102" s="10"/>
      <c r="L102" s="10"/>
      <c r="M102" s="57">
        <f t="shared" si="43"/>
        <v>0</v>
      </c>
    </row>
    <row r="103" spans="2:13" s="37" customFormat="1" ht="12.75" x14ac:dyDescent="0.25">
      <c r="B103" s="35"/>
      <c r="C103" s="14" t="s">
        <v>88</v>
      </c>
      <c r="D103" s="17" t="s">
        <v>15</v>
      </c>
      <c r="E103" s="15">
        <v>0.34</v>
      </c>
      <c r="F103" s="16">
        <f>F97*E103</f>
        <v>11.594000000000001</v>
      </c>
      <c r="G103" s="10"/>
      <c r="H103" s="10">
        <f t="shared" si="44"/>
        <v>0</v>
      </c>
      <c r="I103" s="10"/>
      <c r="J103" s="10"/>
      <c r="K103" s="10"/>
      <c r="L103" s="10"/>
      <c r="M103" s="57">
        <f t="shared" si="43"/>
        <v>0</v>
      </c>
    </row>
    <row r="104" spans="2:13" ht="24.75" x14ac:dyDescent="0.25">
      <c r="B104" s="18">
        <f>B97+1</f>
        <v>16</v>
      </c>
      <c r="C104" s="28" t="s">
        <v>35</v>
      </c>
      <c r="D104" s="19" t="s">
        <v>12</v>
      </c>
      <c r="E104" s="27"/>
      <c r="F104" s="27">
        <f>F69</f>
        <v>21.67</v>
      </c>
      <c r="G104" s="56"/>
      <c r="H104" s="56"/>
      <c r="I104" s="56"/>
      <c r="J104" s="56"/>
      <c r="K104" s="56"/>
      <c r="L104" s="56"/>
      <c r="M104" s="66"/>
    </row>
    <row r="105" spans="2:13" s="32" customFormat="1" x14ac:dyDescent="0.2">
      <c r="B105" s="11"/>
      <c r="C105" s="29" t="s">
        <v>58</v>
      </c>
      <c r="D105" s="30" t="s">
        <v>12</v>
      </c>
      <c r="E105" s="30">
        <v>1</v>
      </c>
      <c r="F105" s="30">
        <f>E105*F104</f>
        <v>21.67</v>
      </c>
      <c r="G105" s="31"/>
      <c r="H105" s="31"/>
      <c r="I105" s="31"/>
      <c r="J105" s="31">
        <f t="shared" ref="J105" si="45">I105*F105</f>
        <v>0</v>
      </c>
      <c r="K105" s="31"/>
      <c r="L105" s="31">
        <f t="shared" ref="L105" si="46">K105*F105</f>
        <v>0</v>
      </c>
      <c r="M105" s="67">
        <f t="shared" ref="M105:M116" si="47">L105+J105+H105</f>
        <v>0</v>
      </c>
    </row>
    <row r="106" spans="2:13" s="9" customFormat="1" ht="12.75" x14ac:dyDescent="0.2">
      <c r="B106" s="11"/>
      <c r="C106" s="29" t="s">
        <v>18</v>
      </c>
      <c r="D106" s="30"/>
      <c r="E106" s="30"/>
      <c r="F106" s="30"/>
      <c r="G106" s="31"/>
      <c r="H106" s="31"/>
      <c r="I106" s="31"/>
      <c r="J106" s="31"/>
      <c r="K106" s="31"/>
      <c r="L106" s="31"/>
      <c r="M106" s="67">
        <f t="shared" si="47"/>
        <v>0</v>
      </c>
    </row>
    <row r="107" spans="2:13" s="32" customFormat="1" x14ac:dyDescent="0.2">
      <c r="B107" s="11"/>
      <c r="C107" s="29" t="s">
        <v>75</v>
      </c>
      <c r="D107" s="30" t="s">
        <v>12</v>
      </c>
      <c r="E107" s="30">
        <v>1.1000000000000001</v>
      </c>
      <c r="F107" s="30">
        <f>E107*F104</f>
        <v>23.837000000000003</v>
      </c>
      <c r="G107" s="31"/>
      <c r="H107" s="31">
        <f t="shared" ref="H107:H116" si="48">G107*F107</f>
        <v>0</v>
      </c>
      <c r="I107" s="31"/>
      <c r="J107" s="31">
        <f t="shared" ref="J107" si="49">I107*F107</f>
        <v>0</v>
      </c>
      <c r="K107" s="31"/>
      <c r="L107" s="31">
        <f t="shared" ref="L107:L116" si="50">K107*F107</f>
        <v>0</v>
      </c>
      <c r="M107" s="67">
        <f t="shared" si="47"/>
        <v>0</v>
      </c>
    </row>
    <row r="108" spans="2:13" s="32" customFormat="1" x14ac:dyDescent="0.2">
      <c r="B108" s="11"/>
      <c r="C108" s="29" t="s">
        <v>76</v>
      </c>
      <c r="D108" s="30" t="s">
        <v>22</v>
      </c>
      <c r="E108" s="30">
        <v>0.84</v>
      </c>
      <c r="F108" s="30">
        <f>F104*E108</f>
        <v>18.2028</v>
      </c>
      <c r="G108" s="31"/>
      <c r="H108" s="31">
        <f t="shared" si="48"/>
        <v>0</v>
      </c>
      <c r="I108" s="31"/>
      <c r="J108" s="31"/>
      <c r="K108" s="31"/>
      <c r="L108" s="31">
        <f t="shared" si="50"/>
        <v>0</v>
      </c>
      <c r="M108" s="67">
        <f t="shared" si="47"/>
        <v>0</v>
      </c>
    </row>
    <row r="109" spans="2:13" s="32" customFormat="1" x14ac:dyDescent="0.2">
      <c r="B109" s="11"/>
      <c r="C109" s="29" t="s">
        <v>77</v>
      </c>
      <c r="D109" s="30" t="s">
        <v>22</v>
      </c>
      <c r="E109" s="30">
        <v>0.84</v>
      </c>
      <c r="F109" s="30">
        <f>F104*E109</f>
        <v>18.2028</v>
      </c>
      <c r="G109" s="31"/>
      <c r="H109" s="31">
        <f t="shared" si="48"/>
        <v>0</v>
      </c>
      <c r="I109" s="31"/>
      <c r="J109" s="31"/>
      <c r="K109" s="31"/>
      <c r="L109" s="31">
        <f t="shared" si="50"/>
        <v>0</v>
      </c>
      <c r="M109" s="67">
        <f t="shared" si="47"/>
        <v>0</v>
      </c>
    </row>
    <row r="110" spans="2:13" s="32" customFormat="1" x14ac:dyDescent="0.2">
      <c r="B110" s="11"/>
      <c r="C110" s="29" t="s">
        <v>78</v>
      </c>
      <c r="D110" s="30" t="s">
        <v>22</v>
      </c>
      <c r="E110" s="30">
        <v>1.67</v>
      </c>
      <c r="F110" s="30">
        <f>F104*E110</f>
        <v>36.188900000000004</v>
      </c>
      <c r="G110" s="31"/>
      <c r="H110" s="31">
        <f t="shared" si="48"/>
        <v>0</v>
      </c>
      <c r="I110" s="31"/>
      <c r="J110" s="31"/>
      <c r="K110" s="31"/>
      <c r="L110" s="31">
        <f t="shared" si="50"/>
        <v>0</v>
      </c>
      <c r="M110" s="67">
        <f t="shared" si="47"/>
        <v>0</v>
      </c>
    </row>
    <row r="111" spans="2:13" s="32" customFormat="1" x14ac:dyDescent="0.2">
      <c r="B111" s="11"/>
      <c r="C111" s="29" t="s">
        <v>79</v>
      </c>
      <c r="D111" s="30" t="s">
        <v>23</v>
      </c>
      <c r="E111" s="30">
        <v>1</v>
      </c>
      <c r="F111" s="30">
        <f>F104*E111</f>
        <v>21.67</v>
      </c>
      <c r="G111" s="31"/>
      <c r="H111" s="31">
        <f t="shared" si="48"/>
        <v>0</v>
      </c>
      <c r="I111" s="31"/>
      <c r="J111" s="31"/>
      <c r="K111" s="31"/>
      <c r="L111" s="31">
        <f t="shared" si="50"/>
        <v>0</v>
      </c>
      <c r="M111" s="67">
        <f t="shared" si="47"/>
        <v>0</v>
      </c>
    </row>
    <row r="112" spans="2:13" s="32" customFormat="1" x14ac:dyDescent="0.2">
      <c r="B112" s="11"/>
      <c r="C112" s="29" t="s">
        <v>71</v>
      </c>
      <c r="D112" s="30" t="s">
        <v>23</v>
      </c>
      <c r="E112" s="30">
        <v>1</v>
      </c>
      <c r="F112" s="30">
        <f>F104*E112</f>
        <v>21.67</v>
      </c>
      <c r="G112" s="31"/>
      <c r="H112" s="31">
        <f t="shared" si="48"/>
        <v>0</v>
      </c>
      <c r="I112" s="31"/>
      <c r="J112" s="31"/>
      <c r="K112" s="31"/>
      <c r="L112" s="31">
        <f t="shared" si="50"/>
        <v>0</v>
      </c>
      <c r="M112" s="67">
        <f t="shared" si="47"/>
        <v>0</v>
      </c>
    </row>
    <row r="113" spans="2:16" s="32" customFormat="1" x14ac:dyDescent="0.2">
      <c r="B113" s="11"/>
      <c r="C113" s="29" t="s">
        <v>80</v>
      </c>
      <c r="D113" s="30" t="s">
        <v>23</v>
      </c>
      <c r="E113" s="30">
        <v>0.8</v>
      </c>
      <c r="F113" s="30">
        <f>F105*E113</f>
        <v>17.336000000000002</v>
      </c>
      <c r="G113" s="31"/>
      <c r="H113" s="31">
        <f t="shared" si="48"/>
        <v>0</v>
      </c>
      <c r="I113" s="31"/>
      <c r="J113" s="31"/>
      <c r="K113" s="31"/>
      <c r="L113" s="31">
        <f t="shared" si="50"/>
        <v>0</v>
      </c>
      <c r="M113" s="67">
        <f t="shared" si="47"/>
        <v>0</v>
      </c>
    </row>
    <row r="114" spans="2:16" s="32" customFormat="1" x14ac:dyDescent="0.2">
      <c r="B114" s="11"/>
      <c r="C114" s="29" t="s">
        <v>81</v>
      </c>
      <c r="D114" s="30" t="s">
        <v>23</v>
      </c>
      <c r="E114" s="30">
        <v>0.8</v>
      </c>
      <c r="F114" s="30">
        <f>F104*E114</f>
        <v>17.336000000000002</v>
      </c>
      <c r="G114" s="31"/>
      <c r="H114" s="31">
        <f t="shared" si="48"/>
        <v>0</v>
      </c>
      <c r="I114" s="31"/>
      <c r="J114" s="31"/>
      <c r="K114" s="31"/>
      <c r="L114" s="31">
        <f t="shared" si="50"/>
        <v>0</v>
      </c>
      <c r="M114" s="67">
        <f t="shared" si="47"/>
        <v>0</v>
      </c>
    </row>
    <row r="115" spans="2:16" s="32" customFormat="1" x14ac:dyDescent="0.2">
      <c r="B115" s="11"/>
      <c r="C115" s="29" t="s">
        <v>82</v>
      </c>
      <c r="D115" s="30" t="s">
        <v>23</v>
      </c>
      <c r="E115" s="30">
        <v>1.6</v>
      </c>
      <c r="F115" s="30">
        <f>F104*E115</f>
        <v>34.672000000000004</v>
      </c>
      <c r="G115" s="31"/>
      <c r="H115" s="31">
        <f t="shared" si="48"/>
        <v>0</v>
      </c>
      <c r="I115" s="31"/>
      <c r="J115" s="31"/>
      <c r="K115" s="31"/>
      <c r="L115" s="31">
        <f t="shared" si="50"/>
        <v>0</v>
      </c>
      <c r="M115" s="67">
        <f t="shared" si="47"/>
        <v>0</v>
      </c>
    </row>
    <row r="116" spans="2:16" s="32" customFormat="1" x14ac:dyDescent="0.2">
      <c r="B116" s="11"/>
      <c r="C116" s="29" t="s">
        <v>21</v>
      </c>
      <c r="D116" s="30" t="s">
        <v>15</v>
      </c>
      <c r="E116" s="30">
        <v>0.05</v>
      </c>
      <c r="F116" s="30">
        <f>E116*F104</f>
        <v>1.0835000000000001</v>
      </c>
      <c r="G116" s="31"/>
      <c r="H116" s="31">
        <f t="shared" si="48"/>
        <v>0</v>
      </c>
      <c r="I116" s="31"/>
      <c r="J116" s="31"/>
      <c r="K116" s="31"/>
      <c r="L116" s="31">
        <f t="shared" si="50"/>
        <v>0</v>
      </c>
      <c r="M116" s="67">
        <f t="shared" si="47"/>
        <v>0</v>
      </c>
    </row>
    <row r="117" spans="2:16" x14ac:dyDescent="0.25">
      <c r="B117" s="18">
        <f>B104+1</f>
        <v>17</v>
      </c>
      <c r="C117" s="28" t="s">
        <v>39</v>
      </c>
      <c r="D117" s="19" t="s">
        <v>12</v>
      </c>
      <c r="E117" s="27"/>
      <c r="F117" s="27">
        <f>70*2.8+80*4+78*3.1+7.8*3.1+78*3.1</f>
        <v>1023.78</v>
      </c>
      <c r="G117" s="56"/>
      <c r="H117" s="56"/>
      <c r="I117" s="56"/>
      <c r="J117" s="56"/>
      <c r="K117" s="56"/>
      <c r="L117" s="56"/>
      <c r="M117" s="66"/>
      <c r="N117" s="38"/>
    </row>
    <row r="118" spans="2:16" s="34" customFormat="1" x14ac:dyDescent="0.25">
      <c r="B118" s="35"/>
      <c r="C118" s="14" t="s">
        <v>53</v>
      </c>
      <c r="D118" s="17" t="s">
        <v>86</v>
      </c>
      <c r="E118" s="15">
        <v>1</v>
      </c>
      <c r="F118" s="16">
        <f>F117*E118</f>
        <v>1023.78</v>
      </c>
      <c r="G118" s="10"/>
      <c r="H118" s="10"/>
      <c r="I118" s="10"/>
      <c r="J118" s="10">
        <f>I118*F118</f>
        <v>0</v>
      </c>
      <c r="K118" s="10"/>
      <c r="L118" s="10"/>
      <c r="M118" s="57">
        <f t="shared" ref="M118:M121" si="51">L118+J118+H118</f>
        <v>0</v>
      </c>
      <c r="N118" s="39"/>
    </row>
    <row r="119" spans="2:16" s="34" customFormat="1" ht="12.75" x14ac:dyDescent="0.25">
      <c r="B119" s="35"/>
      <c r="C119" s="14" t="s">
        <v>89</v>
      </c>
      <c r="D119" s="17" t="s">
        <v>90</v>
      </c>
      <c r="E119" s="15">
        <v>0.22</v>
      </c>
      <c r="F119" s="16">
        <f>E119*F117</f>
        <v>225.23159999999999</v>
      </c>
      <c r="G119" s="10"/>
      <c r="H119" s="10">
        <f t="shared" ref="H119:H121" si="52">G119*F119</f>
        <v>0</v>
      </c>
      <c r="I119" s="10"/>
      <c r="J119" s="10"/>
      <c r="K119" s="10"/>
      <c r="L119" s="10"/>
      <c r="M119" s="57">
        <f t="shared" si="51"/>
        <v>0</v>
      </c>
    </row>
    <row r="120" spans="2:16" s="34" customFormat="1" x14ac:dyDescent="0.25">
      <c r="B120" s="35"/>
      <c r="C120" s="14" t="s">
        <v>91</v>
      </c>
      <c r="D120" s="17" t="s">
        <v>86</v>
      </c>
      <c r="E120" s="15">
        <v>1</v>
      </c>
      <c r="F120" s="16">
        <f>F117*E120</f>
        <v>1023.78</v>
      </c>
      <c r="G120" s="10"/>
      <c r="H120" s="10">
        <f t="shared" si="52"/>
        <v>0</v>
      </c>
      <c r="I120" s="10"/>
      <c r="J120" s="10"/>
      <c r="K120" s="10"/>
      <c r="L120" s="10"/>
      <c r="M120" s="57">
        <f t="shared" si="51"/>
        <v>0</v>
      </c>
    </row>
    <row r="121" spans="2:16" s="34" customFormat="1" ht="12.75" x14ac:dyDescent="0.25">
      <c r="B121" s="35"/>
      <c r="C121" s="14" t="s">
        <v>92</v>
      </c>
      <c r="D121" s="17" t="s">
        <v>93</v>
      </c>
      <c r="E121" s="15">
        <v>0.5</v>
      </c>
      <c r="F121" s="16">
        <f>E121*F117</f>
        <v>511.89</v>
      </c>
      <c r="G121" s="10"/>
      <c r="H121" s="10">
        <f t="shared" si="52"/>
        <v>0</v>
      </c>
      <c r="I121" s="10"/>
      <c r="J121" s="10"/>
      <c r="K121" s="10"/>
      <c r="L121" s="10"/>
      <c r="M121" s="57">
        <f t="shared" si="51"/>
        <v>0</v>
      </c>
    </row>
    <row r="122" spans="2:16" x14ac:dyDescent="0.25">
      <c r="B122" s="18">
        <f>B117+1</f>
        <v>18</v>
      </c>
      <c r="C122" s="28" t="s">
        <v>41</v>
      </c>
      <c r="D122" s="19" t="s">
        <v>23</v>
      </c>
      <c r="E122" s="27"/>
      <c r="F122" s="19">
        <f>208*1.5</f>
        <v>312</v>
      </c>
      <c r="G122" s="56"/>
      <c r="H122" s="56"/>
      <c r="I122" s="56"/>
      <c r="J122" s="56"/>
      <c r="K122" s="56"/>
      <c r="L122" s="56"/>
      <c r="M122" s="66"/>
    </row>
    <row r="123" spans="2:16" s="87" customFormat="1" ht="12" x14ac:dyDescent="0.25">
      <c r="B123" s="35"/>
      <c r="C123" s="14" t="s">
        <v>13</v>
      </c>
      <c r="D123" s="17" t="s">
        <v>23</v>
      </c>
      <c r="E123" s="17">
        <v>1</v>
      </c>
      <c r="F123" s="88">
        <f>E123*F122</f>
        <v>312</v>
      </c>
      <c r="G123" s="10"/>
      <c r="H123" s="10"/>
      <c r="I123" s="10"/>
      <c r="J123" s="10">
        <f>F123*I123</f>
        <v>0</v>
      </c>
      <c r="K123" s="10"/>
      <c r="L123" s="10"/>
      <c r="M123" s="57">
        <f>H123+J123+L123</f>
        <v>0</v>
      </c>
    </row>
    <row r="124" spans="2:16" s="87" customFormat="1" ht="12" x14ac:dyDescent="0.25">
      <c r="B124" s="35"/>
      <c r="C124" s="14" t="s">
        <v>5</v>
      </c>
      <c r="D124" s="17"/>
      <c r="E124" s="17"/>
      <c r="F124" s="88"/>
      <c r="G124" s="10"/>
      <c r="H124" s="10"/>
      <c r="I124" s="10"/>
      <c r="J124" s="10"/>
      <c r="K124" s="10"/>
      <c r="L124" s="10"/>
      <c r="M124" s="57">
        <f t="shared" ref="M124:M125" si="53">H124+J124+L124</f>
        <v>0</v>
      </c>
    </row>
    <row r="125" spans="2:16" s="87" customFormat="1" ht="12" x14ac:dyDescent="0.25">
      <c r="B125" s="35"/>
      <c r="C125" s="14" t="s">
        <v>127</v>
      </c>
      <c r="D125" s="17" t="s">
        <v>23</v>
      </c>
      <c r="E125" s="17">
        <v>1</v>
      </c>
      <c r="F125" s="16">
        <f>E125*F122</f>
        <v>312</v>
      </c>
      <c r="G125" s="89"/>
      <c r="H125" s="10">
        <f t="shared" ref="H125" si="54">F125*G125</f>
        <v>0</v>
      </c>
      <c r="I125" s="10"/>
      <c r="J125" s="10"/>
      <c r="K125" s="10"/>
      <c r="L125" s="10"/>
      <c r="M125" s="57">
        <f t="shared" si="53"/>
        <v>0</v>
      </c>
    </row>
    <row r="126" spans="2:16" ht="24.75" x14ac:dyDescent="0.25">
      <c r="B126" s="18">
        <f>B122+1</f>
        <v>19</v>
      </c>
      <c r="C126" s="28" t="s">
        <v>42</v>
      </c>
      <c r="D126" s="19" t="s">
        <v>12</v>
      </c>
      <c r="E126" s="27"/>
      <c r="F126" s="19">
        <f>F122</f>
        <v>312</v>
      </c>
      <c r="G126" s="56"/>
      <c r="H126" s="56"/>
      <c r="I126" s="56"/>
      <c r="J126" s="56"/>
      <c r="K126" s="56"/>
      <c r="L126" s="56"/>
      <c r="M126" s="66"/>
      <c r="P126" s="84"/>
    </row>
    <row r="127" spans="2:16" s="32" customFormat="1" x14ac:dyDescent="0.2">
      <c r="B127" s="11"/>
      <c r="C127" s="29" t="s">
        <v>53</v>
      </c>
      <c r="D127" s="30" t="s">
        <v>12</v>
      </c>
      <c r="E127" s="30">
        <v>1</v>
      </c>
      <c r="F127" s="30">
        <f>F126*E127</f>
        <v>312</v>
      </c>
      <c r="G127" s="31"/>
      <c r="H127" s="31">
        <f t="shared" ref="H127" si="55">G127*F127</f>
        <v>0</v>
      </c>
      <c r="I127" s="31"/>
      <c r="J127" s="31">
        <f t="shared" ref="J127" si="56">I127*F127</f>
        <v>0</v>
      </c>
      <c r="K127" s="31"/>
      <c r="L127" s="31">
        <f t="shared" ref="L127" si="57">K127*F127</f>
        <v>0</v>
      </c>
      <c r="M127" s="67">
        <f t="shared" ref="M127:M129" si="58">L127+J127+H127</f>
        <v>0</v>
      </c>
    </row>
    <row r="128" spans="2:16" s="9" customFormat="1" ht="12.75" x14ac:dyDescent="0.2">
      <c r="B128" s="11"/>
      <c r="C128" s="29" t="s">
        <v>18</v>
      </c>
      <c r="D128" s="30"/>
      <c r="E128" s="30"/>
      <c r="F128" s="30"/>
      <c r="G128" s="31"/>
      <c r="H128" s="31"/>
      <c r="I128" s="31"/>
      <c r="J128" s="31"/>
      <c r="K128" s="31"/>
      <c r="L128" s="31"/>
      <c r="M128" s="67">
        <f t="shared" si="58"/>
        <v>0</v>
      </c>
    </row>
    <row r="129" spans="2:21" s="32" customFormat="1" ht="36" x14ac:dyDescent="0.2">
      <c r="B129" s="11"/>
      <c r="C129" s="29" t="s">
        <v>128</v>
      </c>
      <c r="D129" s="12" t="s">
        <v>12</v>
      </c>
      <c r="E129" s="12">
        <v>1</v>
      </c>
      <c r="F129" s="12">
        <f>E129*F126</f>
        <v>312</v>
      </c>
      <c r="G129" s="13"/>
      <c r="H129" s="13">
        <f t="shared" ref="H129" si="59">G129*F129</f>
        <v>0</v>
      </c>
      <c r="I129" s="13"/>
      <c r="J129" s="13">
        <f t="shared" ref="J129" si="60">I129*F129</f>
        <v>0</v>
      </c>
      <c r="K129" s="13"/>
      <c r="L129" s="13">
        <f t="shared" ref="L129" si="61">K129*F129</f>
        <v>0</v>
      </c>
      <c r="M129" s="68">
        <f t="shared" si="58"/>
        <v>0</v>
      </c>
    </row>
    <row r="130" spans="2:21" ht="24.75" x14ac:dyDescent="0.25">
      <c r="B130" s="18">
        <f>B126+1</f>
        <v>20</v>
      </c>
      <c r="C130" s="28" t="s">
        <v>43</v>
      </c>
      <c r="D130" s="19" t="s">
        <v>12</v>
      </c>
      <c r="E130" s="27"/>
      <c r="F130" s="19">
        <v>556.04999999999995</v>
      </c>
      <c r="G130" s="56"/>
      <c r="H130" s="56"/>
      <c r="I130" s="56"/>
      <c r="J130" s="56"/>
      <c r="K130" s="56"/>
      <c r="L130" s="56"/>
      <c r="M130" s="66"/>
    </row>
    <row r="131" spans="2:21" s="32" customFormat="1" x14ac:dyDescent="0.2">
      <c r="B131" s="11"/>
      <c r="C131" s="29" t="s">
        <v>58</v>
      </c>
      <c r="D131" s="30" t="s">
        <v>22</v>
      </c>
      <c r="E131" s="30">
        <v>1</v>
      </c>
      <c r="F131" s="30">
        <v>1668.15</v>
      </c>
      <c r="G131" s="31"/>
      <c r="H131" s="31"/>
      <c r="I131" s="31"/>
      <c r="J131" s="31">
        <f>I131*F131</f>
        <v>0</v>
      </c>
      <c r="K131" s="31"/>
      <c r="L131" s="31">
        <f t="shared" ref="L131" si="62">K131*F131</f>
        <v>0</v>
      </c>
      <c r="M131" s="67">
        <f t="shared" ref="M131:M136" si="63">L131+J131+H131</f>
        <v>0</v>
      </c>
    </row>
    <row r="132" spans="2:21" s="9" customFormat="1" ht="12.75" x14ac:dyDescent="0.2">
      <c r="B132" s="11"/>
      <c r="C132" s="29" t="s">
        <v>18</v>
      </c>
      <c r="D132" s="30"/>
      <c r="E132" s="30"/>
      <c r="F132" s="30"/>
      <c r="G132" s="31"/>
      <c r="H132" s="31"/>
      <c r="I132" s="31"/>
      <c r="J132" s="31"/>
      <c r="K132" s="31"/>
      <c r="L132" s="31"/>
      <c r="M132" s="67">
        <f t="shared" si="63"/>
        <v>0</v>
      </c>
    </row>
    <row r="133" spans="2:21" s="32" customFormat="1" x14ac:dyDescent="0.2">
      <c r="B133" s="11"/>
      <c r="C133" s="29" t="s">
        <v>74</v>
      </c>
      <c r="D133" s="30" t="s">
        <v>12</v>
      </c>
      <c r="E133" s="30">
        <v>1.02</v>
      </c>
      <c r="F133" s="30">
        <f>E133*F130</f>
        <v>567.17099999999994</v>
      </c>
      <c r="G133" s="31"/>
      <c r="H133" s="31">
        <f t="shared" ref="H133:H136" si="64">G133*F133</f>
        <v>0</v>
      </c>
      <c r="I133" s="31"/>
      <c r="J133" s="31">
        <f t="shared" ref="J133" si="65">I133*F133</f>
        <v>0</v>
      </c>
      <c r="K133" s="31"/>
      <c r="L133" s="31">
        <f t="shared" ref="L133:L136" si="66">K133*F133</f>
        <v>0</v>
      </c>
      <c r="M133" s="67">
        <f t="shared" si="63"/>
        <v>0</v>
      </c>
    </row>
    <row r="134" spans="2:21" s="32" customFormat="1" x14ac:dyDescent="0.2">
      <c r="B134" s="11"/>
      <c r="C134" s="29" t="s">
        <v>71</v>
      </c>
      <c r="D134" s="30" t="s">
        <v>23</v>
      </c>
      <c r="E134" s="30">
        <f>1.6*1.1</f>
        <v>1.7600000000000002</v>
      </c>
      <c r="F134" s="30">
        <f>F130*E134</f>
        <v>978.64800000000002</v>
      </c>
      <c r="G134" s="31"/>
      <c r="H134" s="31">
        <f t="shared" si="64"/>
        <v>0</v>
      </c>
      <c r="I134" s="31"/>
      <c r="J134" s="31"/>
      <c r="K134" s="31"/>
      <c r="L134" s="31">
        <f t="shared" si="66"/>
        <v>0</v>
      </c>
      <c r="M134" s="67">
        <f t="shared" si="63"/>
        <v>0</v>
      </c>
    </row>
    <row r="135" spans="2:21" s="32" customFormat="1" x14ac:dyDescent="0.2">
      <c r="B135" s="11"/>
      <c r="C135" s="29" t="s">
        <v>95</v>
      </c>
      <c r="D135" s="30" t="s">
        <v>20</v>
      </c>
      <c r="E135" s="30">
        <v>6</v>
      </c>
      <c r="F135" s="30">
        <f>F130*E135</f>
        <v>3336.2999999999997</v>
      </c>
      <c r="G135" s="31"/>
      <c r="H135" s="31">
        <f t="shared" si="64"/>
        <v>0</v>
      </c>
      <c r="I135" s="31"/>
      <c r="J135" s="31"/>
      <c r="K135" s="31"/>
      <c r="L135" s="31">
        <f t="shared" si="66"/>
        <v>0</v>
      </c>
      <c r="M135" s="67">
        <f t="shared" si="63"/>
        <v>0</v>
      </c>
    </row>
    <row r="136" spans="2:21" s="32" customFormat="1" x14ac:dyDescent="0.2">
      <c r="B136" s="11"/>
      <c r="C136" s="29" t="s">
        <v>21</v>
      </c>
      <c r="D136" s="30" t="s">
        <v>15</v>
      </c>
      <c r="E136" s="30">
        <v>0.05</v>
      </c>
      <c r="F136" s="30">
        <f>E136*F130</f>
        <v>27.802499999999998</v>
      </c>
      <c r="G136" s="31"/>
      <c r="H136" s="31">
        <f t="shared" si="64"/>
        <v>0</v>
      </c>
      <c r="I136" s="31"/>
      <c r="J136" s="31"/>
      <c r="K136" s="31"/>
      <c r="L136" s="31">
        <f t="shared" si="66"/>
        <v>0</v>
      </c>
      <c r="M136" s="67">
        <f t="shared" si="63"/>
        <v>0</v>
      </c>
    </row>
    <row r="137" spans="2:21" x14ac:dyDescent="0.25">
      <c r="B137" s="18">
        <f>B130+1</f>
        <v>21</v>
      </c>
      <c r="C137" s="28" t="s">
        <v>44</v>
      </c>
      <c r="D137" s="19" t="s">
        <v>22</v>
      </c>
      <c r="E137" s="27"/>
      <c r="F137" s="27">
        <v>242.53</v>
      </c>
      <c r="G137" s="56"/>
      <c r="H137" s="56">
        <f>G137*F137</f>
        <v>0</v>
      </c>
      <c r="I137" s="56"/>
      <c r="J137" s="56">
        <f>I137*F137</f>
        <v>0</v>
      </c>
      <c r="K137" s="56"/>
      <c r="L137" s="56"/>
      <c r="M137" s="66">
        <f>L137+J137+H137</f>
        <v>0</v>
      </c>
    </row>
    <row r="138" spans="2:21" x14ac:dyDescent="0.25">
      <c r="B138" s="18">
        <f>B137+1</f>
        <v>22</v>
      </c>
      <c r="C138" s="28" t="s">
        <v>48</v>
      </c>
      <c r="D138" s="19" t="s">
        <v>12</v>
      </c>
      <c r="E138" s="27"/>
      <c r="F138" s="27">
        <f>F117+F85-F77</f>
        <v>1459.4430000000002</v>
      </c>
      <c r="G138" s="56"/>
      <c r="H138" s="56"/>
      <c r="I138" s="56"/>
      <c r="J138" s="56"/>
      <c r="K138" s="56"/>
      <c r="L138" s="56"/>
      <c r="M138" s="66"/>
    </row>
    <row r="139" spans="2:21" s="34" customFormat="1" x14ac:dyDescent="0.25">
      <c r="B139" s="35"/>
      <c r="C139" s="14" t="s">
        <v>53</v>
      </c>
      <c r="D139" s="17" t="s">
        <v>86</v>
      </c>
      <c r="E139" s="15">
        <v>1</v>
      </c>
      <c r="F139" s="16">
        <f>F138*E139</f>
        <v>1459.4430000000002</v>
      </c>
      <c r="G139" s="10"/>
      <c r="H139" s="10"/>
      <c r="I139" s="10"/>
      <c r="J139" s="10">
        <f>I139*F139</f>
        <v>0</v>
      </c>
      <c r="K139" s="10"/>
      <c r="L139" s="10"/>
      <c r="M139" s="57">
        <f t="shared" ref="M139:M145" si="67">L139+J139+H139</f>
        <v>0</v>
      </c>
      <c r="N139" s="20"/>
      <c r="O139" s="20"/>
      <c r="P139" s="20"/>
      <c r="Q139" s="20"/>
      <c r="R139" s="20"/>
      <c r="S139" s="20"/>
      <c r="T139" s="20"/>
      <c r="U139" s="20"/>
    </row>
    <row r="140" spans="2:21" s="34" customFormat="1" x14ac:dyDescent="0.25">
      <c r="B140" s="35"/>
      <c r="C140" s="14" t="s">
        <v>83</v>
      </c>
      <c r="D140" s="17" t="s">
        <v>15</v>
      </c>
      <c r="E140" s="15">
        <v>0.03</v>
      </c>
      <c r="F140" s="16">
        <f>F138*E140</f>
        <v>43.783290000000008</v>
      </c>
      <c r="G140" s="10"/>
      <c r="H140" s="10"/>
      <c r="I140" s="10"/>
      <c r="J140" s="10"/>
      <c r="K140" s="10"/>
      <c r="L140" s="10">
        <f>K140*F140</f>
        <v>0</v>
      </c>
      <c r="M140" s="57">
        <f t="shared" si="67"/>
        <v>0</v>
      </c>
      <c r="N140" s="20"/>
      <c r="O140" s="20"/>
      <c r="P140" s="20"/>
      <c r="Q140" s="20"/>
      <c r="R140" s="20"/>
      <c r="S140" s="20"/>
      <c r="T140" s="20"/>
      <c r="U140" s="20"/>
    </row>
    <row r="141" spans="2:21" s="9" customFormat="1" ht="12.75" x14ac:dyDescent="0.2">
      <c r="B141" s="11"/>
      <c r="C141" s="29" t="s">
        <v>18</v>
      </c>
      <c r="D141" s="30"/>
      <c r="E141" s="30"/>
      <c r="F141" s="30"/>
      <c r="G141" s="31"/>
      <c r="H141" s="31"/>
      <c r="I141" s="31"/>
      <c r="J141" s="31"/>
      <c r="K141" s="31"/>
      <c r="L141" s="31"/>
      <c r="M141" s="67">
        <f t="shared" si="67"/>
        <v>0</v>
      </c>
    </row>
    <row r="142" spans="2:21" s="40" customFormat="1" ht="12.75" x14ac:dyDescent="0.25">
      <c r="B142" s="35"/>
      <c r="C142" s="14" t="s">
        <v>96</v>
      </c>
      <c r="D142" s="17" t="s">
        <v>20</v>
      </c>
      <c r="E142" s="15">
        <v>0.8</v>
      </c>
      <c r="F142" s="16">
        <f>F138*E142</f>
        <v>1167.5544000000002</v>
      </c>
      <c r="G142" s="10"/>
      <c r="H142" s="10">
        <f t="shared" ref="H142:H145" si="68">G142*F142</f>
        <v>0</v>
      </c>
      <c r="I142" s="10"/>
      <c r="J142" s="10"/>
      <c r="K142" s="10"/>
      <c r="L142" s="10"/>
      <c r="M142" s="57">
        <f t="shared" si="67"/>
        <v>0</v>
      </c>
    </row>
    <row r="143" spans="2:21" s="40" customFormat="1" ht="12.75" x14ac:dyDescent="0.25">
      <c r="B143" s="35"/>
      <c r="C143" s="14" t="s">
        <v>89</v>
      </c>
      <c r="D143" s="17" t="s">
        <v>20</v>
      </c>
      <c r="E143" s="15">
        <v>0.25</v>
      </c>
      <c r="F143" s="16">
        <f>E143*F138</f>
        <v>364.86075000000005</v>
      </c>
      <c r="G143" s="10"/>
      <c r="H143" s="10">
        <f t="shared" si="68"/>
        <v>0</v>
      </c>
      <c r="I143" s="10"/>
      <c r="J143" s="10"/>
      <c r="K143" s="10"/>
      <c r="L143" s="10"/>
      <c r="M143" s="57">
        <f t="shared" si="67"/>
        <v>0</v>
      </c>
    </row>
    <row r="144" spans="2:21" s="40" customFormat="1" ht="12.75" x14ac:dyDescent="0.25">
      <c r="B144" s="35"/>
      <c r="C144" s="14" t="s">
        <v>94</v>
      </c>
      <c r="D144" s="17" t="s">
        <v>20</v>
      </c>
      <c r="E144" s="15">
        <v>0.63</v>
      </c>
      <c r="F144" s="16">
        <f>E144*F138</f>
        <v>919.44909000000018</v>
      </c>
      <c r="G144" s="10"/>
      <c r="H144" s="10">
        <f t="shared" si="68"/>
        <v>0</v>
      </c>
      <c r="I144" s="10"/>
      <c r="J144" s="10"/>
      <c r="K144" s="10"/>
      <c r="L144" s="10"/>
      <c r="M144" s="57">
        <f t="shared" si="67"/>
        <v>0</v>
      </c>
    </row>
    <row r="145" spans="2:13" s="40" customFormat="1" ht="12.75" x14ac:dyDescent="0.25">
      <c r="B145" s="35"/>
      <c r="C145" s="14" t="s">
        <v>88</v>
      </c>
      <c r="D145" s="17" t="s">
        <v>15</v>
      </c>
      <c r="E145" s="15">
        <v>0.25</v>
      </c>
      <c r="F145" s="16">
        <f>F138*E145</f>
        <v>364.86075000000005</v>
      </c>
      <c r="G145" s="10"/>
      <c r="H145" s="10">
        <f t="shared" si="68"/>
        <v>0</v>
      </c>
      <c r="I145" s="10"/>
      <c r="J145" s="10"/>
      <c r="K145" s="10"/>
      <c r="L145" s="10"/>
      <c r="M145" s="57">
        <f t="shared" si="67"/>
        <v>0</v>
      </c>
    </row>
    <row r="146" spans="2:13" ht="24.75" x14ac:dyDescent="0.25">
      <c r="B146" s="18">
        <f>B138+1</f>
        <v>23</v>
      </c>
      <c r="C146" s="28" t="s">
        <v>49</v>
      </c>
      <c r="D146" s="19" t="s">
        <v>12</v>
      </c>
      <c r="E146" s="27"/>
      <c r="F146" s="19">
        <f>F130</f>
        <v>556.04999999999995</v>
      </c>
      <c r="G146" s="56"/>
      <c r="H146" s="56"/>
      <c r="I146" s="56"/>
      <c r="J146" s="56"/>
      <c r="K146" s="56"/>
      <c r="L146" s="56"/>
      <c r="M146" s="66"/>
    </row>
    <row r="147" spans="2:13" s="34" customFormat="1" ht="12.75" x14ac:dyDescent="0.25">
      <c r="B147" s="35"/>
      <c r="C147" s="14" t="s">
        <v>53</v>
      </c>
      <c r="D147" s="17" t="s">
        <v>22</v>
      </c>
      <c r="E147" s="15">
        <v>1</v>
      </c>
      <c r="F147" s="16">
        <f>F131</f>
        <v>1668.15</v>
      </c>
      <c r="G147" s="10"/>
      <c r="H147" s="10"/>
      <c r="I147" s="10"/>
      <c r="J147" s="10">
        <f>I147*F147</f>
        <v>0</v>
      </c>
      <c r="K147" s="10"/>
      <c r="L147" s="10"/>
      <c r="M147" s="57">
        <f t="shared" ref="M147:M157" si="69">L147+J147+H147</f>
        <v>0</v>
      </c>
    </row>
    <row r="148" spans="2:13" s="34" customFormat="1" ht="12.75" x14ac:dyDescent="0.25">
      <c r="B148" s="35"/>
      <c r="C148" s="14" t="s">
        <v>83</v>
      </c>
      <c r="D148" s="17" t="s">
        <v>15</v>
      </c>
      <c r="E148" s="15">
        <v>0.03</v>
      </c>
      <c r="F148" s="16">
        <f>F146*E148</f>
        <v>16.6815</v>
      </c>
      <c r="G148" s="10"/>
      <c r="H148" s="10"/>
      <c r="I148" s="10"/>
      <c r="J148" s="10"/>
      <c r="K148" s="10"/>
      <c r="L148" s="10">
        <f>K148*F148</f>
        <v>0</v>
      </c>
      <c r="M148" s="57">
        <f t="shared" si="69"/>
        <v>0</v>
      </c>
    </row>
    <row r="149" spans="2:13" s="9" customFormat="1" ht="12.75" x14ac:dyDescent="0.2">
      <c r="B149" s="11"/>
      <c r="C149" s="29" t="s">
        <v>18</v>
      </c>
      <c r="D149" s="30"/>
      <c r="E149" s="30"/>
      <c r="F149" s="30"/>
      <c r="G149" s="31"/>
      <c r="H149" s="31"/>
      <c r="I149" s="31"/>
      <c r="J149" s="31"/>
      <c r="K149" s="31"/>
      <c r="L149" s="31"/>
      <c r="M149" s="67">
        <f t="shared" si="69"/>
        <v>0</v>
      </c>
    </row>
    <row r="150" spans="2:13" s="40" customFormat="1" ht="12.75" x14ac:dyDescent="0.25">
      <c r="B150" s="35"/>
      <c r="C150" s="14" t="s">
        <v>96</v>
      </c>
      <c r="D150" s="17" t="s">
        <v>20</v>
      </c>
      <c r="E150" s="15">
        <v>0.8</v>
      </c>
      <c r="F150" s="16">
        <f>F146*E150</f>
        <v>444.84</v>
      </c>
      <c r="G150" s="10"/>
      <c r="H150" s="10">
        <f t="shared" ref="H150:H153" si="70">G150*F150</f>
        <v>0</v>
      </c>
      <c r="I150" s="10"/>
      <c r="J150" s="10"/>
      <c r="K150" s="10"/>
      <c r="L150" s="10"/>
      <c r="M150" s="57">
        <f t="shared" si="69"/>
        <v>0</v>
      </c>
    </row>
    <row r="151" spans="2:13" s="40" customFormat="1" ht="12.75" x14ac:dyDescent="0.25">
      <c r="B151" s="35"/>
      <c r="C151" s="14" t="s">
        <v>89</v>
      </c>
      <c r="D151" s="17" t="s">
        <v>20</v>
      </c>
      <c r="E151" s="15">
        <v>0.25</v>
      </c>
      <c r="F151" s="16">
        <f>E151*F146</f>
        <v>139.01249999999999</v>
      </c>
      <c r="G151" s="10"/>
      <c r="H151" s="10">
        <f t="shared" si="70"/>
        <v>0</v>
      </c>
      <c r="I151" s="10"/>
      <c r="J151" s="10"/>
      <c r="K151" s="10"/>
      <c r="L151" s="10"/>
      <c r="M151" s="57">
        <f t="shared" si="69"/>
        <v>0</v>
      </c>
    </row>
    <row r="152" spans="2:13" s="40" customFormat="1" ht="12.75" x14ac:dyDescent="0.25">
      <c r="B152" s="35"/>
      <c r="C152" s="14" t="s">
        <v>94</v>
      </c>
      <c r="D152" s="17" t="s">
        <v>20</v>
      </c>
      <c r="E152" s="15">
        <v>0.63</v>
      </c>
      <c r="F152" s="16">
        <f>E152*F146</f>
        <v>350.31149999999997</v>
      </c>
      <c r="G152" s="10"/>
      <c r="H152" s="10">
        <f t="shared" si="70"/>
        <v>0</v>
      </c>
      <c r="I152" s="10"/>
      <c r="J152" s="10"/>
      <c r="K152" s="10"/>
      <c r="L152" s="10"/>
      <c r="M152" s="57">
        <f t="shared" si="69"/>
        <v>0</v>
      </c>
    </row>
    <row r="153" spans="2:13" s="40" customFormat="1" ht="12.75" x14ac:dyDescent="0.25">
      <c r="B153" s="35"/>
      <c r="C153" s="14" t="s">
        <v>88</v>
      </c>
      <c r="D153" s="17" t="s">
        <v>15</v>
      </c>
      <c r="E153" s="15">
        <v>0.25</v>
      </c>
      <c r="F153" s="16">
        <f>F146*E153</f>
        <v>139.01249999999999</v>
      </c>
      <c r="G153" s="10"/>
      <c r="H153" s="10">
        <f t="shared" si="70"/>
        <v>0</v>
      </c>
      <c r="I153" s="10"/>
      <c r="J153" s="10"/>
      <c r="K153" s="10"/>
      <c r="L153" s="10"/>
      <c r="M153" s="57">
        <f t="shared" si="69"/>
        <v>0</v>
      </c>
    </row>
    <row r="154" spans="2:13" ht="24.75" x14ac:dyDescent="0.25">
      <c r="B154" s="18">
        <f>B146+1</f>
        <v>24</v>
      </c>
      <c r="C154" s="28" t="s">
        <v>98</v>
      </c>
      <c r="D154" s="19" t="s">
        <v>12</v>
      </c>
      <c r="E154" s="27"/>
      <c r="F154" s="19">
        <f>2.05*3.1</f>
        <v>6.3549999999999995</v>
      </c>
      <c r="G154" s="56"/>
      <c r="H154" s="56"/>
      <c r="I154" s="56"/>
      <c r="J154" s="56"/>
      <c r="K154" s="56"/>
      <c r="L154" s="56"/>
      <c r="M154" s="66"/>
    </row>
    <row r="155" spans="2:13" x14ac:dyDescent="0.25">
      <c r="B155" s="35"/>
      <c r="C155" s="14" t="s">
        <v>17</v>
      </c>
      <c r="D155" s="17" t="s">
        <v>86</v>
      </c>
      <c r="E155" s="15">
        <v>1</v>
      </c>
      <c r="F155" s="16">
        <f>F154*E155</f>
        <v>6.3549999999999995</v>
      </c>
      <c r="G155" s="10"/>
      <c r="H155" s="10"/>
      <c r="I155" s="10"/>
      <c r="J155" s="10">
        <f>I155*F155</f>
        <v>0</v>
      </c>
      <c r="K155" s="10"/>
      <c r="L155" s="10"/>
      <c r="M155" s="57">
        <f t="shared" si="69"/>
        <v>0</v>
      </c>
    </row>
    <row r="156" spans="2:13" x14ac:dyDescent="0.25">
      <c r="B156" s="35"/>
      <c r="C156" s="14" t="s">
        <v>18</v>
      </c>
      <c r="D156" s="17"/>
      <c r="E156" s="15"/>
      <c r="F156" s="16"/>
      <c r="G156" s="10"/>
      <c r="H156" s="10"/>
      <c r="I156" s="10"/>
      <c r="J156" s="10"/>
      <c r="K156" s="10"/>
      <c r="L156" s="10"/>
      <c r="M156" s="57">
        <f t="shared" si="69"/>
        <v>0</v>
      </c>
    </row>
    <row r="157" spans="2:13" x14ac:dyDescent="0.25">
      <c r="B157" s="35"/>
      <c r="C157" s="14" t="s">
        <v>97</v>
      </c>
      <c r="D157" s="17" t="s">
        <v>86</v>
      </c>
      <c r="E157" s="15">
        <v>1</v>
      </c>
      <c r="F157" s="16">
        <f>F154*E157</f>
        <v>6.3549999999999995</v>
      </c>
      <c r="G157" s="10"/>
      <c r="H157" s="10">
        <f t="shared" ref="H157" si="71">G157*F157</f>
        <v>0</v>
      </c>
      <c r="I157" s="10"/>
      <c r="J157" s="10"/>
      <c r="K157" s="10"/>
      <c r="L157" s="10"/>
      <c r="M157" s="57">
        <f t="shared" si="69"/>
        <v>0</v>
      </c>
    </row>
    <row r="158" spans="2:13" s="9" customFormat="1" ht="12.75" x14ac:dyDescent="0.2">
      <c r="B158" s="18">
        <f>B154+1</f>
        <v>25</v>
      </c>
      <c r="C158" s="28" t="s">
        <v>50</v>
      </c>
      <c r="D158" s="19" t="s">
        <v>12</v>
      </c>
      <c r="E158" s="27"/>
      <c r="F158" s="27">
        <f>2.05*3.1</f>
        <v>6.3549999999999995</v>
      </c>
      <c r="G158" s="56"/>
      <c r="H158" s="56"/>
      <c r="I158" s="56"/>
      <c r="J158" s="56"/>
      <c r="K158" s="56"/>
      <c r="L158" s="56"/>
      <c r="M158" s="66"/>
    </row>
    <row r="159" spans="2:13" x14ac:dyDescent="0.25">
      <c r="B159" s="35"/>
      <c r="C159" s="14" t="s">
        <v>17</v>
      </c>
      <c r="D159" s="17" t="s">
        <v>86</v>
      </c>
      <c r="E159" s="15">
        <v>1</v>
      </c>
      <c r="F159" s="16">
        <f>F158*E159</f>
        <v>6.3549999999999995</v>
      </c>
      <c r="G159" s="10"/>
      <c r="H159" s="10"/>
      <c r="I159" s="10"/>
      <c r="J159" s="10">
        <f>I159*F159</f>
        <v>0</v>
      </c>
      <c r="K159" s="10"/>
      <c r="L159" s="10"/>
      <c r="M159" s="57">
        <f t="shared" ref="M159:M161" si="72">L159+J159+H159</f>
        <v>0</v>
      </c>
    </row>
    <row r="160" spans="2:13" x14ac:dyDescent="0.25">
      <c r="B160" s="35"/>
      <c r="C160" s="14" t="s">
        <v>18</v>
      </c>
      <c r="D160" s="17"/>
      <c r="E160" s="15"/>
      <c r="F160" s="16"/>
      <c r="G160" s="10"/>
      <c r="H160" s="10"/>
      <c r="I160" s="10"/>
      <c r="J160" s="10"/>
      <c r="K160" s="10"/>
      <c r="L160" s="10"/>
      <c r="M160" s="57">
        <f t="shared" si="72"/>
        <v>0</v>
      </c>
    </row>
    <row r="161" spans="2:13" x14ac:dyDescent="0.25">
      <c r="B161" s="35"/>
      <c r="C161" s="14" t="s">
        <v>99</v>
      </c>
      <c r="D161" s="17" t="s">
        <v>86</v>
      </c>
      <c r="E161" s="15">
        <v>1</v>
      </c>
      <c r="F161" s="16">
        <f>F158*E161</f>
        <v>6.3549999999999995</v>
      </c>
      <c r="G161" s="10"/>
      <c r="H161" s="10">
        <f t="shared" ref="H161" si="73">G161*F161</f>
        <v>0</v>
      </c>
      <c r="I161" s="10"/>
      <c r="J161" s="10"/>
      <c r="K161" s="10"/>
      <c r="L161" s="10"/>
      <c r="M161" s="57">
        <f t="shared" si="72"/>
        <v>0</v>
      </c>
    </row>
    <row r="162" spans="2:13" ht="24.75" x14ac:dyDescent="0.25">
      <c r="B162" s="18">
        <f>B158+1</f>
        <v>26</v>
      </c>
      <c r="C162" s="28" t="s">
        <v>45</v>
      </c>
      <c r="D162" s="19" t="s">
        <v>12</v>
      </c>
      <c r="E162" s="27"/>
      <c r="F162" s="19">
        <f>6.75*4+2.5*3.1+3.2*3.1+2.6*3.1</f>
        <v>52.730000000000004</v>
      </c>
      <c r="G162" s="56"/>
      <c r="H162" s="56"/>
      <c r="I162" s="56"/>
      <c r="J162" s="56"/>
      <c r="K162" s="56"/>
      <c r="L162" s="56"/>
      <c r="M162" s="66"/>
    </row>
    <row r="163" spans="2:13" x14ac:dyDescent="0.25">
      <c r="B163" s="35"/>
      <c r="C163" s="14" t="s">
        <v>17</v>
      </c>
      <c r="D163" s="17" t="s">
        <v>86</v>
      </c>
      <c r="E163" s="15">
        <v>1</v>
      </c>
      <c r="F163" s="16">
        <f>F162*E163</f>
        <v>52.730000000000004</v>
      </c>
      <c r="G163" s="10"/>
      <c r="H163" s="10"/>
      <c r="I163" s="10"/>
      <c r="J163" s="10">
        <f>I163*F163</f>
        <v>0</v>
      </c>
      <c r="K163" s="10"/>
      <c r="L163" s="10"/>
      <c r="M163" s="57">
        <f t="shared" ref="M163:M165" si="74">L163+J163+H163</f>
        <v>0</v>
      </c>
    </row>
    <row r="164" spans="2:13" x14ac:dyDescent="0.25">
      <c r="B164" s="35"/>
      <c r="C164" s="14" t="s">
        <v>18</v>
      </c>
      <c r="D164" s="17"/>
      <c r="E164" s="15"/>
      <c r="F164" s="16"/>
      <c r="G164" s="10"/>
      <c r="H164" s="10"/>
      <c r="I164" s="10"/>
      <c r="J164" s="10"/>
      <c r="K164" s="10"/>
      <c r="L164" s="10"/>
      <c r="M164" s="57">
        <f t="shared" si="74"/>
        <v>0</v>
      </c>
    </row>
    <row r="165" spans="2:13" x14ac:dyDescent="0.25">
      <c r="B165" s="35"/>
      <c r="C165" s="14" t="s">
        <v>99</v>
      </c>
      <c r="D165" s="17" t="s">
        <v>86</v>
      </c>
      <c r="E165" s="15">
        <v>1</v>
      </c>
      <c r="F165" s="16">
        <f>F162*E165</f>
        <v>52.730000000000004</v>
      </c>
      <c r="G165" s="10"/>
      <c r="H165" s="10">
        <f t="shared" ref="H165" si="75">G165*F165</f>
        <v>0</v>
      </c>
      <c r="I165" s="10"/>
      <c r="J165" s="10"/>
      <c r="K165" s="10"/>
      <c r="L165" s="10"/>
      <c r="M165" s="57">
        <f t="shared" si="74"/>
        <v>0</v>
      </c>
    </row>
    <row r="166" spans="2:13" x14ac:dyDescent="0.25">
      <c r="B166" s="18">
        <f>B162+1</f>
        <v>27</v>
      </c>
      <c r="C166" s="28" t="s">
        <v>46</v>
      </c>
      <c r="D166" s="27" t="s">
        <v>23</v>
      </c>
      <c r="E166" s="27"/>
      <c r="F166" s="27">
        <f>7+5+7+3+9+2</f>
        <v>33</v>
      </c>
      <c r="G166" s="56"/>
      <c r="H166" s="56"/>
      <c r="I166" s="56"/>
      <c r="J166" s="56"/>
      <c r="K166" s="56"/>
      <c r="L166" s="56"/>
      <c r="M166" s="66"/>
    </row>
    <row r="167" spans="2:13" x14ac:dyDescent="0.25">
      <c r="B167" s="35"/>
      <c r="C167" s="14" t="s">
        <v>17</v>
      </c>
      <c r="D167" s="17" t="s">
        <v>23</v>
      </c>
      <c r="E167" s="15">
        <v>1</v>
      </c>
      <c r="F167" s="16">
        <f>F166*E167</f>
        <v>33</v>
      </c>
      <c r="G167" s="10"/>
      <c r="H167" s="10"/>
      <c r="I167" s="10"/>
      <c r="J167" s="10">
        <f>I167*F167</f>
        <v>0</v>
      </c>
      <c r="K167" s="10"/>
      <c r="L167" s="10"/>
      <c r="M167" s="57">
        <f t="shared" ref="M167:M169" si="76">L167+J167+H167</f>
        <v>0</v>
      </c>
    </row>
    <row r="168" spans="2:13" x14ac:dyDescent="0.25">
      <c r="B168" s="35"/>
      <c r="C168" s="14" t="s">
        <v>18</v>
      </c>
      <c r="D168" s="17"/>
      <c r="E168" s="15"/>
      <c r="F168" s="16"/>
      <c r="G168" s="10"/>
      <c r="H168" s="10"/>
      <c r="I168" s="10"/>
      <c r="J168" s="10"/>
      <c r="K168" s="10"/>
      <c r="L168" s="10"/>
      <c r="M168" s="57">
        <f t="shared" si="76"/>
        <v>0</v>
      </c>
    </row>
    <row r="169" spans="2:13" x14ac:dyDescent="0.25">
      <c r="B169" s="35"/>
      <c r="C169" s="14" t="s">
        <v>100</v>
      </c>
      <c r="D169" s="17" t="s">
        <v>23</v>
      </c>
      <c r="E169" s="15">
        <v>1</v>
      </c>
      <c r="F169" s="16">
        <f>F166*E169</f>
        <v>33</v>
      </c>
      <c r="G169" s="10"/>
      <c r="H169" s="10">
        <f t="shared" ref="H169" si="77">G169*F169</f>
        <v>0</v>
      </c>
      <c r="I169" s="10"/>
      <c r="J169" s="10"/>
      <c r="K169" s="10"/>
      <c r="L169" s="10"/>
      <c r="M169" s="57">
        <f t="shared" si="76"/>
        <v>0</v>
      </c>
    </row>
    <row r="170" spans="2:13" x14ac:dyDescent="0.25">
      <c r="B170" s="18">
        <f>B166+1</f>
        <v>28</v>
      </c>
      <c r="C170" s="28" t="s">
        <v>47</v>
      </c>
      <c r="D170" s="27" t="s">
        <v>23</v>
      </c>
      <c r="E170" s="27"/>
      <c r="F170" s="27">
        <v>1</v>
      </c>
      <c r="G170" s="56"/>
      <c r="H170" s="56"/>
      <c r="I170" s="56"/>
      <c r="J170" s="56"/>
      <c r="K170" s="56"/>
      <c r="L170" s="56"/>
      <c r="M170" s="66"/>
    </row>
    <row r="171" spans="2:13" x14ac:dyDescent="0.25">
      <c r="B171" s="35"/>
      <c r="C171" s="14" t="s">
        <v>17</v>
      </c>
      <c r="D171" s="17" t="s">
        <v>23</v>
      </c>
      <c r="E171" s="15">
        <v>1</v>
      </c>
      <c r="F171" s="16">
        <f>F170*E171</f>
        <v>1</v>
      </c>
      <c r="G171" s="10"/>
      <c r="H171" s="10"/>
      <c r="I171" s="10"/>
      <c r="J171" s="10">
        <f>I171*F171</f>
        <v>0</v>
      </c>
      <c r="K171" s="10"/>
      <c r="L171" s="10"/>
      <c r="M171" s="57">
        <f t="shared" ref="M171:M173" si="78">L171+J171+H171</f>
        <v>0</v>
      </c>
    </row>
    <row r="172" spans="2:13" x14ac:dyDescent="0.25">
      <c r="B172" s="35"/>
      <c r="C172" s="14" t="s">
        <v>18</v>
      </c>
      <c r="D172" s="17"/>
      <c r="E172" s="15"/>
      <c r="F172" s="16"/>
      <c r="G172" s="10"/>
      <c r="H172" s="10"/>
      <c r="I172" s="10"/>
      <c r="J172" s="10"/>
      <c r="K172" s="10"/>
      <c r="L172" s="10"/>
      <c r="M172" s="57">
        <f t="shared" si="78"/>
        <v>0</v>
      </c>
    </row>
    <row r="173" spans="2:13" x14ac:dyDescent="0.25">
      <c r="B173" s="35"/>
      <c r="C173" s="14" t="s">
        <v>101</v>
      </c>
      <c r="D173" s="17" t="s">
        <v>23</v>
      </c>
      <c r="E173" s="15">
        <v>1</v>
      </c>
      <c r="F173" s="16">
        <f>F170*E173</f>
        <v>1</v>
      </c>
      <c r="G173" s="10"/>
      <c r="H173" s="10">
        <f t="shared" ref="H173" si="79">G173*F173</f>
        <v>0</v>
      </c>
      <c r="I173" s="10"/>
      <c r="J173" s="10"/>
      <c r="K173" s="10"/>
      <c r="L173" s="10"/>
      <c r="M173" s="57">
        <f t="shared" si="78"/>
        <v>0</v>
      </c>
    </row>
    <row r="174" spans="2:13" ht="24.75" x14ac:dyDescent="0.25">
      <c r="B174" s="18">
        <f>B170+1</f>
        <v>29</v>
      </c>
      <c r="C174" s="28" t="s">
        <v>106</v>
      </c>
      <c r="D174" s="19" t="s">
        <v>108</v>
      </c>
      <c r="E174" s="19"/>
      <c r="F174" s="19">
        <v>8</v>
      </c>
      <c r="G174" s="56"/>
      <c r="H174" s="56"/>
      <c r="I174" s="56"/>
      <c r="J174" s="56"/>
      <c r="K174" s="56"/>
      <c r="L174" s="56"/>
      <c r="M174" s="66"/>
    </row>
    <row r="175" spans="2:13" x14ac:dyDescent="0.25">
      <c r="B175" s="35"/>
      <c r="C175" s="14" t="s">
        <v>17</v>
      </c>
      <c r="D175" s="17" t="s">
        <v>108</v>
      </c>
      <c r="E175" s="15">
        <v>1</v>
      </c>
      <c r="F175" s="16">
        <f>F174*E175</f>
        <v>8</v>
      </c>
      <c r="G175" s="10"/>
      <c r="H175" s="10"/>
      <c r="I175" s="10"/>
      <c r="J175" s="10">
        <f>I175*F175</f>
        <v>0</v>
      </c>
      <c r="K175" s="10"/>
      <c r="L175" s="10"/>
      <c r="M175" s="57">
        <f t="shared" ref="M175:M177" si="80">L175+J175+H175</f>
        <v>0</v>
      </c>
    </row>
    <row r="176" spans="2:13" x14ac:dyDescent="0.25">
      <c r="B176" s="35"/>
      <c r="C176" s="14" t="s">
        <v>18</v>
      </c>
      <c r="D176" s="17"/>
      <c r="E176" s="15"/>
      <c r="F176" s="16"/>
      <c r="G176" s="10"/>
      <c r="H176" s="10"/>
      <c r="I176" s="10"/>
      <c r="J176" s="10"/>
      <c r="K176" s="10"/>
      <c r="L176" s="10"/>
      <c r="M176" s="57">
        <f t="shared" si="80"/>
        <v>0</v>
      </c>
    </row>
    <row r="177" spans="2:13" x14ac:dyDescent="0.25">
      <c r="B177" s="35"/>
      <c r="C177" s="14" t="s">
        <v>107</v>
      </c>
      <c r="D177" s="17" t="s">
        <v>108</v>
      </c>
      <c r="E177" s="15">
        <v>1</v>
      </c>
      <c r="F177" s="16">
        <f>F174*E177</f>
        <v>8</v>
      </c>
      <c r="G177" s="10"/>
      <c r="H177" s="10">
        <f t="shared" ref="H177" si="81">G177*F177</f>
        <v>0</v>
      </c>
      <c r="I177" s="10"/>
      <c r="J177" s="10"/>
      <c r="K177" s="10"/>
      <c r="L177" s="10"/>
      <c r="M177" s="57">
        <f t="shared" si="80"/>
        <v>0</v>
      </c>
    </row>
    <row r="178" spans="2:13" x14ac:dyDescent="0.25">
      <c r="B178" s="18">
        <f>B174+1</f>
        <v>30</v>
      </c>
      <c r="C178" s="28" t="s">
        <v>109</v>
      </c>
      <c r="D178" s="19" t="s">
        <v>108</v>
      </c>
      <c r="E178" s="19"/>
      <c r="F178" s="19">
        <v>8</v>
      </c>
      <c r="G178" s="56"/>
      <c r="H178" s="56"/>
      <c r="I178" s="56"/>
      <c r="J178" s="56"/>
      <c r="K178" s="56"/>
      <c r="L178" s="56"/>
      <c r="M178" s="66"/>
    </row>
    <row r="179" spans="2:13" x14ac:dyDescent="0.25">
      <c r="B179" s="35"/>
      <c r="C179" s="14" t="s">
        <v>17</v>
      </c>
      <c r="D179" s="17" t="s">
        <v>108</v>
      </c>
      <c r="E179" s="15">
        <v>1</v>
      </c>
      <c r="F179" s="16">
        <f>F178*E179</f>
        <v>8</v>
      </c>
      <c r="G179" s="10"/>
      <c r="H179" s="10"/>
      <c r="I179" s="10"/>
      <c r="J179" s="10">
        <f>I179*F179</f>
        <v>0</v>
      </c>
      <c r="K179" s="10"/>
      <c r="L179" s="10"/>
      <c r="M179" s="57">
        <f t="shared" ref="M179:M181" si="82">L179+J179+H179</f>
        <v>0</v>
      </c>
    </row>
    <row r="180" spans="2:13" x14ac:dyDescent="0.25">
      <c r="B180" s="35"/>
      <c r="C180" s="14" t="s">
        <v>18</v>
      </c>
      <c r="D180" s="17"/>
      <c r="E180" s="15"/>
      <c r="F180" s="16"/>
      <c r="G180" s="10"/>
      <c r="H180" s="10"/>
      <c r="I180" s="10"/>
      <c r="J180" s="10"/>
      <c r="K180" s="10"/>
      <c r="L180" s="10"/>
      <c r="M180" s="57">
        <f t="shared" si="82"/>
        <v>0</v>
      </c>
    </row>
    <row r="181" spans="2:13" x14ac:dyDescent="0.25">
      <c r="B181" s="35"/>
      <c r="C181" s="14" t="s">
        <v>110</v>
      </c>
      <c r="D181" s="17" t="s">
        <v>108</v>
      </c>
      <c r="E181" s="15">
        <v>1</v>
      </c>
      <c r="F181" s="16">
        <f>F178*E181</f>
        <v>8</v>
      </c>
      <c r="G181" s="10"/>
      <c r="H181" s="10">
        <f t="shared" ref="H181" si="83">G181*F181</f>
        <v>0</v>
      </c>
      <c r="I181" s="10"/>
      <c r="J181" s="10"/>
      <c r="K181" s="10"/>
      <c r="L181" s="10"/>
      <c r="M181" s="57">
        <f t="shared" si="82"/>
        <v>0</v>
      </c>
    </row>
    <row r="182" spans="2:13" x14ac:dyDescent="0.25">
      <c r="B182" s="18">
        <f>B178+1</f>
        <v>31</v>
      </c>
      <c r="C182" s="28" t="s">
        <v>111</v>
      </c>
      <c r="D182" s="19" t="s">
        <v>108</v>
      </c>
      <c r="E182" s="19"/>
      <c r="F182" s="19">
        <v>8</v>
      </c>
      <c r="G182" s="56"/>
      <c r="H182" s="56"/>
      <c r="I182" s="56"/>
      <c r="J182" s="56"/>
      <c r="K182" s="56"/>
      <c r="L182" s="56"/>
      <c r="M182" s="66"/>
    </row>
    <row r="183" spans="2:13" x14ac:dyDescent="0.25">
      <c r="B183" s="35"/>
      <c r="C183" s="14" t="s">
        <v>17</v>
      </c>
      <c r="D183" s="17" t="s">
        <v>108</v>
      </c>
      <c r="E183" s="15">
        <v>1</v>
      </c>
      <c r="F183" s="16">
        <f>F182*E183</f>
        <v>8</v>
      </c>
      <c r="G183" s="10"/>
      <c r="H183" s="10"/>
      <c r="I183" s="10"/>
      <c r="J183" s="10">
        <f>I183*F183</f>
        <v>0</v>
      </c>
      <c r="K183" s="10"/>
      <c r="L183" s="10"/>
      <c r="M183" s="57">
        <f t="shared" ref="M183:M185" si="84">L183+J183+H183</f>
        <v>0</v>
      </c>
    </row>
    <row r="184" spans="2:13" x14ac:dyDescent="0.25">
      <c r="B184" s="35"/>
      <c r="C184" s="14" t="s">
        <v>18</v>
      </c>
      <c r="D184" s="17"/>
      <c r="E184" s="15"/>
      <c r="F184" s="16"/>
      <c r="G184" s="10"/>
      <c r="H184" s="10"/>
      <c r="I184" s="10"/>
      <c r="J184" s="10"/>
      <c r="K184" s="10"/>
      <c r="L184" s="10"/>
      <c r="M184" s="57">
        <f t="shared" si="84"/>
        <v>0</v>
      </c>
    </row>
    <row r="185" spans="2:13" x14ac:dyDescent="0.25">
      <c r="B185" s="35"/>
      <c r="C185" s="14" t="s">
        <v>112</v>
      </c>
      <c r="D185" s="17" t="s">
        <v>108</v>
      </c>
      <c r="E185" s="15">
        <v>1</v>
      </c>
      <c r="F185" s="16">
        <f>F182*E185</f>
        <v>8</v>
      </c>
      <c r="G185" s="10"/>
      <c r="H185" s="10">
        <f t="shared" ref="H185" si="85">G185*F185</f>
        <v>0</v>
      </c>
      <c r="I185" s="10"/>
      <c r="J185" s="10"/>
      <c r="K185" s="10"/>
      <c r="L185" s="10"/>
      <c r="M185" s="57">
        <f t="shared" si="84"/>
        <v>0</v>
      </c>
    </row>
    <row r="186" spans="2:13" x14ac:dyDescent="0.25">
      <c r="B186" s="18">
        <f>B174+1</f>
        <v>30</v>
      </c>
      <c r="C186" s="28" t="s">
        <v>125</v>
      </c>
      <c r="D186" s="19" t="s">
        <v>124</v>
      </c>
      <c r="E186" s="19"/>
      <c r="F186" s="19">
        <v>8</v>
      </c>
      <c r="G186" s="56"/>
      <c r="H186" s="56"/>
      <c r="I186" s="56"/>
      <c r="J186" s="56"/>
      <c r="K186" s="56"/>
      <c r="L186" s="56"/>
      <c r="M186" s="66"/>
    </row>
    <row r="187" spans="2:13" x14ac:dyDescent="0.25">
      <c r="B187" s="35"/>
      <c r="C187" s="14" t="s">
        <v>123</v>
      </c>
      <c r="D187" s="17" t="s">
        <v>124</v>
      </c>
      <c r="E187" s="15">
        <v>1</v>
      </c>
      <c r="F187" s="16">
        <f>F186*E187</f>
        <v>8</v>
      </c>
      <c r="G187" s="10"/>
      <c r="H187" s="10"/>
      <c r="I187" s="10"/>
      <c r="J187" s="10">
        <f>I187*F187</f>
        <v>0</v>
      </c>
      <c r="K187" s="10"/>
      <c r="L187" s="10">
        <f>K187*F187</f>
        <v>0</v>
      </c>
      <c r="M187" s="57">
        <f t="shared" ref="M187" si="86">L187+J187+H187</f>
        <v>0</v>
      </c>
    </row>
    <row r="188" spans="2:13" x14ac:dyDescent="0.25">
      <c r="B188" s="18">
        <f>B186+1</f>
        <v>31</v>
      </c>
      <c r="C188" s="28" t="s">
        <v>126</v>
      </c>
      <c r="D188" s="19" t="s">
        <v>12</v>
      </c>
      <c r="E188" s="19"/>
      <c r="F188" s="19">
        <v>490</v>
      </c>
      <c r="G188" s="56"/>
      <c r="H188" s="56"/>
      <c r="I188" s="56"/>
      <c r="J188" s="56"/>
      <c r="K188" s="56"/>
      <c r="L188" s="56"/>
      <c r="M188" s="66"/>
    </row>
    <row r="189" spans="2:13" s="34" customFormat="1" x14ac:dyDescent="0.25">
      <c r="B189" s="35"/>
      <c r="C189" s="14" t="s">
        <v>53</v>
      </c>
      <c r="D189" s="17" t="s">
        <v>86</v>
      </c>
      <c r="E189" s="15">
        <v>1</v>
      </c>
      <c r="F189" s="16">
        <f>F188</f>
        <v>490</v>
      </c>
      <c r="G189" s="10"/>
      <c r="H189" s="10"/>
      <c r="I189" s="10"/>
      <c r="J189" s="10">
        <f>I189*F189</f>
        <v>0</v>
      </c>
      <c r="K189" s="10"/>
      <c r="L189" s="10"/>
      <c r="M189" s="57">
        <f t="shared" ref="M189:M195" si="87">L189+J189+H189</f>
        <v>0</v>
      </c>
    </row>
    <row r="190" spans="2:13" s="34" customFormat="1" ht="12.75" x14ac:dyDescent="0.25">
      <c r="B190" s="35"/>
      <c r="C190" s="14" t="s">
        <v>83</v>
      </c>
      <c r="D190" s="17" t="s">
        <v>15</v>
      </c>
      <c r="E190" s="15">
        <v>0.03</v>
      </c>
      <c r="F190" s="16">
        <f>F188*E190</f>
        <v>14.7</v>
      </c>
      <c r="G190" s="10"/>
      <c r="H190" s="10"/>
      <c r="I190" s="10"/>
      <c r="J190" s="10"/>
      <c r="K190" s="10"/>
      <c r="L190" s="10">
        <f>K190*F190</f>
        <v>0</v>
      </c>
      <c r="M190" s="57">
        <f t="shared" si="87"/>
        <v>0</v>
      </c>
    </row>
    <row r="191" spans="2:13" s="9" customFormat="1" ht="12.75" x14ac:dyDescent="0.2">
      <c r="B191" s="11"/>
      <c r="C191" s="29" t="s">
        <v>18</v>
      </c>
      <c r="D191" s="30"/>
      <c r="E191" s="30"/>
      <c r="F191" s="30"/>
      <c r="G191" s="31"/>
      <c r="H191" s="31"/>
      <c r="I191" s="31"/>
      <c r="J191" s="31"/>
      <c r="K191" s="31"/>
      <c r="L191" s="31"/>
      <c r="M191" s="67">
        <f t="shared" si="87"/>
        <v>0</v>
      </c>
    </row>
    <row r="192" spans="2:13" s="40" customFormat="1" ht="12.75" x14ac:dyDescent="0.25">
      <c r="B192" s="35"/>
      <c r="C192" s="14" t="s">
        <v>96</v>
      </c>
      <c r="D192" s="17" t="s">
        <v>20</v>
      </c>
      <c r="E192" s="15">
        <v>0.1</v>
      </c>
      <c r="F192" s="16">
        <f>F188*E192</f>
        <v>49</v>
      </c>
      <c r="G192" s="10"/>
      <c r="H192" s="10">
        <f t="shared" ref="H192:H195" si="88">G192*F192</f>
        <v>0</v>
      </c>
      <c r="I192" s="10"/>
      <c r="J192" s="10"/>
      <c r="K192" s="10"/>
      <c r="L192" s="10"/>
      <c r="M192" s="57">
        <f t="shared" si="87"/>
        <v>0</v>
      </c>
    </row>
    <row r="193" spans="2:13" s="40" customFormat="1" ht="12.75" x14ac:dyDescent="0.25">
      <c r="B193" s="35"/>
      <c r="C193" s="14" t="s">
        <v>89</v>
      </c>
      <c r="D193" s="17" t="s">
        <v>20</v>
      </c>
      <c r="E193" s="15">
        <v>0.25</v>
      </c>
      <c r="F193" s="16">
        <f>E193*F188</f>
        <v>122.5</v>
      </c>
      <c r="G193" s="10"/>
      <c r="H193" s="10">
        <f t="shared" si="88"/>
        <v>0</v>
      </c>
      <c r="I193" s="10"/>
      <c r="J193" s="10"/>
      <c r="K193" s="10"/>
      <c r="L193" s="10"/>
      <c r="M193" s="57">
        <f t="shared" si="87"/>
        <v>0</v>
      </c>
    </row>
    <row r="194" spans="2:13" s="40" customFormat="1" ht="12.75" x14ac:dyDescent="0.25">
      <c r="B194" s="35"/>
      <c r="C194" s="14" t="s">
        <v>94</v>
      </c>
      <c r="D194" s="17" t="s">
        <v>20</v>
      </c>
      <c r="E194" s="15">
        <v>0.63</v>
      </c>
      <c r="F194" s="16">
        <f>E194*F188</f>
        <v>308.7</v>
      </c>
      <c r="G194" s="10"/>
      <c r="H194" s="10">
        <f t="shared" si="88"/>
        <v>0</v>
      </c>
      <c r="I194" s="10"/>
      <c r="J194" s="10"/>
      <c r="K194" s="10"/>
      <c r="L194" s="10"/>
      <c r="M194" s="57">
        <f t="shared" si="87"/>
        <v>0</v>
      </c>
    </row>
    <row r="195" spans="2:13" s="40" customFormat="1" ht="12.75" x14ac:dyDescent="0.25">
      <c r="B195" s="35"/>
      <c r="C195" s="14" t="s">
        <v>88</v>
      </c>
      <c r="D195" s="17" t="s">
        <v>15</v>
      </c>
      <c r="E195" s="15">
        <v>0.25</v>
      </c>
      <c r="F195" s="16">
        <f>F188*E195</f>
        <v>122.5</v>
      </c>
      <c r="G195" s="10"/>
      <c r="H195" s="10">
        <f t="shared" si="88"/>
        <v>0</v>
      </c>
      <c r="I195" s="10"/>
      <c r="J195" s="10"/>
      <c r="K195" s="10"/>
      <c r="L195" s="10"/>
      <c r="M195" s="57">
        <f t="shared" si="87"/>
        <v>0</v>
      </c>
    </row>
    <row r="196" spans="2:13" x14ac:dyDescent="0.25">
      <c r="B196" s="18">
        <f>B188+1</f>
        <v>32</v>
      </c>
      <c r="C196" s="28" t="s">
        <v>51</v>
      </c>
      <c r="D196" s="19" t="s">
        <v>12</v>
      </c>
      <c r="E196" s="27"/>
      <c r="F196" s="27">
        <v>1100</v>
      </c>
      <c r="G196" s="56"/>
      <c r="H196" s="56"/>
      <c r="I196" s="56"/>
      <c r="J196" s="56"/>
      <c r="K196" s="56"/>
      <c r="L196" s="56"/>
      <c r="M196" s="66"/>
    </row>
    <row r="197" spans="2:13" x14ac:dyDescent="0.25">
      <c r="B197" s="35"/>
      <c r="C197" s="14" t="s">
        <v>123</v>
      </c>
      <c r="D197" s="17" t="s">
        <v>86</v>
      </c>
      <c r="E197" s="15">
        <v>1</v>
      </c>
      <c r="F197" s="16">
        <f>F196*E197</f>
        <v>1100</v>
      </c>
      <c r="G197" s="10"/>
      <c r="H197" s="10"/>
      <c r="I197" s="10"/>
      <c r="J197" s="10">
        <f>I197*F197</f>
        <v>0</v>
      </c>
      <c r="K197" s="10"/>
      <c r="L197" s="10">
        <f>K197*F197</f>
        <v>0</v>
      </c>
      <c r="M197" s="57">
        <f t="shared" ref="M197" si="89">L197+J197+H197</f>
        <v>0</v>
      </c>
    </row>
    <row r="198" spans="2:13" x14ac:dyDescent="0.25">
      <c r="B198" s="18">
        <f>B196+1</f>
        <v>33</v>
      </c>
      <c r="C198" s="28" t="s">
        <v>52</v>
      </c>
      <c r="D198" s="27" t="s">
        <v>102</v>
      </c>
      <c r="E198" s="27"/>
      <c r="F198" s="27">
        <f>4*3*25</f>
        <v>300</v>
      </c>
      <c r="G198" s="56"/>
      <c r="H198" s="56"/>
      <c r="I198" s="56"/>
      <c r="J198" s="56">
        <f>I198*F198</f>
        <v>0</v>
      </c>
      <c r="K198" s="56"/>
      <c r="L198" s="56"/>
      <c r="M198" s="66">
        <f>L198+J198+H198</f>
        <v>0</v>
      </c>
    </row>
    <row r="199" spans="2:13" s="41" customFormat="1" ht="12" x14ac:dyDescent="0.2">
      <c r="B199" s="42"/>
      <c r="C199" s="43" t="s">
        <v>103</v>
      </c>
      <c r="D199" s="44"/>
      <c r="E199" s="43"/>
      <c r="F199" s="43"/>
      <c r="G199" s="45"/>
      <c r="H199" s="58">
        <f>SUM(H19:H198)</f>
        <v>0</v>
      </c>
      <c r="I199" s="59"/>
      <c r="J199" s="58">
        <f>SUM(J19:J198)</f>
        <v>0</v>
      </c>
      <c r="K199" s="59"/>
      <c r="L199" s="58">
        <f>SUM(L19:L198)</f>
        <v>0</v>
      </c>
      <c r="M199" s="58">
        <f>SUM(M19:M198)</f>
        <v>0</v>
      </c>
    </row>
    <row r="200" spans="2:13" s="46" customFormat="1" ht="12" x14ac:dyDescent="0.25">
      <c r="B200" s="47"/>
      <c r="C200" s="19" t="s">
        <v>104</v>
      </c>
      <c r="D200" s="48">
        <v>0</v>
      </c>
      <c r="E200" s="49"/>
      <c r="F200" s="50"/>
      <c r="G200" s="50"/>
      <c r="H200" s="60"/>
      <c r="I200" s="60"/>
      <c r="J200" s="60"/>
      <c r="K200" s="60"/>
      <c r="L200" s="60"/>
      <c r="M200" s="61">
        <f>H199*D200</f>
        <v>0</v>
      </c>
    </row>
    <row r="201" spans="2:13" s="46" customFormat="1" ht="12" x14ac:dyDescent="0.25">
      <c r="B201" s="47"/>
      <c r="C201" s="49" t="s">
        <v>10</v>
      </c>
      <c r="D201" s="51"/>
      <c r="E201" s="49"/>
      <c r="F201" s="50"/>
      <c r="G201" s="50"/>
      <c r="H201" s="60"/>
      <c r="I201" s="60"/>
      <c r="J201" s="60"/>
      <c r="K201" s="60"/>
      <c r="L201" s="60"/>
      <c r="M201" s="61">
        <f>M200+M199</f>
        <v>0</v>
      </c>
    </row>
    <row r="202" spans="2:13" s="46" customFormat="1" ht="12" x14ac:dyDescent="0.25">
      <c r="B202" s="47"/>
      <c r="C202" s="49" t="s">
        <v>105</v>
      </c>
      <c r="D202" s="48">
        <v>0</v>
      </c>
      <c r="E202" s="49"/>
      <c r="F202" s="50"/>
      <c r="G202" s="50"/>
      <c r="H202" s="60"/>
      <c r="I202" s="60"/>
      <c r="J202" s="60"/>
      <c r="K202" s="60"/>
      <c r="L202" s="60"/>
      <c r="M202" s="61">
        <f>M201*D202</f>
        <v>0</v>
      </c>
    </row>
    <row r="203" spans="2:13" s="46" customFormat="1" ht="12" x14ac:dyDescent="0.25">
      <c r="B203" s="47"/>
      <c r="C203" s="49" t="s">
        <v>10</v>
      </c>
      <c r="D203" s="51"/>
      <c r="E203" s="49"/>
      <c r="F203" s="50"/>
      <c r="G203" s="50"/>
      <c r="H203" s="60"/>
      <c r="I203" s="60"/>
      <c r="J203" s="60"/>
      <c r="K203" s="60"/>
      <c r="L203" s="60"/>
      <c r="M203" s="61">
        <f>M202+M201</f>
        <v>0</v>
      </c>
    </row>
    <row r="204" spans="2:13" s="46" customFormat="1" ht="12" x14ac:dyDescent="0.25">
      <c r="B204" s="47"/>
      <c r="C204" s="49" t="s">
        <v>24</v>
      </c>
      <c r="D204" s="48">
        <v>0</v>
      </c>
      <c r="E204" s="49"/>
      <c r="F204" s="50"/>
      <c r="G204" s="50"/>
      <c r="H204" s="60"/>
      <c r="I204" s="60"/>
      <c r="J204" s="60"/>
      <c r="K204" s="60"/>
      <c r="L204" s="60"/>
      <c r="M204" s="61">
        <f>M203*D204</f>
        <v>0</v>
      </c>
    </row>
    <row r="205" spans="2:13" s="46" customFormat="1" ht="12" x14ac:dyDescent="0.25">
      <c r="B205" s="47"/>
      <c r="C205" s="49" t="s">
        <v>10</v>
      </c>
      <c r="D205" s="51"/>
      <c r="E205" s="49"/>
      <c r="F205" s="50"/>
      <c r="G205" s="50"/>
      <c r="H205" s="60"/>
      <c r="I205" s="60"/>
      <c r="J205" s="60"/>
      <c r="K205" s="60"/>
      <c r="L205" s="60"/>
      <c r="M205" s="61">
        <f>M203+M204</f>
        <v>0</v>
      </c>
    </row>
    <row r="206" spans="2:13" s="46" customFormat="1" ht="12" x14ac:dyDescent="0.25">
      <c r="B206" s="47"/>
      <c r="C206" s="49" t="s">
        <v>25</v>
      </c>
      <c r="D206" s="48">
        <v>0.18</v>
      </c>
      <c r="E206" s="49"/>
      <c r="F206" s="50"/>
      <c r="G206" s="50"/>
      <c r="H206" s="60"/>
      <c r="I206" s="60"/>
      <c r="J206" s="60"/>
      <c r="K206" s="60"/>
      <c r="L206" s="60"/>
      <c r="M206" s="61">
        <f>M205*D206</f>
        <v>0</v>
      </c>
    </row>
    <row r="207" spans="2:13" s="46" customFormat="1" ht="12.75" thickBot="1" x14ac:dyDescent="0.3">
      <c r="B207" s="52"/>
      <c r="C207" s="53" t="s">
        <v>10</v>
      </c>
      <c r="D207" s="54"/>
      <c r="E207" s="53"/>
      <c r="F207" s="55"/>
      <c r="G207" s="55"/>
      <c r="H207" s="62"/>
      <c r="I207" s="62"/>
      <c r="J207" s="62"/>
      <c r="K207" s="62"/>
      <c r="L207" s="62"/>
      <c r="M207" s="63">
        <f>M206+M205</f>
        <v>0</v>
      </c>
    </row>
  </sheetData>
  <mergeCells count="15">
    <mergeCell ref="B4:M4"/>
    <mergeCell ref="B5:M5"/>
    <mergeCell ref="B6:M6"/>
    <mergeCell ref="B8:B9"/>
    <mergeCell ref="K14:L15"/>
    <mergeCell ref="M14:M17"/>
    <mergeCell ref="H16:H17"/>
    <mergeCell ref="J16:J17"/>
    <mergeCell ref="L16:L17"/>
    <mergeCell ref="B14:B17"/>
    <mergeCell ref="D14:D17"/>
    <mergeCell ref="E14:E17"/>
    <mergeCell ref="F14:F17"/>
    <mergeCell ref="G14:H15"/>
    <mergeCell ref="I14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Nino Tsiklauri (Imedi L)</cp:lastModifiedBy>
  <dcterms:created xsi:type="dcterms:W3CDTF">2015-06-05T18:17:20Z</dcterms:created>
  <dcterms:modified xsi:type="dcterms:W3CDTF">2025-01-31T13:33:36Z</dcterms:modified>
</cp:coreProperties>
</file>