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i_inasaridze_giz_de/Documents/Desktop/Mine/Howard-Open/Tender/"/>
    </mc:Choice>
  </mc:AlternateContent>
  <xr:revisionPtr revIDLastSave="194" documentId="8_{E4E4A508-AE3E-435C-8289-9BC2120E5B9B}" xr6:coauthVersionLast="47" xr6:coauthVersionMax="47" xr10:uidLastSave="{D2B402F3-0D21-4BF3-87A7-3F2EF19D8BEC}"/>
  <bookViews>
    <workbookView xWindow="-110" yWindow="-110" windowWidth="19420" windowHeight="1150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2" l="1"/>
  <c r="C6" i="2" l="1"/>
  <c r="C7" i="2"/>
  <c r="C5" i="2"/>
  <c r="C4" i="2"/>
  <c r="D48" i="2" l="1"/>
  <c r="F28" i="2" l="1"/>
  <c r="F35" i="2"/>
  <c r="F36" i="2"/>
  <c r="F37" i="2"/>
  <c r="F38" i="2"/>
  <c r="F39" i="2"/>
  <c r="F25" i="2"/>
  <c r="F26" i="2"/>
  <c r="F29" i="2"/>
  <c r="C12" i="2"/>
  <c r="C14" i="2"/>
  <c r="F14" i="2"/>
  <c r="C13" i="2"/>
  <c r="C15" i="2"/>
  <c r="C16" i="2"/>
  <c r="C17" i="2"/>
  <c r="C18" i="2"/>
  <c r="C19" i="2"/>
  <c r="F15" i="2"/>
  <c r="F30" i="2" l="1"/>
  <c r="F40" i="2"/>
  <c r="F17" i="2" l="1"/>
  <c r="F12" i="2" l="1"/>
  <c r="F13" i="2"/>
  <c r="F16" i="2"/>
  <c r="F18" i="2"/>
  <c r="F19" i="2"/>
  <c r="F20" i="2" l="1"/>
  <c r="F43" i="2" s="1"/>
  <c r="F44" i="2" l="1"/>
  <c r="F45" i="2" s="1"/>
  <c r="F5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<sst xmlns="http://schemas.openxmlformats.org/spreadsheetml/2006/main" count="69" uniqueCount="44">
  <si>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</si>
  <si>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</si>
  <si>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</si>
  <si>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</si>
  <si>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</si>
  <si>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</si>
  <si>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</si>
  <si>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</si>
  <si>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</si>
  <si>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</si>
  <si>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</si>
  <si>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</si>
  <si>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</si>
  <si>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</si>
  <si>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</si>
  <si>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</si>
  <si>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</si>
  <si>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</si>
  <si>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</si>
  <si>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please choose</t>
  </si>
  <si>
    <t>Transportation</t>
  </si>
  <si>
    <t>Per-diem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</si>
  <si>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</si>
  <si>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</si>
  <si>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</si>
  <si>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</si>
  <si>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</si>
  <si>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</si>
  <si>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</si>
  <si>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</si>
  <si>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</si>
  <si>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</si>
  <si>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</si>
  <si>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</si>
  <si>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CONFIDENTIAL</t>
  </si>
  <si>
    <t>19.2204.6-013</t>
  </si>
  <si>
    <t>Monitoring/evaluation of CESL outputs/outcome</t>
  </si>
  <si>
    <t>Team Leader</t>
  </si>
  <si>
    <t>Price schedule</t>
  </si>
  <si>
    <t>The cumulative distance to be travelled is estimated at 5,000 kilometres in the 4 regions. Please list a price per km (expressed in GEL).</t>
  </si>
  <si>
    <t>Unit Price
GEL</t>
  </si>
  <si>
    <t>Overnight accommodation allowance</t>
  </si>
  <si>
    <t>allowance for accommodation when staying overnight (i.e. away from home base, assumed to be Tbilisi).</t>
  </si>
  <si>
    <t>lump sum /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</si>
</sst>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06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15" fontId="3" fillId="5" borderId="16" xfId="0" applyNumberFormat="1" applyFont="1" applyFill="1" applyBorder="1" applyAlignment="1" applyProtection="1">
      <alignment horizontal="left"/>
      <protection locked="0"/>
    </xf>
    <xf numFmtId="0" fontId="3" fillId="5" borderId="19" xfId="0" applyFont="1" applyFill="1" applyBorder="1" applyAlignment="1" applyProtection="1">
      <alignment horizontal="left"/>
      <protection locked="0"/>
    </xf>
    <xf numFmtId="4" fontId="3" fillId="0" borderId="28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2" fillId="0" borderId="34" xfId="0" applyNumberFormat="1" applyFont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5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3" fillId="5" borderId="9" xfId="0" applyFont="1" applyFill="1" applyBorder="1" applyAlignment="1" applyProtection="1">
      <alignment vertical="center" wrapText="1"/>
      <protection locked="0"/>
    </xf>
    <xf numFmtId="0" fontId="3" fillId="5" borderId="4" xfId="0" applyFont="1" applyFill="1" applyBorder="1" applyAlignment="1" applyProtection="1">
      <alignment vertical="center"/>
      <protection locked="0"/>
    </xf>
    <xf numFmtId="0" fontId="3" fillId="5" borderId="9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vertical="center" wrapText="1"/>
      <protection locked="0"/>
    </xf>
    <xf numFmtId="0" fontId="3" fillId="5" borderId="10" xfId="0" applyFont="1" applyFill="1" applyBorder="1" applyAlignment="1" applyProtection="1">
      <alignment vertical="center" wrapText="1"/>
      <protection locked="0"/>
    </xf>
    <xf numFmtId="0" fontId="3" fillId="5" borderId="10" xfId="0" applyFont="1" applyFill="1" applyBorder="1" applyAlignment="1" applyProtection="1">
      <alignment horizontal="left" vertical="center" wrapText="1"/>
      <protection locked="0"/>
    </xf>
    <xf numFmtId="0" fontId="3" fillId="5" borderId="11" xfId="0" applyFont="1" applyFill="1" applyBorder="1" applyAlignment="1" applyProtection="1">
      <alignment vertical="center" wrapText="1"/>
      <protection locked="0"/>
    </xf>
    <xf numFmtId="0" fontId="3" fillId="5" borderId="5" xfId="0" applyFont="1" applyFill="1" applyBorder="1" applyAlignment="1" applyProtection="1">
      <alignment vertical="center"/>
      <protection locked="0"/>
    </xf>
    <xf numFmtId="0" fontId="3" fillId="5" borderId="11" xfId="0" applyFont="1" applyFill="1" applyBorder="1" applyAlignment="1" applyProtection="1">
      <alignment horizontal="left" vertical="center" wrapText="1"/>
      <protection locked="0"/>
    </xf>
    <xf numFmtId="3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4" xfId="0" applyNumberFormat="1" applyFont="1" applyBorder="1" applyAlignment="1">
      <alignment horizontal="center" vertical="center"/>
    </xf>
    <xf numFmtId="3" fontId="3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5" xfId="0" applyNumberFormat="1" applyFont="1" applyBorder="1" applyAlignment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3" xfId="0" applyNumberFormat="1" applyFont="1" applyBorder="1" applyAlignment="1">
      <alignment horizontal="center" vertical="center"/>
    </xf>
    <xf numFmtId="3" fontId="2" fillId="0" borderId="34" xfId="0" applyNumberFormat="1" applyFont="1" applyBorder="1" applyAlignment="1">
      <alignment horizontal="center" vertical="center"/>
    </xf>
    <xf numFmtId="4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2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vertical="center" textRotation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border outline="0">
        <bottom style="double">
          <color indexed="64"/>
        </bottom>
      </border>
    </dxf>
    <dxf>
      <alignment vertical="center" textRotation="0" indent="0" justifyLastLine="0" shrinkToFit="0" readingOrder="0"/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514048</xdr:colOff>
      <xdr:row>0</xdr:row>
      <xdr:rowOff>76200</xdr:rowOff>
    </xdr:from>
    <xdr:to>
      <xdr:col>6</xdr:col>
      <xdr:colOff>1517347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1:G19" totalsRowShown="0" headerRowDxfId="31" headerRowBorderDxfId="30" tableBorderDxfId="29">
  <autoFilter ref="A11:G1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8" dataCellStyle="Eingabe Tabelle"/>
    <tableColumn id="2" xr3:uid="{00000000-0010-0000-0000-000002000000}" name="Name" dataDxfId="27" dataCellStyle="Beschriftung"/>
    <tableColumn id="3" xr3:uid="{00000000-0010-0000-0000-000003000000}" name="Type of reimbursement" dataDxfId="26" dataCellStyle="Beschriftung">
      <calculatedColumnFormula>"Lump sum /per day"</calculatedColumnFormula>
    </tableColumn>
    <tableColumn id="4" xr3:uid="{00000000-0010-0000-0000-000004000000}" name="Number" dataDxfId="25"/>
    <tableColumn id="5" xr3:uid="{00000000-0010-0000-0000-000005000000}" name="Remuneration_x000a_GEL" dataDxfId="24"/>
    <tableColumn id="6" xr3:uid="{00000000-0010-0000-0000-000006000000}" name="Total" dataDxfId="23">
      <calculatedColumnFormula>D12*E12</calculatedColumnFormula>
    </tableColumn>
    <tableColumn id="7" xr3:uid="{00000000-0010-0000-0000-000007000000}" name="Explanations" dataDxfId="22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4:G29" totalsRowShown="0" headerRowDxfId="21" dataDxfId="19" headerRowBorderDxfId="20" tableBorderDxfId="18">
  <autoFilter ref="A24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 dataDxfId="17"/>
    <tableColumn id="2" xr3:uid="{00000000-0010-0000-0100-000002000000}" name="Subitem" dataDxfId="16"/>
    <tableColumn id="3" xr3:uid="{00000000-0010-0000-0100-000003000000}" name="Type of reimbursement" dataDxfId="15"/>
    <tableColumn id="4" xr3:uid="{00000000-0010-0000-0100-000004000000}" name="Number" dataDxfId="14"/>
    <tableColumn id="5" xr3:uid="{00000000-0010-0000-0100-000005000000}" name="Unit Price_x000a_GEL" dataDxfId="13"/>
    <tableColumn id="6" xr3:uid="{00000000-0010-0000-0100-000006000000}" name="Total _x000a_GEL" dataDxfId="12">
      <calculatedColumnFormula>D25*E25</calculatedColumnFormula>
    </tableColumn>
    <tableColumn id="7" xr3:uid="{00000000-0010-0000-0100-000007000000}" name="Explanations" dataDxfId="1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10" headerRowBorderDxfId="9" tableBorderDxfId="8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E35*D35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1"/>
  <sheetViews>
    <sheetView showGridLines="0" tabSelected="1" topLeftCell="A39" zoomScale="115" zoomScaleNormal="115" workbookViewId="0">
      <selection activeCell="G25" sqref="G25"/>
    </sheetView>
  </sheetViews>
  <sheetFormatPr defaultColWidth="9.08984375" defaultRowHeight="14.5" x14ac:dyDescent="0.35"/>
  <cols>
    <col min="1" max="1" width="20.36328125" bestFit="1" customWidth="1"/>
    <col min="2" max="2" width="18.36328125" customWidth="1"/>
    <col min="3" max="3" width="19.36328125" customWidth="1"/>
    <col min="4" max="4" width="8.453125" customWidth="1"/>
    <col min="5" max="5" width="14.1796875" customWidth="1"/>
    <col min="6" max="6" width="10.08984375" customWidth="1"/>
    <col min="7" max="7" width="39.08984375" customWidth="1"/>
  </cols>
  <sheetData>
    <row r="1" spans="1:13" ht="15.5" x14ac:dyDescent="0.35">
      <c r="A1" s="69" t="s">
        <v>34</v>
      </c>
    </row>
    <row r="2" spans="1:13" ht="73.5" customHeight="1" x14ac:dyDescent="0.35">
      <c r="A2" s="99" t="s">
        <v>38</v>
      </c>
      <c r="B2" s="99"/>
      <c r="C2" s="99"/>
      <c r="D2" s="99"/>
      <c r="E2" s="99"/>
      <c r="F2" s="99"/>
      <c r="G2" s="45"/>
    </row>
    <row r="3" spans="1:13" ht="17.149999999999999" customHeight="1" thickBot="1" x14ac:dyDescent="0.4">
      <c r="A3" s="1" t="s">
        <v>0</v>
      </c>
      <c r="B3" s="44">
        <v>83482656</v>
      </c>
      <c r="C3" s="1" t="s">
        <v>1</v>
      </c>
      <c r="D3" s="103" t="s">
        <v>36</v>
      </c>
      <c r="E3" s="103"/>
      <c r="F3" s="103"/>
      <c r="G3" s="103"/>
    </row>
    <row r="4" spans="1:13" ht="17.149999999999999" customHeight="1" thickBot="1" x14ac:dyDescent="0.4">
      <c r="A4" s="1" t="s">
        <v>2</v>
      </c>
      <c r="B4" s="71" t="s">
        <v>35</v>
      </c>
      <c r="C4" s="1" t="str">
        <f>IF(A2="Price schedule","Contractor:","")</f>
        <v>Contractor:</v>
      </c>
      <c r="D4" s="104"/>
      <c r="E4" s="104"/>
      <c r="F4" s="104"/>
      <c r="G4" s="104"/>
    </row>
    <row r="5" spans="1:13" ht="17.149999999999999" customHeight="1" thickBot="1" x14ac:dyDescent="0.4">
      <c r="A5" s="1" t="s">
        <v>3</v>
      </c>
      <c r="B5" s="70"/>
      <c r="C5" s="1" t="str">
        <f>IF(A2="Price Schedule","Tax ID","")</f>
        <v>Tax ID</v>
      </c>
      <c r="D5" s="103"/>
      <c r="E5" s="103"/>
      <c r="F5" s="103"/>
      <c r="G5" s="103"/>
    </row>
    <row r="6" spans="1:13" ht="14.25" customHeight="1" thickBot="1" x14ac:dyDescent="0.4">
      <c r="A6" s="2"/>
      <c r="B6" s="2"/>
      <c r="C6" s="1" t="str">
        <f>IF(A2="Price schedule","Address:","")</f>
        <v>Address:</v>
      </c>
      <c r="D6" s="103"/>
      <c r="E6" s="103"/>
      <c r="F6" s="103"/>
      <c r="G6" s="103"/>
    </row>
    <row r="7" spans="1:13" ht="14.25" customHeight="1" thickBot="1" x14ac:dyDescent="0.4">
      <c r="A7" s="2"/>
      <c r="B7" s="2"/>
      <c r="C7" s="1" t="str">
        <f>IF(A2="Price schedule","Telephone/Email:","")</f>
        <v>Telephone/Email:</v>
      </c>
      <c r="D7" s="103"/>
      <c r="E7" s="103"/>
      <c r="F7" s="103"/>
      <c r="G7" s="103"/>
    </row>
    <row r="8" spans="1:13" x14ac:dyDescent="0.35">
      <c r="A8" s="2"/>
      <c r="B8" s="2"/>
      <c r="C8" s="2"/>
      <c r="D8" s="2"/>
      <c r="E8" s="2"/>
      <c r="F8" s="2"/>
      <c r="G8" s="2"/>
    </row>
    <row r="9" spans="1:13" ht="13.5" customHeight="1" thickBot="1" x14ac:dyDescent="0.4">
      <c r="A9" s="100" t="s">
        <v>4</v>
      </c>
      <c r="B9" s="100"/>
      <c r="C9" s="100"/>
      <c r="D9" s="100"/>
      <c r="E9" s="100"/>
      <c r="F9" s="100"/>
      <c r="G9" s="100"/>
    </row>
    <row r="10" spans="1:13" ht="9.75" customHeight="1" x14ac:dyDescent="0.35">
      <c r="A10" s="6"/>
      <c r="B10" s="6"/>
      <c r="C10" s="6"/>
      <c r="D10" s="6"/>
      <c r="E10" s="6"/>
      <c r="F10" s="6"/>
      <c r="G10" s="6"/>
    </row>
    <row r="11" spans="1:13" ht="23.5" thickBot="1" x14ac:dyDescent="0.4">
      <c r="A11" s="58" t="s">
        <v>5</v>
      </c>
      <c r="B11" s="59" t="s">
        <v>6</v>
      </c>
      <c r="C11" s="60" t="s">
        <v>7</v>
      </c>
      <c r="D11" s="60" t="s">
        <v>8</v>
      </c>
      <c r="E11" s="60" t="s">
        <v>9</v>
      </c>
      <c r="F11" s="61" t="s">
        <v>10</v>
      </c>
      <c r="G11" s="62" t="s">
        <v>11</v>
      </c>
    </row>
    <row r="12" spans="1:13" x14ac:dyDescent="0.35">
      <c r="A12" s="14" t="s">
        <v>37</v>
      </c>
      <c r="B12" s="24"/>
      <c r="C12" s="5" t="str">
        <f>"Lump sum /per day"</f>
        <v>Lump sum /per day</v>
      </c>
      <c r="D12" s="28">
        <v>20</v>
      </c>
      <c r="E12" s="28"/>
      <c r="F12" s="72">
        <f>D12*E12</f>
        <v>0</v>
      </c>
      <c r="G12" s="18"/>
    </row>
    <row r="13" spans="1:13" x14ac:dyDescent="0.35">
      <c r="A13" s="14" t="s">
        <v>12</v>
      </c>
      <c r="B13" s="25"/>
      <c r="C13" s="5" t="str">
        <f t="shared" ref="C13:C19" si="0">"Lump sum /per day"</f>
        <v>Lump sum /per day</v>
      </c>
      <c r="D13" s="29">
        <v>80</v>
      </c>
      <c r="E13" s="29"/>
      <c r="F13" s="73">
        <f>D13*E13</f>
        <v>0</v>
      </c>
      <c r="G13" s="19"/>
    </row>
    <row r="14" spans="1:13" ht="15.5" x14ac:dyDescent="0.35">
      <c r="A14" s="14" t="s">
        <v>12</v>
      </c>
      <c r="B14" s="26"/>
      <c r="C14" s="5" t="str">
        <f t="shared" si="0"/>
        <v>Lump sum /per day</v>
      </c>
      <c r="D14" s="30"/>
      <c r="E14" s="30"/>
      <c r="F14" s="73">
        <f>D14*E14</f>
        <v>0</v>
      </c>
      <c r="G14" s="12"/>
      <c r="M14" s="68"/>
    </row>
    <row r="15" spans="1:13" ht="15.75" customHeight="1" x14ac:dyDescent="0.35">
      <c r="A15" s="14" t="s">
        <v>12</v>
      </c>
      <c r="B15" s="27"/>
      <c r="C15" s="5" t="str">
        <f t="shared" si="0"/>
        <v>Lump sum /per day</v>
      </c>
      <c r="D15" s="28"/>
      <c r="E15" s="28"/>
      <c r="F15" s="73">
        <f>D15*E15</f>
        <v>0</v>
      </c>
      <c r="G15" s="11"/>
    </row>
    <row r="16" spans="1:13" x14ac:dyDescent="0.35">
      <c r="A16" s="14" t="s">
        <v>12</v>
      </c>
      <c r="B16" s="15"/>
      <c r="C16" s="5" t="str">
        <f t="shared" si="0"/>
        <v>Lump sum /per day</v>
      </c>
      <c r="D16" s="30"/>
      <c r="E16" s="30"/>
      <c r="F16" s="73">
        <f t="shared" ref="F16:F19" si="1">D16*E16</f>
        <v>0</v>
      </c>
      <c r="G16" s="12"/>
    </row>
    <row r="17" spans="1:7" x14ac:dyDescent="0.35">
      <c r="A17" s="14" t="s">
        <v>12</v>
      </c>
      <c r="B17" s="15"/>
      <c r="C17" s="5" t="str">
        <f t="shared" si="0"/>
        <v>Lump sum /per day</v>
      </c>
      <c r="D17" s="31"/>
      <c r="E17" s="31"/>
      <c r="F17" s="73">
        <f>D17*E17</f>
        <v>0</v>
      </c>
      <c r="G17" s="10"/>
    </row>
    <row r="18" spans="1:7" x14ac:dyDescent="0.35">
      <c r="A18" s="14" t="s">
        <v>12</v>
      </c>
      <c r="B18" s="15"/>
      <c r="C18" s="5" t="str">
        <f t="shared" si="0"/>
        <v>Lump sum /per day</v>
      </c>
      <c r="D18" s="30"/>
      <c r="E18" s="30"/>
      <c r="F18" s="73">
        <f t="shared" si="1"/>
        <v>0</v>
      </c>
      <c r="G18" s="12"/>
    </row>
    <row r="19" spans="1:7" ht="15" thickBot="1" x14ac:dyDescent="0.4">
      <c r="A19" s="14" t="s">
        <v>12</v>
      </c>
      <c r="B19" s="15"/>
      <c r="C19" s="5" t="str">
        <f t="shared" si="0"/>
        <v>Lump sum /per day</v>
      </c>
      <c r="D19" s="31"/>
      <c r="E19" s="31"/>
      <c r="F19" s="74">
        <f t="shared" si="1"/>
        <v>0</v>
      </c>
      <c r="G19" s="13"/>
    </row>
    <row r="20" spans="1:7" ht="15.5" thickTop="1" thickBot="1" x14ac:dyDescent="0.4">
      <c r="A20" s="101" t="s">
        <v>13</v>
      </c>
      <c r="B20" s="101"/>
      <c r="C20" s="101"/>
      <c r="D20" s="101"/>
      <c r="E20" s="101"/>
      <c r="F20" s="75">
        <f>SUM(F12:F19)</f>
        <v>0</v>
      </c>
      <c r="G20" s="53"/>
    </row>
    <row r="21" spans="1:7" ht="15" thickTop="1" x14ac:dyDescent="0.35">
      <c r="A21" s="2"/>
      <c r="B21" s="2"/>
      <c r="C21" s="2"/>
      <c r="D21" s="2"/>
      <c r="E21" s="2"/>
      <c r="F21" s="2"/>
      <c r="G21" s="2"/>
    </row>
    <row r="22" spans="1:7" x14ac:dyDescent="0.35">
      <c r="A22" s="102" t="s">
        <v>14</v>
      </c>
      <c r="B22" s="102"/>
      <c r="C22" s="102"/>
      <c r="D22" s="102"/>
      <c r="E22" s="102"/>
      <c r="F22" s="102"/>
      <c r="G22" s="102"/>
    </row>
    <row r="23" spans="1:7" ht="10.5" customHeight="1" thickBot="1" x14ac:dyDescent="0.4">
      <c r="A23" s="65"/>
      <c r="B23" s="65"/>
      <c r="C23" s="65"/>
      <c r="D23" s="65"/>
      <c r="E23" s="65"/>
      <c r="F23" s="65"/>
      <c r="G23" s="66"/>
    </row>
    <row r="24" spans="1:7" ht="24.75" customHeight="1" thickBot="1" x14ac:dyDescent="0.4">
      <c r="A24" s="58" t="s">
        <v>15</v>
      </c>
      <c r="B24" s="60" t="s">
        <v>16</v>
      </c>
      <c r="C24" s="60" t="s">
        <v>7</v>
      </c>
      <c r="D24" s="60" t="s">
        <v>8</v>
      </c>
      <c r="E24" s="60" t="s">
        <v>40</v>
      </c>
      <c r="F24" s="60" t="s">
        <v>18</v>
      </c>
      <c r="G24" s="63" t="s">
        <v>11</v>
      </c>
    </row>
    <row r="25" spans="1:7" s="79" customFormat="1" ht="34.5" x14ac:dyDescent="0.35">
      <c r="A25" s="80" t="s">
        <v>20</v>
      </c>
      <c r="B25" s="76"/>
      <c r="C25" s="81" t="s">
        <v>43</v>
      </c>
      <c r="D25" s="89">
        <v>5000</v>
      </c>
      <c r="E25" s="96"/>
      <c r="F25" s="90">
        <f t="shared" ref="F25:F29" si="2">D25*E25</f>
        <v>0</v>
      </c>
      <c r="G25" s="82" t="s">
        <v>39</v>
      </c>
    </row>
    <row r="26" spans="1:7" s="79" customFormat="1" x14ac:dyDescent="0.35">
      <c r="A26" s="83" t="s">
        <v>21</v>
      </c>
      <c r="B26" s="76"/>
      <c r="C26" s="81" t="s">
        <v>43</v>
      </c>
      <c r="D26" s="89">
        <v>65</v>
      </c>
      <c r="E26" s="89"/>
      <c r="F26" s="90">
        <f t="shared" si="2"/>
        <v>0</v>
      </c>
      <c r="G26" s="82"/>
    </row>
    <row r="27" spans="1:7" s="79" customFormat="1" ht="76.25" customHeight="1" x14ac:dyDescent="0.35">
      <c r="A27" s="83" t="s">
        <v>41</v>
      </c>
      <c r="B27" s="76"/>
      <c r="C27" s="81" t="s">
        <v>43</v>
      </c>
      <c r="D27" s="91">
        <v>65</v>
      </c>
      <c r="E27" s="91"/>
      <c r="F27" s="90">
        <f t="shared" si="2"/>
        <v>0</v>
      </c>
      <c r="G27" s="82" t="s">
        <v>42</v>
      </c>
    </row>
    <row r="28" spans="1:7" s="79" customFormat="1" x14ac:dyDescent="0.35">
      <c r="A28" s="84" t="s">
        <v>22</v>
      </c>
      <c r="B28" s="77"/>
      <c r="C28" s="81" t="s">
        <v>19</v>
      </c>
      <c r="D28" s="91"/>
      <c r="E28" s="91"/>
      <c r="F28" s="92">
        <f t="shared" si="2"/>
        <v>0</v>
      </c>
      <c r="G28" s="85"/>
    </row>
    <row r="29" spans="1:7" s="79" customFormat="1" ht="15" thickBot="1" x14ac:dyDescent="0.4">
      <c r="A29" s="86" t="s">
        <v>23</v>
      </c>
      <c r="B29" s="78"/>
      <c r="C29" s="87" t="s">
        <v>19</v>
      </c>
      <c r="D29" s="93"/>
      <c r="E29" s="93"/>
      <c r="F29" s="94">
        <f t="shared" si="2"/>
        <v>0</v>
      </c>
      <c r="G29" s="88"/>
    </row>
    <row r="30" spans="1:7" ht="15.5" thickTop="1" thickBot="1" x14ac:dyDescent="0.4">
      <c r="A30" s="101" t="s">
        <v>13</v>
      </c>
      <c r="B30" s="101"/>
      <c r="C30" s="101"/>
      <c r="D30" s="101"/>
      <c r="E30" s="101"/>
      <c r="F30" s="95">
        <f>SUM(F25:F29)</f>
        <v>0</v>
      </c>
      <c r="G30" s="53"/>
    </row>
    <row r="31" spans="1:7" ht="15" thickTop="1" x14ac:dyDescent="0.35">
      <c r="A31" s="2"/>
      <c r="B31" s="2"/>
      <c r="C31" s="2"/>
      <c r="D31" s="2"/>
      <c r="E31" s="2"/>
      <c r="F31" s="2"/>
      <c r="G31" s="2"/>
    </row>
    <row r="32" spans="1:7" x14ac:dyDescent="0.35">
      <c r="A32" s="102" t="s">
        <v>24</v>
      </c>
      <c r="B32" s="102"/>
      <c r="C32" s="102"/>
      <c r="D32" s="102"/>
      <c r="E32" s="102"/>
      <c r="F32" s="102"/>
      <c r="G32" s="102"/>
    </row>
    <row r="33" spans="1:7" ht="11.25" customHeight="1" thickBot="1" x14ac:dyDescent="0.4">
      <c r="A33" s="67"/>
      <c r="B33" s="67"/>
      <c r="C33" s="67"/>
      <c r="D33" s="67"/>
      <c r="E33" s="67"/>
      <c r="F33" s="67"/>
      <c r="G33" s="67"/>
    </row>
    <row r="34" spans="1:7" ht="26.25" customHeight="1" thickBot="1" x14ac:dyDescent="0.4">
      <c r="A34" s="64" t="s">
        <v>15</v>
      </c>
      <c r="B34" s="58" t="s">
        <v>25</v>
      </c>
      <c r="C34" s="58" t="s">
        <v>7</v>
      </c>
      <c r="D34" s="58" t="s">
        <v>8</v>
      </c>
      <c r="E34" s="58" t="s">
        <v>17</v>
      </c>
      <c r="F34" s="58" t="s">
        <v>18</v>
      </c>
      <c r="G34" s="58" t="s">
        <v>11</v>
      </c>
    </row>
    <row r="35" spans="1:7" x14ac:dyDescent="0.35">
      <c r="A35" s="47" t="s">
        <v>26</v>
      </c>
      <c r="B35" s="48"/>
      <c r="C35" s="9" t="s">
        <v>19</v>
      </c>
      <c r="D35" s="36"/>
      <c r="E35" s="33"/>
      <c r="F35" s="37">
        <f t="shared" ref="F35:F39" si="3">E35*D35</f>
        <v>0</v>
      </c>
      <c r="G35" s="23"/>
    </row>
    <row r="36" spans="1:7" x14ac:dyDescent="0.35">
      <c r="A36" s="49" t="s">
        <v>27</v>
      </c>
      <c r="B36" s="17"/>
      <c r="C36" s="9" t="s">
        <v>19</v>
      </c>
      <c r="D36" s="25"/>
      <c r="E36" s="38"/>
      <c r="F36" s="34">
        <f t="shared" si="3"/>
        <v>0</v>
      </c>
      <c r="G36" s="20"/>
    </row>
    <row r="37" spans="1:7" x14ac:dyDescent="0.35">
      <c r="A37" s="49" t="s">
        <v>28</v>
      </c>
      <c r="B37" s="17"/>
      <c r="C37" s="9" t="s">
        <v>19</v>
      </c>
      <c r="D37" s="25"/>
      <c r="E37" s="38"/>
      <c r="F37" s="34">
        <f t="shared" si="3"/>
        <v>0</v>
      </c>
      <c r="G37" s="20"/>
    </row>
    <row r="38" spans="1:7" x14ac:dyDescent="0.35">
      <c r="A38" s="49" t="s">
        <v>29</v>
      </c>
      <c r="B38" s="17"/>
      <c r="C38" s="16" t="s">
        <v>19</v>
      </c>
      <c r="D38" s="32"/>
      <c r="E38" s="39"/>
      <c r="F38" s="35">
        <f t="shared" si="3"/>
        <v>0</v>
      </c>
      <c r="G38" s="21"/>
    </row>
    <row r="39" spans="1:7" ht="15" thickBot="1" x14ac:dyDescent="0.4">
      <c r="A39" s="50" t="s">
        <v>30</v>
      </c>
      <c r="B39" s="51"/>
      <c r="C39" s="16" t="s">
        <v>19</v>
      </c>
      <c r="D39" s="40"/>
      <c r="E39" s="41"/>
      <c r="F39" s="42">
        <f t="shared" si="3"/>
        <v>0</v>
      </c>
      <c r="G39" s="22"/>
    </row>
    <row r="40" spans="1:7" ht="15.5" thickTop="1" thickBot="1" x14ac:dyDescent="0.4">
      <c r="A40" s="101" t="s">
        <v>13</v>
      </c>
      <c r="B40" s="101"/>
      <c r="C40" s="101"/>
      <c r="D40" s="101"/>
      <c r="E40" s="101"/>
      <c r="F40" s="54">
        <f>SUM(F35:F39)</f>
        <v>0</v>
      </c>
      <c r="G40" s="53"/>
    </row>
    <row r="41" spans="1:7" ht="15" thickTop="1" x14ac:dyDescent="0.35">
      <c r="A41" s="43"/>
      <c r="B41" s="43"/>
      <c r="C41" s="43"/>
      <c r="D41" s="43"/>
      <c r="E41" s="43"/>
      <c r="F41" s="43"/>
      <c r="G41" s="43"/>
    </row>
    <row r="42" spans="1:7" x14ac:dyDescent="0.35">
      <c r="A42" s="102" t="s">
        <v>31</v>
      </c>
      <c r="B42" s="102"/>
      <c r="C42" s="102"/>
      <c r="D42" s="102"/>
      <c r="E42" s="102"/>
      <c r="F42" s="102"/>
      <c r="G42" s="102"/>
    </row>
    <row r="43" spans="1:7" x14ac:dyDescent="0.35">
      <c r="A43" s="105" t="s">
        <v>32</v>
      </c>
      <c r="B43" s="105"/>
      <c r="C43" s="105"/>
      <c r="D43" s="105"/>
      <c r="E43" s="105"/>
      <c r="F43" s="55">
        <f>F20+F30+F40</f>
        <v>0</v>
      </c>
      <c r="G43" s="3"/>
    </row>
    <row r="44" spans="1:7" x14ac:dyDescent="0.35">
      <c r="A44" s="4" t="s">
        <v>33</v>
      </c>
      <c r="B44" s="7">
        <v>0</v>
      </c>
      <c r="C44" s="4"/>
      <c r="D44" s="4"/>
      <c r="E44" s="4"/>
      <c r="F44" s="56">
        <f>F43*B44</f>
        <v>0</v>
      </c>
      <c r="G44" s="4"/>
    </row>
    <row r="45" spans="1:7" x14ac:dyDescent="0.35">
      <c r="A45" s="8" t="s">
        <v>32</v>
      </c>
      <c r="B45" s="4"/>
      <c r="C45" s="4"/>
      <c r="D45" s="4"/>
      <c r="E45" s="4"/>
      <c r="F45" s="57">
        <f>SUM(F43:F44)</f>
        <v>0</v>
      </c>
      <c r="G45" s="4"/>
    </row>
    <row r="47" spans="1:7" ht="30.75" customHeight="1" x14ac:dyDescent="0.35">
      <c r="A47" s="46"/>
      <c r="D47" s="97"/>
      <c r="E47" s="97"/>
      <c r="F47" s="97"/>
      <c r="G47" s="97"/>
    </row>
    <row r="48" spans="1:7" ht="25.5" customHeight="1" x14ac:dyDescent="0.35">
      <c r="D48" s="98" t="str">
        <f>IF(A2="Price schedule","Full first and last name of authorized person","Full first and last name, function, OU")</f>
        <v>Full first and last name of authorized person</v>
      </c>
      <c r="E48" s="98"/>
      <c r="F48" s="98"/>
      <c r="G48" s="98"/>
    </row>
    <row r="50" spans="3:6" x14ac:dyDescent="0.35">
      <c r="C50" s="46"/>
      <c r="F50">
        <f>SUM(F45)/2</f>
        <v>0</v>
      </c>
    </row>
    <row r="51" spans="3:6" ht="15.75" customHeight="1" x14ac:dyDescent="0.35">
      <c r="C51" s="52"/>
      <c r="D51" s="46"/>
    </row>
  </sheetData>
  <sheetProtection formatRows="0" insertRows="0" deleteRows="0"/>
  <mergeCells count="16">
    <mergeCell ref="D47:G47"/>
    <mergeCell ref="D48:G48"/>
    <mergeCell ref="A2:F2"/>
    <mergeCell ref="A9:G9"/>
    <mergeCell ref="A20:E20"/>
    <mergeCell ref="A22:G22"/>
    <mergeCell ref="A32:G32"/>
    <mergeCell ref="D6:G6"/>
    <mergeCell ref="D3:G3"/>
    <mergeCell ref="D4:G4"/>
    <mergeCell ref="D5:G5"/>
    <mergeCell ref="A30:E30"/>
    <mergeCell ref="A43:E43"/>
    <mergeCell ref="A40:E40"/>
    <mergeCell ref="A42:G42"/>
    <mergeCell ref="D7:G7"/>
  </mergeCells>
  <phoneticPr fontId="12" type="noConversion"/>
  <conditionalFormatting sqref="D47:G47">
    <cfRule type="expression" dxfId="1" priority="2">
      <formula>$A$2="Price schedule"</formula>
    </cfRule>
  </conditionalFormatting>
  <conditionalFormatting sqref="D47:G48">
    <cfRule type="expression" dxfId="0" priority="1">
      <formula>$A$2="Price schedule"</formula>
    </cfRule>
  </conditionalFormatting>
  <dataValidations count="5">
    <dataValidation type="list" allowBlank="1" showInputMessage="1" showErrorMessage="1" sqref="C35:C39 C25:C29" xr:uid="{00000000-0002-0000-0000-000000000000}">
      <formula1>"please choose, lump sum / amount, against evidence, not applicable"</formula1>
    </dataValidation>
    <dataValidation type="list" allowBlank="1" showInputMessage="1" showErrorMessage="1" sqref="A2" xr:uid="{00000000-0002-0000-0000-000001000000}">
      <formula1>"Price schedule, Estimation of the anticipated Contract Amount"</formula1>
    </dataValidation>
    <dataValidation type="custom" allowBlank="1" showInputMessage="1" showErrorMessage="1" sqref="C12:C19 F43:F45 F11:F20 F35:F40 F25:F30" xr:uid="{00000000-0002-0000-0000-000002000000}">
      <formula1>"'"</formula1>
    </dataValidation>
    <dataValidation type="list" allowBlank="1" showInputMessage="1" showErrorMessage="1" sqref="A12:A19" xr:uid="{00000000-0002-0000-0000-000003000000}">
      <formula1>"Team Leader, Expert"</formula1>
    </dataValidation>
    <dataValidation type="list" allowBlank="1" showInputMessage="1" showErrorMessage="1" sqref="A3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9 C12:C19 F39 F25:F29 F35:F38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36A15EC80165438A0ED736191B160F" ma:contentTypeVersion="17" ma:contentTypeDescription="Create a new document." ma:contentTypeScope="" ma:versionID="a16c040988db859ee73e8b20d7eba5e3">
  <xsd:schema xmlns:xsd="http://www.w3.org/2001/XMLSchema" xmlns:xs="http://www.w3.org/2001/XMLSchema" xmlns:p="http://schemas.microsoft.com/office/2006/metadata/properties" xmlns:ns2="b6102676-0cc1-40d2-a0a4-28eb9654447a" xmlns:ns3="b77e7c3a-8106-4b9e-a1f5-8f17f15ca894" targetNamespace="http://schemas.microsoft.com/office/2006/metadata/properties" ma:root="true" ma:fieldsID="adedf9422748ef8eecd3ad8063af8589" ns2:_="" ns3:_="">
    <xsd:import namespace="b6102676-0cc1-40d2-a0a4-28eb9654447a"/>
    <xsd:import namespace="b77e7c3a-8106-4b9e-a1f5-8f17f15ca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02676-0cc1-40d2-a0a4-28eb965444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7c3a-8106-4b9e-a1f5-8f17f15ca8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29310-5c0f-4997-a176-2fad88125d38}" ma:internalName="TaxCatchAll" ma:showField="CatchAllData" ma:web="b77e7c3a-8106-4b9e-a1f5-8f17f15ca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7e7c3a-8106-4b9e-a1f5-8f17f15ca89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lcf76f155ced4ddcb4097134ff3c332f xmlns="b6102676-0cc1-40d2-a0a4-28eb965444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A42D7C-41DA-40CE-8871-4E85ED1BC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102676-0cc1-40d2-a0a4-28eb9654447a"/>
    <ds:schemaRef ds:uri="b77e7c3a-8106-4b9e-a1f5-8f17f15ca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2897C3-57D1-4EC1-82A4-B79A8FB6BB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F00B44-8BC2-4115-BADC-13ABABD9FFE8}">
  <ds:schemaRefs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2d7aea67-fd5b-4b6f-9787-c3a6a229ee41"/>
    <ds:schemaRef ds:uri="484c8c59-755d-4516-b8d2-1621b38262b4"/>
    <ds:schemaRef ds:uri="http://schemas.openxmlformats.org/package/2006/metadata/core-properties"/>
    <ds:schemaRef ds:uri="http://schemas.microsoft.com/office/2006/documentManagement/types"/>
    <ds:schemaRef ds:uri="2aa51a9b-a475-4006-a344-d3f0f480aa5d"/>
    <ds:schemaRef ds:uri="e2c45029-6eb1-43af-8e9a-ddd19d6e0c24"/>
    <ds:schemaRef ds:uri="4fc64875-cbcd-42ed-9c51-ba010c13c105"/>
    <ds:schemaRef ds:uri="b77e7c3a-8106-4b9e-a1f5-8f17f15ca894"/>
    <ds:schemaRef ds:uri="b6102676-0cc1-40d2-a0a4-28eb965444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Inasaridze, Tamari GIZ GE</cp:lastModifiedBy>
  <cp:revision/>
  <cp:lastPrinted>2025-01-14T12:18:55Z</cp:lastPrinted>
  <dcterms:created xsi:type="dcterms:W3CDTF">2015-06-05T18:17:20Z</dcterms:created>
  <dcterms:modified xsi:type="dcterms:W3CDTF">2025-02-05T12:45:08Z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0x010100AB36A15EC80165438A0ED736191B160F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