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19" i="1" l="1"/>
  <c r="D18" i="1"/>
</calcChain>
</file>

<file path=xl/sharedStrings.xml><?xml version="1.0" encoding="utf-8"?>
<sst xmlns="http://schemas.openxmlformats.org/spreadsheetml/2006/main" count="68" uniqueCount="56">
  <si>
    <t>Приложение 1. Объемы и основные характеристики работ</t>
  </si>
  <si>
    <t>Описание работ</t>
  </si>
  <si>
    <t>Рабочая документация</t>
  </si>
  <si>
    <t>Вес оборудо-вания, т</t>
  </si>
  <si>
    <t>Длина трубопро-водов, м</t>
  </si>
  <si>
    <t>Вес металло-конструкций, т</t>
  </si>
  <si>
    <t>Оборудование, материалы, предоставляемые Заказчиком</t>
  </si>
  <si>
    <t>Монтаж насосов:</t>
  </si>
  <si>
    <t>- BBK102 (2 шт.);</t>
  </si>
  <si>
    <t>- BK020-1L-5G (2 шт.);</t>
  </si>
  <si>
    <t>- ГрАТ 170 / 40 (2 шт.)</t>
  </si>
  <si>
    <t>0,742</t>
  </si>
  <si>
    <t>Указанные насосы</t>
  </si>
  <si>
    <t>Обвязка станции приготовления флокулянта SPP1000</t>
  </si>
  <si>
    <t>Станция приготовления флокулянта SPP1000</t>
  </si>
  <si>
    <t>Прокладка трубопровода DN32 от станции приготовления флокулянта до сгустителя</t>
  </si>
  <si>
    <t>Трубы, фитинги, ЗРА</t>
  </si>
  <si>
    <t>Изготовление и монтаж опор металлических</t>
  </si>
  <si>
    <t>Монтаж трубопроводов, включая монтаж ЗРА и КИП:</t>
  </si>
  <si>
    <t>-обвязка реактора WT2-TK1;</t>
  </si>
  <si>
    <t>132</t>
  </si>
  <si>
    <t>-прокладка трубопровода от реактора WT2-TK1 до сгустителя;</t>
  </si>
  <si>
    <t>-обвязка насосов BBK102 и ГрАТ 170 / 40;</t>
  </si>
  <si>
    <t>10</t>
  </si>
  <si>
    <t>-прокладка трубопровода от насосов BBK102 до зумпфа;</t>
  </si>
  <si>
    <t>60</t>
  </si>
  <si>
    <t>-прокладка трубопровода от насосов ГрАТ 170 / 40 до пруда-накопителя;</t>
  </si>
  <si>
    <t>350</t>
  </si>
  <si>
    <t>Участок работ</t>
  </si>
  <si>
    <t>2-я очередь обезвреживания</t>
  </si>
  <si>
    <t>Участок цементации</t>
  </si>
  <si>
    <t>Монтаж химических насосов, установленных после реакторов 5 м³:
- демонтаж существующих насосов Maxi 50/15 (2 шт.);
- монтаж новых химических насосов APWEX-SR 50-200 (3 шт.);</t>
  </si>
  <si>
    <t>Монтаж химических насосов, установленных на сливе сгустителей:
- демонтаж существующих насосов Maxi 150/15 (2 шт.);
- монтаж новых химических насосов APWEX-SR 100-200 (2 шт.);</t>
  </si>
  <si>
    <t>Монтаж реакторов 5 м³:
- демонтаж существующего  реактора 5м³ (1 шт.); 
- монтаж новых реакторов 5м³ (2 шт.).</t>
  </si>
  <si>
    <t>Монтаж вибропитателей 26С ERIEZ: 
- демонтаж существующего вибропитателя (1 шт.);
- монтаж новых вибропитателей (2 шт.).</t>
  </si>
  <si>
    <t>Демонтаж и монтаж трубопроводов, включая монтаж ЗРА и КИП:</t>
  </si>
  <si>
    <t>- обвязка насосов APWEX-SR 50-200 трубопроводом DN100</t>
  </si>
  <si>
    <t>- линии переливов DN100 с реакторов 5 м³ (3 шт.) с врезкой в общий коллектор до распределительного чана;</t>
  </si>
  <si>
    <t>- линия трубопроводов DN160 сливов с распределительного чана в чаны-осадители</t>
  </si>
  <si>
    <t>- обвязка насосов APWEX-SR 100-200 трубопроводом DN160 и трубопроводы кислой воды на 1 и 2 очереди участка нейтрализации кислой воды</t>
  </si>
  <si>
    <t>Указанные вибропитатели</t>
  </si>
  <si>
    <t>Указанные реакторы</t>
  </si>
  <si>
    <t>Увеличение объема существующего приемного зумпфа с 16 м³ за счет наращивания высоты стенки на 1 м.</t>
  </si>
  <si>
    <t>Приложение 3</t>
  </si>
  <si>
    <t>Приложение 2</t>
  </si>
  <si>
    <t>Приложение 5</t>
  </si>
  <si>
    <t>Приложение 2, 3</t>
  </si>
  <si>
    <t>Приложение 3,4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</si>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</sst>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rgb="FF000000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2" xfId="0" applyBorder="1"/>
    <xf numFmtId="0" fontId="2" fillId="0" borderId="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2" fillId="0" borderId="13" xfId="0" applyFont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horizontal="left" vertical="center" wrapText="1" indent="2"/>
    </xf>
    <xf numFmtId="49" fontId="2" fillId="0" borderId="14" xfId="0" applyNumberFormat="1" applyFont="1" applyBorder="1" applyAlignment="1">
      <alignment horizontal="left" vertical="center" wrapText="1" indent="2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2"/>
    </xf>
    <xf numFmtId="0" fontId="2" fillId="0" borderId="14" xfId="0" applyFont="1" applyBorder="1" applyAlignment="1">
      <alignment horizontal="left" vertical="center" wrapText="1" indent="2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F21" sqref="F21"/>
    </sheetView>
  </sheetViews>
  <sheetFormatPr defaultRowHeight="14.5" x14ac:dyDescent="0.35"/>
  <cols>
    <col min="1" max="1" width="23.36328125" customWidth="1"/>
    <col min="2" max="2" width="37.81640625" customWidth="1"/>
    <col min="3" max="3" width="17.6328125" customWidth="1"/>
    <col min="4" max="4" width="12.453125" customWidth="1"/>
    <col min="5" max="5" width="15.1796875" customWidth="1"/>
    <col min="6" max="6" width="15.453125" customWidth="1"/>
    <col min="7" max="7" width="23.453125" customWidth="1"/>
  </cols>
  <sheetData>
    <row r="1" spans="1:7" x14ac:dyDescent="0.35">
      <c r="C1" s="1" t="s">
        <v>0</v>
      </c>
    </row>
    <row r="2" spans="1:7" ht="15" thickBot="1" x14ac:dyDescent="0.4">
      <c r="A2" s="15"/>
      <c r="B2" s="15"/>
      <c r="C2" s="15"/>
      <c r="D2" s="15"/>
      <c r="E2" s="15"/>
      <c r="F2" s="15"/>
      <c r="G2" s="15"/>
    </row>
    <row r="3" spans="1:7" ht="57" thickTop="1" thickBot="1" x14ac:dyDescent="0.4">
      <c r="A3" s="27" t="s">
        <v>28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</row>
    <row r="4" spans="1:7" ht="28.5" customHeight="1" thickTop="1" x14ac:dyDescent="0.35">
      <c r="A4" s="45" t="s">
        <v>29</v>
      </c>
      <c r="B4" s="35" t="s">
        <v>7</v>
      </c>
      <c r="C4" s="33"/>
      <c r="D4" s="34"/>
      <c r="E4" s="54"/>
      <c r="F4" s="54"/>
      <c r="G4" s="57" t="s">
        <v>12</v>
      </c>
    </row>
    <row r="5" spans="1:7" x14ac:dyDescent="0.35">
      <c r="A5" s="46"/>
      <c r="B5" s="36" t="s">
        <v>8</v>
      </c>
      <c r="C5" s="42" t="s">
        <v>48</v>
      </c>
      <c r="D5" s="11" t="s">
        <v>11</v>
      </c>
      <c r="E5" s="55"/>
      <c r="F5" s="55"/>
      <c r="G5" s="58"/>
    </row>
    <row r="6" spans="1:7" x14ac:dyDescent="0.35">
      <c r="A6" s="46"/>
      <c r="B6" s="36" t="s">
        <v>9</v>
      </c>
      <c r="C6" s="42" t="s">
        <v>49</v>
      </c>
      <c r="D6" s="11">
        <v>3.5000000000000003E-2</v>
      </c>
      <c r="E6" s="55"/>
      <c r="F6" s="55"/>
      <c r="G6" s="58"/>
    </row>
    <row r="7" spans="1:7" ht="15" thickBot="1" x14ac:dyDescent="0.4">
      <c r="A7" s="46"/>
      <c r="B7" s="37" t="s">
        <v>10</v>
      </c>
      <c r="C7" s="41" t="s">
        <v>50</v>
      </c>
      <c r="D7" s="26">
        <v>1.458</v>
      </c>
      <c r="E7" s="56"/>
      <c r="F7" s="56"/>
      <c r="G7" s="59"/>
    </row>
    <row r="8" spans="1:7" ht="29" thickTop="1" thickBot="1" x14ac:dyDescent="0.4">
      <c r="A8" s="46"/>
      <c r="B8" s="25" t="s">
        <v>13</v>
      </c>
      <c r="C8" s="43" t="s">
        <v>51</v>
      </c>
      <c r="D8" s="29"/>
      <c r="E8" s="58">
        <v>120</v>
      </c>
      <c r="F8" s="32"/>
      <c r="G8" s="26" t="s">
        <v>14</v>
      </c>
    </row>
    <row r="9" spans="1:7" ht="43" thickTop="1" thickBot="1" x14ac:dyDescent="0.4">
      <c r="A9" s="46"/>
      <c r="B9" s="38" t="s">
        <v>15</v>
      </c>
      <c r="C9" s="41" t="s">
        <v>44</v>
      </c>
      <c r="D9" s="28"/>
      <c r="E9" s="58"/>
      <c r="F9" s="28"/>
      <c r="G9" s="11" t="s">
        <v>16</v>
      </c>
    </row>
    <row r="10" spans="1:7" ht="29" thickTop="1" thickBot="1" x14ac:dyDescent="0.4">
      <c r="A10" s="46"/>
      <c r="B10" s="19" t="s">
        <v>17</v>
      </c>
      <c r="C10" s="4"/>
      <c r="D10" s="30"/>
      <c r="E10" s="30"/>
      <c r="F10" s="31">
        <v>10</v>
      </c>
      <c r="G10" s="30"/>
    </row>
    <row r="11" spans="1:7" ht="28.5" thickTop="1" x14ac:dyDescent="0.35">
      <c r="A11" s="46"/>
      <c r="B11" s="38" t="s">
        <v>18</v>
      </c>
      <c r="C11" s="39"/>
      <c r="D11" s="28"/>
      <c r="E11" s="28"/>
      <c r="F11" s="28"/>
      <c r="G11" s="28"/>
    </row>
    <row r="12" spans="1:7" x14ac:dyDescent="0.35">
      <c r="A12" s="46"/>
      <c r="B12" s="36" t="s">
        <v>19</v>
      </c>
      <c r="C12" s="50" t="s">
        <v>46</v>
      </c>
      <c r="D12" s="28"/>
      <c r="E12" s="58" t="s">
        <v>20</v>
      </c>
      <c r="F12" s="28"/>
      <c r="G12" s="11" t="s">
        <v>16</v>
      </c>
    </row>
    <row r="13" spans="1:7" ht="28" x14ac:dyDescent="0.35">
      <c r="A13" s="46"/>
      <c r="B13" s="36" t="s">
        <v>21</v>
      </c>
      <c r="C13" s="50"/>
      <c r="D13" s="28"/>
      <c r="E13" s="58"/>
      <c r="F13" s="28"/>
      <c r="G13" s="11" t="s">
        <v>16</v>
      </c>
    </row>
    <row r="14" spans="1:7" ht="28" x14ac:dyDescent="0.35">
      <c r="A14" s="46"/>
      <c r="B14" s="36" t="s">
        <v>22</v>
      </c>
      <c r="C14" s="50" t="s">
        <v>43</v>
      </c>
      <c r="D14" s="28"/>
      <c r="E14" s="11" t="s">
        <v>23</v>
      </c>
      <c r="F14" s="28"/>
      <c r="G14" s="11" t="s">
        <v>16</v>
      </c>
    </row>
    <row r="15" spans="1:7" ht="28" x14ac:dyDescent="0.35">
      <c r="A15" s="46"/>
      <c r="B15" s="36" t="s">
        <v>24</v>
      </c>
      <c r="C15" s="50"/>
      <c r="D15" s="28"/>
      <c r="E15" s="11" t="s">
        <v>25</v>
      </c>
      <c r="F15" s="28"/>
      <c r="G15" s="11" t="s">
        <v>16</v>
      </c>
    </row>
    <row r="16" spans="1:7" ht="42.5" thickBot="1" x14ac:dyDescent="0.4">
      <c r="A16" s="47"/>
      <c r="B16" s="37" t="s">
        <v>26</v>
      </c>
      <c r="C16" s="13" t="s">
        <v>47</v>
      </c>
      <c r="D16" s="29"/>
      <c r="E16" s="26" t="s">
        <v>27</v>
      </c>
      <c r="F16" s="29"/>
      <c r="G16" s="26" t="s">
        <v>16</v>
      </c>
    </row>
    <row r="17" spans="1:7" ht="57" thickTop="1" thickBot="1" x14ac:dyDescent="0.4">
      <c r="A17" s="48" t="s">
        <v>30</v>
      </c>
      <c r="B17" s="25" t="s">
        <v>33</v>
      </c>
      <c r="C17" s="40" t="s">
        <v>52</v>
      </c>
      <c r="D17" s="7">
        <f>1.75*2</f>
        <v>3.5</v>
      </c>
      <c r="E17" s="6"/>
      <c r="F17" s="6"/>
      <c r="G17" s="13" t="s">
        <v>41</v>
      </c>
    </row>
    <row r="18" spans="1:7" ht="85" thickTop="1" thickBot="1" x14ac:dyDescent="0.4">
      <c r="A18" s="48"/>
      <c r="B18" s="19" t="s">
        <v>31</v>
      </c>
      <c r="C18" s="40" t="s">
        <v>53</v>
      </c>
      <c r="D18" s="5">
        <f>0.7*3</f>
        <v>2.0999999999999996</v>
      </c>
      <c r="E18" s="3"/>
      <c r="F18" s="3"/>
      <c r="G18" s="13" t="s">
        <v>12</v>
      </c>
    </row>
    <row r="19" spans="1:7" ht="85" thickTop="1" thickBot="1" x14ac:dyDescent="0.4">
      <c r="A19" s="48"/>
      <c r="B19" s="19" t="s">
        <v>32</v>
      </c>
      <c r="C19" s="40" t="s">
        <v>54</v>
      </c>
      <c r="D19" s="5">
        <f>1.163*2</f>
        <v>2.3260000000000001</v>
      </c>
      <c r="E19" s="3"/>
      <c r="F19" s="3"/>
      <c r="G19" s="10" t="s">
        <v>12</v>
      </c>
    </row>
    <row r="20" spans="1:7" ht="71" thickTop="1" thickBot="1" x14ac:dyDescent="0.4">
      <c r="A20" s="48"/>
      <c r="B20" s="20" t="s">
        <v>34</v>
      </c>
      <c r="C20" s="40" t="s">
        <v>55</v>
      </c>
      <c r="D20" s="7">
        <v>0.2</v>
      </c>
      <c r="E20" s="6"/>
      <c r="F20" s="6"/>
      <c r="G20" s="12" t="s">
        <v>40</v>
      </c>
    </row>
    <row r="21" spans="1:7" ht="43" thickTop="1" thickBot="1" x14ac:dyDescent="0.4">
      <c r="A21" s="48"/>
      <c r="B21" s="21" t="s">
        <v>42</v>
      </c>
      <c r="C21" s="40"/>
      <c r="D21" s="3"/>
      <c r="E21" s="3"/>
      <c r="F21" s="3"/>
      <c r="G21" s="16"/>
    </row>
    <row r="22" spans="1:7" ht="32" customHeight="1" thickTop="1" thickBot="1" x14ac:dyDescent="0.4">
      <c r="A22" s="48"/>
      <c r="B22" s="20" t="s">
        <v>17</v>
      </c>
      <c r="C22" s="44"/>
      <c r="D22" s="17"/>
      <c r="E22" s="3"/>
      <c r="F22" s="31">
        <v>9</v>
      </c>
      <c r="G22" s="16"/>
    </row>
    <row r="23" spans="1:7" ht="28.5" thickTop="1" x14ac:dyDescent="0.35">
      <c r="A23" s="48"/>
      <c r="B23" s="22" t="s">
        <v>35</v>
      </c>
      <c r="C23" s="51" t="s">
        <v>45</v>
      </c>
      <c r="D23" s="8"/>
      <c r="E23" s="8"/>
      <c r="F23" s="9"/>
      <c r="G23" s="14"/>
    </row>
    <row r="24" spans="1:7" ht="28" x14ac:dyDescent="0.35">
      <c r="A24" s="48"/>
      <c r="B24" s="23" t="s">
        <v>36</v>
      </c>
      <c r="C24" s="52"/>
      <c r="D24" s="8"/>
      <c r="E24" s="14">
        <v>50</v>
      </c>
      <c r="F24" s="9"/>
      <c r="G24" s="14" t="s">
        <v>16</v>
      </c>
    </row>
    <row r="25" spans="1:7" ht="56" x14ac:dyDescent="0.35">
      <c r="A25" s="48"/>
      <c r="B25" s="23" t="s">
        <v>37</v>
      </c>
      <c r="C25" s="52"/>
      <c r="D25" s="8"/>
      <c r="E25" s="14">
        <v>100</v>
      </c>
      <c r="F25" s="9"/>
      <c r="G25" s="14" t="s">
        <v>16</v>
      </c>
    </row>
    <row r="26" spans="1:7" ht="42" x14ac:dyDescent="0.35">
      <c r="A26" s="48"/>
      <c r="B26" s="23" t="s">
        <v>38</v>
      </c>
      <c r="C26" s="52"/>
      <c r="D26" s="8"/>
      <c r="E26" s="14">
        <v>15</v>
      </c>
      <c r="F26" s="9"/>
      <c r="G26" s="14" t="s">
        <v>16</v>
      </c>
    </row>
    <row r="27" spans="1:7" ht="70.5" thickBot="1" x14ac:dyDescent="0.4">
      <c r="A27" s="49"/>
      <c r="B27" s="24" t="s">
        <v>39</v>
      </c>
      <c r="C27" s="53"/>
      <c r="D27" s="6"/>
      <c r="E27" s="13">
        <v>40</v>
      </c>
      <c r="F27" s="18"/>
      <c r="G27" s="13" t="s">
        <v>16</v>
      </c>
    </row>
    <row r="28" spans="1:7" ht="15" thickTop="1" x14ac:dyDescent="0.35">
      <c r="B28" s="2"/>
    </row>
  </sheetData>
  <mergeCells count="10">
    <mergeCell ref="E4:E7"/>
    <mergeCell ref="F4:F7"/>
    <mergeCell ref="G4:G7"/>
    <mergeCell ref="E8:E9"/>
    <mergeCell ref="E12:E13"/>
    <mergeCell ref="A4:A16"/>
    <mergeCell ref="A17:A27"/>
    <mergeCell ref="C12:C13"/>
    <mergeCell ref="C14:C15"/>
    <mergeCell ref="C23:C27"/>
  </mergeCells>
  <pageMargins left="0.25" right="0.25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2025-01-29T09:34:18Z</dcterms:modified>
</cp:coreProperties>
</file>