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10" yWindow="-110" windowWidth="38620" windowHeight="21100" tabRatio="847"/>
  </bookViews>
  <sheets>
    <sheet name="კ.ხ" sheetId="56" r:id="rId1"/>
    <sheet name="სამშნებელო სარეაბილიტაციო" sheetId="53" r:id="rId2"/>
    <sheet name="შიდა წყალსადენი" sheetId="57" r:id="rId3"/>
    <sheet name="კანალიზაცია" sheetId="58" r:id="rId4"/>
    <sheet name="ელ. სამუშაოები" sheetId="55" r:id="rId5"/>
  </sheets>
  <definedNames>
    <definedName name="_xlnm.Print_Area" localSheetId="4">'ელ. სამუშაოები'!$A$1:$M$340</definedName>
    <definedName name="_xlnm.Print_Area" localSheetId="0">კ.ხ!$A$1:$D$22</definedName>
    <definedName name="_xlnm.Print_Area" localSheetId="3">კანალიზაცია!$A$1:$M$74</definedName>
    <definedName name="_xlnm.Print_Area" localSheetId="1">'სამშნებელო სარეაბილიტაციო'!$A$1:$M$321</definedName>
    <definedName name="_xlnm.Print_Area" localSheetId="2">'შიდა წყალსადენი'!$A$1:$M$78</definedName>
    <definedName name="_xlnm.Print_Titles" localSheetId="4">'ელ. სამუშაოები'!$18:$18</definedName>
    <definedName name="_xlnm.Print_Titles" localSheetId="0">კ.ხ!$11:$11</definedName>
    <definedName name="_xlnm.Print_Titles" localSheetId="3">კანალიზაცია!#REF!</definedName>
    <definedName name="_xlnm.Print_Titles" localSheetId="1">'სამშნებელო სარეაბილიტაციო'!$18:$18</definedName>
    <definedName name="_xlnm.Print_Titles" localSheetId="2">'შიდა წყალსადენი'!$19:$19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1" i="55" l="1"/>
  <c r="M288" i="55" l="1"/>
  <c r="M106" i="55"/>
  <c r="F55" i="55"/>
  <c r="M55" i="55" s="1"/>
  <c r="F54" i="55"/>
  <c r="M54" i="55" s="1"/>
  <c r="F53" i="55"/>
  <c r="M53" i="55" s="1"/>
  <c r="F52" i="55"/>
  <c r="M52" i="55" s="1"/>
  <c r="F35" i="55"/>
  <c r="M35" i="55" s="1"/>
  <c r="F34" i="55"/>
  <c r="M34" i="55" s="1"/>
  <c r="F33" i="55"/>
  <c r="M33" i="55" s="1"/>
  <c r="F32" i="55"/>
  <c r="M32" i="55" s="1"/>
  <c r="M240" i="55"/>
  <c r="M239" i="55"/>
  <c r="M238" i="55"/>
  <c r="M237" i="55"/>
  <c r="F125" i="55"/>
  <c r="M234" i="55"/>
  <c r="F206" i="55"/>
  <c r="M233" i="55"/>
  <c r="M232" i="55"/>
  <c r="M231" i="55"/>
  <c r="M219" i="55"/>
  <c r="M213" i="55"/>
  <c r="M264" i="55" l="1"/>
  <c r="M277" i="55"/>
  <c r="M145" i="55"/>
  <c r="F179" i="55"/>
  <c r="M179" i="55" s="1"/>
  <c r="F178" i="55"/>
  <c r="M178" i="55" s="1"/>
  <c r="F177" i="55"/>
  <c r="M177" i="55" s="1"/>
  <c r="F176" i="55"/>
  <c r="M176" i="55" s="1"/>
  <c r="F204" i="55"/>
  <c r="M204" i="55" s="1"/>
  <c r="F203" i="55"/>
  <c r="M203" i="55" s="1"/>
  <c r="F202" i="55"/>
  <c r="M202" i="55" s="1"/>
  <c r="F201" i="55"/>
  <c r="M201" i="55" s="1"/>
  <c r="M121" i="55"/>
  <c r="M138" i="55"/>
  <c r="M134" i="55"/>
  <c r="M131" i="55"/>
  <c r="M130" i="55"/>
  <c r="M205" i="55" l="1"/>
  <c r="M41" i="58"/>
  <c r="M38" i="58"/>
  <c r="M37" i="58"/>
  <c r="F50" i="57"/>
  <c r="F49" i="57"/>
  <c r="F48" i="57"/>
  <c r="M48" i="57" s="1"/>
  <c r="F27" i="57"/>
  <c r="M49" i="57" l="1"/>
  <c r="M50" i="57"/>
  <c r="F25" i="57"/>
  <c r="M26" i="57"/>
  <c r="M27" i="57"/>
  <c r="F24" i="57"/>
  <c r="M25" i="57" l="1"/>
  <c r="M24" i="57" l="1"/>
  <c r="F53" i="58" l="1"/>
  <c r="M53" i="58" s="1"/>
  <c r="F177" i="53"/>
  <c r="F140" i="53"/>
  <c r="F141" i="53"/>
  <c r="F142" i="53"/>
  <c r="F143" i="53"/>
  <c r="F144" i="53"/>
  <c r="F145" i="53" s="1"/>
  <c r="F163" i="53"/>
  <c r="F165" i="53" s="1"/>
  <c r="F164" i="53"/>
  <c r="F77" i="53"/>
  <c r="F156" i="53" s="1"/>
  <c r="F157" i="53" s="1"/>
  <c r="F74" i="53"/>
  <c r="F125" i="53" s="1"/>
  <c r="F71" i="53"/>
  <c r="F114" i="53" s="1"/>
  <c r="F30" i="53"/>
  <c r="F24" i="53"/>
  <c r="F27" i="53" s="1"/>
  <c r="F35" i="53"/>
  <c r="M60" i="53" l="1"/>
  <c r="F149" i="53"/>
  <c r="F148" i="53"/>
  <c r="F147" i="53"/>
  <c r="F146" i="53"/>
  <c r="F150" i="53"/>
  <c r="F154" i="53" s="1"/>
  <c r="F127" i="53"/>
  <c r="F126" i="53"/>
  <c r="F153" i="53"/>
  <c r="F115" i="53"/>
  <c r="F116" i="53"/>
  <c r="F117" i="53"/>
  <c r="F118" i="53"/>
  <c r="F119" i="53"/>
  <c r="F162" i="53"/>
  <c r="F161" i="53"/>
  <c r="F160" i="53"/>
  <c r="F134" i="53"/>
  <c r="F159" i="53"/>
  <c r="F133" i="53"/>
  <c r="F158" i="53"/>
  <c r="F132" i="53"/>
  <c r="F131" i="53"/>
  <c r="F130" i="53"/>
  <c r="F129" i="53"/>
  <c r="M22" i="57"/>
  <c r="F169" i="53"/>
  <c r="F168" i="53"/>
  <c r="F167" i="53"/>
  <c r="F166" i="53"/>
  <c r="M140" i="53"/>
  <c r="F236" i="53"/>
  <c r="F241" i="53"/>
  <c r="N236" i="53" s="1"/>
  <c r="F246" i="53"/>
  <c r="F152" i="53" l="1"/>
  <c r="F151" i="53"/>
  <c r="F155" i="53"/>
  <c r="F135" i="53"/>
  <c r="F136" i="53"/>
  <c r="F137" i="53"/>
  <c r="F138" i="53"/>
  <c r="F120" i="53"/>
  <c r="F121" i="53"/>
  <c r="F123" i="53"/>
  <c r="F122" i="53"/>
  <c r="F124" i="53"/>
  <c r="F245" i="53"/>
  <c r="M245" i="53" s="1"/>
  <c r="F170" i="53"/>
  <c r="F171" i="53"/>
  <c r="F172" i="53"/>
  <c r="F173" i="53"/>
  <c r="F174" i="53"/>
  <c r="F175" i="53"/>
  <c r="F242" i="53"/>
  <c r="M242" i="53" s="1"/>
  <c r="F243" i="53"/>
  <c r="M243" i="53" s="1"/>
  <c r="F244" i="53"/>
  <c r="M244" i="53" s="1"/>
  <c r="F280" i="55"/>
  <c r="F282" i="55" s="1"/>
  <c r="M282" i="55" s="1"/>
  <c r="M287" i="55"/>
  <c r="M284" i="55"/>
  <c r="M285" i="55"/>
  <c r="M286" i="55"/>
  <c r="M271" i="55"/>
  <c r="M270" i="55"/>
  <c r="M269" i="55"/>
  <c r="E268" i="55"/>
  <c r="F268" i="55" s="1"/>
  <c r="E267" i="55"/>
  <c r="F267" i="55" s="1"/>
  <c r="F266" i="55"/>
  <c r="M265" i="55"/>
  <c r="E283" i="55"/>
  <c r="M266" i="55" l="1"/>
  <c r="M267" i="55"/>
  <c r="M268" i="55"/>
  <c r="M276" i="55"/>
  <c r="M275" i="55"/>
  <c r="M273" i="55"/>
  <c r="M279" i="55"/>
  <c r="M274" i="55"/>
  <c r="M272" i="55"/>
  <c r="M278" i="55"/>
  <c r="F283" i="55"/>
  <c r="F281" i="55"/>
  <c r="M290" i="55" l="1"/>
  <c r="M281" i="55"/>
  <c r="M292" i="55"/>
  <c r="M283" i="55"/>
  <c r="M289" i="55" l="1"/>
  <c r="M291" i="55" s="1"/>
  <c r="M293" i="55" s="1"/>
  <c r="M294" i="55" l="1"/>
  <c r="M295" i="55" s="1"/>
  <c r="F253" i="55" l="1"/>
  <c r="F252" i="55"/>
  <c r="M252" i="55" s="1"/>
  <c r="F251" i="55"/>
  <c r="M251" i="55" s="1"/>
  <c r="F250" i="55"/>
  <c r="M250" i="55" s="1"/>
  <c r="F248" i="55"/>
  <c r="M248" i="55" s="1"/>
  <c r="F247" i="55"/>
  <c r="M247" i="55" s="1"/>
  <c r="F246" i="55"/>
  <c r="M246" i="55" s="1"/>
  <c r="F245" i="55"/>
  <c r="M245" i="55" s="1"/>
  <c r="M253" i="55" l="1"/>
  <c r="M255" i="55"/>
  <c r="M254" i="55"/>
  <c r="M107" i="55" l="1"/>
  <c r="F90" i="55" l="1"/>
  <c r="M90" i="55" s="1"/>
  <c r="F89" i="55"/>
  <c r="M89" i="55" s="1"/>
  <c r="F88" i="55"/>
  <c r="M88" i="55" s="1"/>
  <c r="F87" i="55"/>
  <c r="M87" i="55" s="1"/>
  <c r="F85" i="55"/>
  <c r="M85" i="55" s="1"/>
  <c r="F84" i="55"/>
  <c r="M84" i="55" s="1"/>
  <c r="F83" i="55"/>
  <c r="M83" i="55" s="1"/>
  <c r="F82" i="55"/>
  <c r="M82" i="55" s="1"/>
  <c r="F80" i="55"/>
  <c r="M80" i="55" s="1"/>
  <c r="F79" i="55"/>
  <c r="M79" i="55" s="1"/>
  <c r="F78" i="55"/>
  <c r="M78" i="55" s="1"/>
  <c r="F77" i="55"/>
  <c r="M77" i="55" s="1"/>
  <c r="F75" i="55"/>
  <c r="M75" i="55" s="1"/>
  <c r="F74" i="55"/>
  <c r="M74" i="55" s="1"/>
  <c r="F73" i="55"/>
  <c r="M73" i="55" s="1"/>
  <c r="F72" i="55"/>
  <c r="M72" i="55" s="1"/>
  <c r="F70" i="55"/>
  <c r="M70" i="55" s="1"/>
  <c r="F69" i="55"/>
  <c r="M69" i="55" s="1"/>
  <c r="F68" i="55"/>
  <c r="M68" i="55" s="1"/>
  <c r="F67" i="55"/>
  <c r="M67" i="55" s="1"/>
  <c r="F65" i="55"/>
  <c r="M65" i="55" s="1"/>
  <c r="F64" i="55"/>
  <c r="M64" i="55" s="1"/>
  <c r="F63" i="55"/>
  <c r="M63" i="55" s="1"/>
  <c r="F62" i="55"/>
  <c r="M62" i="55" s="1"/>
  <c r="F60" i="55"/>
  <c r="M60" i="55" s="1"/>
  <c r="F59" i="55"/>
  <c r="M59" i="55" s="1"/>
  <c r="F58" i="55"/>
  <c r="M58" i="55" s="1"/>
  <c r="F57" i="55"/>
  <c r="M57" i="55" s="1"/>
  <c r="F30" i="55"/>
  <c r="M30" i="55" s="1"/>
  <c r="F29" i="55"/>
  <c r="M29" i="55" s="1"/>
  <c r="F28" i="55"/>
  <c r="M28" i="55" s="1"/>
  <c r="F27" i="55"/>
  <c r="M27" i="55" s="1"/>
  <c r="M215" i="55"/>
  <c r="M214" i="55"/>
  <c r="M211" i="55"/>
  <c r="M212" i="55"/>
  <c r="M210" i="55"/>
  <c r="M235" i="55"/>
  <c r="M236" i="55"/>
  <c r="M242" i="55"/>
  <c r="M230" i="55"/>
  <c r="M229" i="55"/>
  <c r="M228" i="55"/>
  <c r="M227" i="55"/>
  <c r="M226" i="55"/>
  <c r="M225" i="55"/>
  <c r="M224" i="55"/>
  <c r="M218" i="55"/>
  <c r="M220" i="55"/>
  <c r="M221" i="55"/>
  <c r="M222" i="55"/>
  <c r="M223" i="55"/>
  <c r="M217" i="55"/>
  <c r="M216" i="55"/>
  <c r="E209" i="55"/>
  <c r="F209" i="55" s="1"/>
  <c r="M209" i="55" s="1"/>
  <c r="E208" i="55"/>
  <c r="F208" i="55" s="1"/>
  <c r="M208" i="55" s="1"/>
  <c r="F207" i="55"/>
  <c r="M207" i="55" s="1"/>
  <c r="M206" i="55"/>
  <c r="F157" i="55"/>
  <c r="M157" i="55" s="1"/>
  <c r="M158" i="55"/>
  <c r="E156" i="55"/>
  <c r="F156" i="55" s="1"/>
  <c r="M156" i="55" s="1"/>
  <c r="E155" i="55"/>
  <c r="F155" i="55" s="1"/>
  <c r="M155" i="55" s="1"/>
  <c r="F154" i="55"/>
  <c r="M154" i="55" s="1"/>
  <c r="M153" i="55"/>
  <c r="M152" i="55"/>
  <c r="M151" i="55"/>
  <c r="M150" i="55"/>
  <c r="M149" i="55"/>
  <c r="M139" i="55"/>
  <c r="M137" i="55"/>
  <c r="M136" i="55"/>
  <c r="M135" i="55"/>
  <c r="M91" i="55" l="1"/>
  <c r="M97" i="55"/>
  <c r="M93" i="55"/>
  <c r="M105" i="55"/>
  <c r="M103" i="55"/>
  <c r="M104" i="55"/>
  <c r="M95" i="55"/>
  <c r="M98" i="55"/>
  <c r="M94" i="55"/>
  <c r="M100" i="55"/>
  <c r="M101" i="55"/>
  <c r="M96" i="55"/>
  <c r="M99" i="55"/>
  <c r="M102" i="55"/>
  <c r="M92" i="55"/>
  <c r="M40" i="58" l="1"/>
  <c r="M39" i="58"/>
  <c r="A14" i="57"/>
  <c r="A15" i="58"/>
  <c r="A14" i="58"/>
  <c r="M54" i="57"/>
  <c r="F51" i="57"/>
  <c r="F56" i="57" s="1"/>
  <c r="M57" i="57" l="1"/>
  <c r="M53" i="57"/>
  <c r="M55" i="57"/>
  <c r="M56" i="57"/>
  <c r="F52" i="57"/>
  <c r="M52" i="57" l="1"/>
  <c r="F28" i="57" l="1"/>
  <c r="F63" i="57" s="1"/>
  <c r="F38" i="57"/>
  <c r="F37" i="57"/>
  <c r="F257" i="53"/>
  <c r="F265" i="53" s="1"/>
  <c r="M265" i="53" s="1"/>
  <c r="M267" i="53"/>
  <c r="M266" i="53"/>
  <c r="O260" i="53"/>
  <c r="O259" i="53"/>
  <c r="O258" i="53"/>
  <c r="O257" i="53"/>
  <c r="O214" i="53"/>
  <c r="O215" i="53"/>
  <c r="M221" i="53"/>
  <c r="M219" i="53"/>
  <c r="F217" i="53"/>
  <c r="O217" i="53" s="1"/>
  <c r="F218" i="53"/>
  <c r="O218" i="53" s="1"/>
  <c r="F216" i="53"/>
  <c r="O216" i="53" s="1"/>
  <c r="O219" i="53"/>
  <c r="F252" i="53"/>
  <c r="F256" i="53" s="1"/>
  <c r="M256" i="53" s="1"/>
  <c r="O261" i="53" l="1"/>
  <c r="F268" i="53"/>
  <c r="M268" i="53" s="1"/>
  <c r="F258" i="53"/>
  <c r="M258" i="53" s="1"/>
  <c r="F261" i="53"/>
  <c r="M261" i="53" s="1"/>
  <c r="F260" i="53"/>
  <c r="M260" i="53" s="1"/>
  <c r="F259" i="53"/>
  <c r="M259" i="53" s="1"/>
  <c r="F262" i="53"/>
  <c r="M262" i="53" s="1"/>
  <c r="F263" i="53"/>
  <c r="M263" i="53" s="1"/>
  <c r="F264" i="53"/>
  <c r="M264" i="53" s="1"/>
  <c r="M46" i="57"/>
  <c r="M45" i="57"/>
  <c r="M44" i="57"/>
  <c r="M43" i="57"/>
  <c r="M33" i="57"/>
  <c r="M42" i="57"/>
  <c r="M41" i="57"/>
  <c r="M58" i="57"/>
  <c r="M40" i="57"/>
  <c r="M21" i="57"/>
  <c r="M35" i="57"/>
  <c r="O220" i="53"/>
  <c r="O221" i="53" s="1"/>
  <c r="O222" i="53" s="1"/>
  <c r="F212" i="53" s="1"/>
  <c r="F253" i="53"/>
  <c r="M253" i="53" s="1"/>
  <c r="F254" i="53"/>
  <c r="M254" i="53" s="1"/>
  <c r="F255" i="53"/>
  <c r="M255" i="53" s="1"/>
  <c r="M37" i="57" l="1"/>
  <c r="M31" i="57"/>
  <c r="F230" i="53" l="1"/>
  <c r="F223" i="53"/>
  <c r="F227" i="53" s="1"/>
  <c r="M227" i="53" s="1"/>
  <c r="F189" i="53"/>
  <c r="O188" i="53"/>
  <c r="O189" i="53" s="1"/>
  <c r="F91" i="53"/>
  <c r="F70" i="53"/>
  <c r="M70" i="53" s="1"/>
  <c r="F50" i="53"/>
  <c r="M50" i="53" s="1"/>
  <c r="M49" i="53"/>
  <c r="F48" i="53"/>
  <c r="M48" i="53" s="1"/>
  <c r="F47" i="53"/>
  <c r="M47" i="53" s="1"/>
  <c r="F46" i="53"/>
  <c r="M46" i="53" s="1"/>
  <c r="F44" i="53"/>
  <c r="M44" i="53" s="1"/>
  <c r="F43" i="53"/>
  <c r="M43" i="53" s="1"/>
  <c r="F42" i="53"/>
  <c r="M42" i="53" s="1"/>
  <c r="F41" i="53"/>
  <c r="M41" i="53" s="1"/>
  <c r="F40" i="53"/>
  <c r="M40" i="53" s="1"/>
  <c r="F38" i="53"/>
  <c r="M38" i="53" s="1"/>
  <c r="F36" i="53"/>
  <c r="M36" i="53" s="1"/>
  <c r="F34" i="53"/>
  <c r="F33" i="53"/>
  <c r="M33" i="53" s="1"/>
  <c r="F32" i="53"/>
  <c r="M32" i="53" s="1"/>
  <c r="F31" i="53"/>
  <c r="M31" i="53" s="1"/>
  <c r="M34" i="53" l="1"/>
  <c r="F37" i="53"/>
  <c r="M250" i="53"/>
  <c r="F247" i="53"/>
  <c r="M247" i="53" s="1"/>
  <c r="F234" i="53"/>
  <c r="M234" i="53" s="1"/>
  <c r="F240" i="53"/>
  <c r="M240" i="53" s="1"/>
  <c r="F239" i="53"/>
  <c r="M239" i="53" s="1"/>
  <c r="F238" i="53"/>
  <c r="M238" i="53" s="1"/>
  <c r="F237" i="53"/>
  <c r="M237" i="53" s="1"/>
  <c r="M37" i="53" l="1"/>
  <c r="F233" i="53"/>
  <c r="M233" i="53" s="1"/>
  <c r="F235" i="53"/>
  <c r="M235" i="53" s="1"/>
  <c r="F231" i="53"/>
  <c r="M231" i="53" s="1"/>
  <c r="F232" i="53"/>
  <c r="M232" i="53" s="1"/>
  <c r="F248" i="53"/>
  <c r="M248" i="53" s="1"/>
  <c r="F251" i="53"/>
  <c r="M251" i="53" s="1"/>
  <c r="F249" i="53"/>
  <c r="M249" i="53" s="1"/>
  <c r="F229" i="53" l="1"/>
  <c r="M229" i="53" s="1"/>
  <c r="F228" i="53"/>
  <c r="M228" i="53" s="1"/>
  <c r="F226" i="53"/>
  <c r="M226" i="53" s="1"/>
  <c r="F225" i="53"/>
  <c r="M225" i="53" s="1"/>
  <c r="F224" i="53"/>
  <c r="M224" i="53" s="1"/>
  <c r="E222" i="53"/>
  <c r="M220" i="53"/>
  <c r="M218" i="53"/>
  <c r="M217" i="53"/>
  <c r="E215" i="53"/>
  <c r="E214" i="53"/>
  <c r="E213" i="53"/>
  <c r="M212" i="53"/>
  <c r="F215" i="53" l="1"/>
  <c r="M215" i="53" s="1"/>
  <c r="F214" i="53"/>
  <c r="M214" i="53" s="1"/>
  <c r="F213" i="53"/>
  <c r="M213" i="53" s="1"/>
  <c r="M216" i="53"/>
  <c r="F222" i="53" l="1"/>
  <c r="M222" i="53" s="1"/>
  <c r="F205" i="53"/>
  <c r="M205" i="53" s="1"/>
  <c r="F204" i="53"/>
  <c r="M204" i="53" s="1"/>
  <c r="F203" i="53"/>
  <c r="M203" i="53" s="1"/>
  <c r="F202" i="53"/>
  <c r="F201" i="53"/>
  <c r="M201" i="53" s="1"/>
  <c r="E200" i="53"/>
  <c r="F200" i="53" s="1"/>
  <c r="M200" i="53" s="1"/>
  <c r="F199" i="53"/>
  <c r="M199" i="53" s="1"/>
  <c r="F198" i="53"/>
  <c r="M198" i="53" s="1"/>
  <c r="M124" i="53"/>
  <c r="F182" i="53"/>
  <c r="F185" i="53" s="1"/>
  <c r="M185" i="53" s="1"/>
  <c r="F196" i="53"/>
  <c r="M196" i="53" s="1"/>
  <c r="F195" i="53"/>
  <c r="M195" i="53" s="1"/>
  <c r="F194" i="53"/>
  <c r="M194" i="53" s="1"/>
  <c r="F193" i="53"/>
  <c r="M193" i="53" s="1"/>
  <c r="F192" i="53"/>
  <c r="M192" i="53" s="1"/>
  <c r="E191" i="53"/>
  <c r="F191" i="53" s="1"/>
  <c r="M191" i="53" s="1"/>
  <c r="F190" i="53"/>
  <c r="M190" i="53" s="1"/>
  <c r="M189" i="53"/>
  <c r="F181" i="53"/>
  <c r="M181" i="53" s="1"/>
  <c r="F180" i="53"/>
  <c r="M180" i="53" s="1"/>
  <c r="F179" i="53"/>
  <c r="M179" i="53" s="1"/>
  <c r="F178" i="53"/>
  <c r="M178" i="53" s="1"/>
  <c r="M155" i="53"/>
  <c r="M149" i="53"/>
  <c r="M148" i="53"/>
  <c r="M147" i="53"/>
  <c r="M146" i="53"/>
  <c r="M145" i="53"/>
  <c r="M143" i="53"/>
  <c r="M142" i="53"/>
  <c r="M141" i="53"/>
  <c r="M170" i="53"/>
  <c r="M175" i="53"/>
  <c r="M174" i="53"/>
  <c r="M173" i="53"/>
  <c r="M172" i="53"/>
  <c r="M168" i="53"/>
  <c r="M167" i="53"/>
  <c r="M166" i="53"/>
  <c r="M165" i="53"/>
  <c r="M164" i="53"/>
  <c r="M162" i="53"/>
  <c r="M161" i="53"/>
  <c r="M160" i="53"/>
  <c r="M159" i="53"/>
  <c r="M158" i="53"/>
  <c r="M133" i="53"/>
  <c r="M132" i="53"/>
  <c r="M131" i="53"/>
  <c r="M130" i="53"/>
  <c r="M129" i="53"/>
  <c r="E128" i="53"/>
  <c r="M127" i="53"/>
  <c r="M126" i="53"/>
  <c r="M118" i="53"/>
  <c r="M117" i="53"/>
  <c r="M116" i="53"/>
  <c r="M115" i="53"/>
  <c r="M111" i="53"/>
  <c r="F110" i="53"/>
  <c r="M110" i="53" s="1"/>
  <c r="F109" i="53"/>
  <c r="M109" i="53" s="1"/>
  <c r="F107" i="53"/>
  <c r="M107" i="53" s="1"/>
  <c r="F106" i="53"/>
  <c r="M106" i="53" s="1"/>
  <c r="F105" i="53"/>
  <c r="M105" i="53" s="1"/>
  <c r="F104" i="53"/>
  <c r="M104" i="53" s="1"/>
  <c r="F103" i="53"/>
  <c r="M103" i="53" s="1"/>
  <c r="F102" i="53"/>
  <c r="M102" i="53" s="1"/>
  <c r="F128" i="53" l="1"/>
  <c r="M128" i="53" s="1"/>
  <c r="M157" i="53"/>
  <c r="N156" i="53"/>
  <c r="M202" i="53"/>
  <c r="F206" i="53"/>
  <c r="F211" i="53" s="1"/>
  <c r="M211" i="53" s="1"/>
  <c r="M151" i="53"/>
  <c r="M153" i="53"/>
  <c r="M152" i="53"/>
  <c r="M154" i="53"/>
  <c r="M121" i="53"/>
  <c r="M120" i="53"/>
  <c r="M123" i="53"/>
  <c r="M171" i="53"/>
  <c r="F207" i="53"/>
  <c r="M207" i="53" s="1"/>
  <c r="F208" i="53"/>
  <c r="M208" i="53" s="1"/>
  <c r="F209" i="53"/>
  <c r="M209" i="53" s="1"/>
  <c r="F210" i="53"/>
  <c r="M210" i="53" s="1"/>
  <c r="F183" i="53"/>
  <c r="M183" i="53" s="1"/>
  <c r="F184" i="53"/>
  <c r="M184" i="53" s="1"/>
  <c r="F186" i="53"/>
  <c r="M186" i="53" s="1"/>
  <c r="F187" i="53"/>
  <c r="M187" i="53" s="1"/>
  <c r="M122" i="53" l="1"/>
  <c r="F100" i="53"/>
  <c r="M100" i="53" s="1"/>
  <c r="F99" i="53"/>
  <c r="M99" i="53" s="1"/>
  <c r="M98" i="53"/>
  <c r="M97" i="53"/>
  <c r="F96" i="53"/>
  <c r="M96" i="53" s="1"/>
  <c r="F95" i="53"/>
  <c r="M95" i="53" s="1"/>
  <c r="E93" i="53"/>
  <c r="F93" i="53" s="1"/>
  <c r="M93" i="53" s="1"/>
  <c r="E92" i="53"/>
  <c r="F92" i="53" s="1"/>
  <c r="M92" i="53" s="1"/>
  <c r="E89" i="53"/>
  <c r="F89" i="53" s="1"/>
  <c r="M89" i="53" s="1"/>
  <c r="E88" i="53"/>
  <c r="F88" i="53" s="1"/>
  <c r="M88" i="53" s="1"/>
  <c r="F86" i="53"/>
  <c r="M86" i="53" s="1"/>
  <c r="F84" i="53"/>
  <c r="M84" i="53" s="1"/>
  <c r="F82" i="53"/>
  <c r="M82" i="53" s="1"/>
  <c r="M137" i="53" l="1"/>
  <c r="M138" i="53" l="1"/>
  <c r="M136" i="53"/>
  <c r="M135" i="53"/>
  <c r="M80" i="53"/>
  <c r="F79" i="53"/>
  <c r="M79" i="53" s="1"/>
  <c r="F78" i="53"/>
  <c r="M78" i="53" s="1"/>
  <c r="F73" i="53"/>
  <c r="M73" i="53" s="1"/>
  <c r="F72" i="53"/>
  <c r="M72" i="53" s="1"/>
  <c r="E76" i="53"/>
  <c r="F76" i="53" s="1"/>
  <c r="M76" i="53" s="1"/>
  <c r="E75" i="53"/>
  <c r="F75" i="53" s="1"/>
  <c r="M75" i="53" s="1"/>
  <c r="F57" i="53" l="1"/>
  <c r="F59" i="53" l="1"/>
  <c r="M59" i="53" s="1"/>
  <c r="F58" i="53"/>
  <c r="M58" i="53" s="1"/>
  <c r="E53" i="53" l="1"/>
  <c r="F53" i="53" s="1"/>
  <c r="M53" i="53" s="1"/>
  <c r="F52" i="53"/>
  <c r="M52" i="53" s="1"/>
  <c r="M51" i="53"/>
  <c r="M62" i="53" l="1"/>
  <c r="M65" i="53"/>
  <c r="M64" i="53"/>
  <c r="M63" i="53"/>
  <c r="F199" i="55" l="1"/>
  <c r="M199" i="55" s="1"/>
  <c r="F198" i="55"/>
  <c r="M198" i="55" s="1"/>
  <c r="F197" i="55"/>
  <c r="M197" i="55" s="1"/>
  <c r="F196" i="55"/>
  <c r="M196" i="55" s="1"/>
  <c r="A13" i="55"/>
  <c r="A1" i="57"/>
  <c r="A2" i="58"/>
  <c r="F60" i="58"/>
  <c r="M60" i="58" s="1"/>
  <c r="M59" i="58"/>
  <c r="F58" i="58"/>
  <c r="M58" i="58" s="1"/>
  <c r="F57" i="58"/>
  <c r="M57" i="58" s="1"/>
  <c r="M56" i="58"/>
  <c r="F55" i="58"/>
  <c r="M55" i="58" s="1"/>
  <c r="F54" i="58"/>
  <c r="M54" i="58" s="1"/>
  <c r="F52" i="58"/>
  <c r="M52" i="58" s="1"/>
  <c r="F51" i="58"/>
  <c r="M51" i="58" s="1"/>
  <c r="M50" i="58"/>
  <c r="F49" i="58"/>
  <c r="M49" i="58" s="1"/>
  <c r="F48" i="58"/>
  <c r="M48" i="58" s="1"/>
  <c r="F47" i="58"/>
  <c r="M47" i="58" s="1"/>
  <c r="F46" i="58"/>
  <c r="M46" i="58" s="1"/>
  <c r="M45" i="58"/>
  <c r="M44" i="58"/>
  <c r="M43" i="58"/>
  <c r="M42" i="58"/>
  <c r="M36" i="58"/>
  <c r="M35" i="58"/>
  <c r="M32" i="58"/>
  <c r="F32" i="58"/>
  <c r="F34" i="58" s="1"/>
  <c r="M34" i="58" s="1"/>
  <c r="E31" i="58"/>
  <c r="F31" i="58" s="1"/>
  <c r="M31" i="58" s="1"/>
  <c r="E30" i="58"/>
  <c r="F30" i="58" s="1"/>
  <c r="M30" i="58" s="1"/>
  <c r="E29" i="58"/>
  <c r="F29" i="58" s="1"/>
  <c r="M29" i="58" s="1"/>
  <c r="E28" i="58"/>
  <c r="F28" i="58" s="1"/>
  <c r="M28" i="58" s="1"/>
  <c r="M27" i="58"/>
  <c r="A27" i="58"/>
  <c r="A32" i="58" s="1"/>
  <c r="E26" i="58"/>
  <c r="F26" i="58" s="1"/>
  <c r="M26" i="58" s="1"/>
  <c r="F25" i="58"/>
  <c r="F24" i="58"/>
  <c r="E23" i="58"/>
  <c r="F23" i="58" s="1"/>
  <c r="E66" i="57"/>
  <c r="E65" i="57"/>
  <c r="E64" i="57"/>
  <c r="F62" i="57"/>
  <c r="F61" i="57"/>
  <c r="F60" i="57"/>
  <c r="F59" i="57"/>
  <c r="F39" i="57"/>
  <c r="F36" i="57"/>
  <c r="A28" i="57"/>
  <c r="A35" i="57" s="1"/>
  <c r="M64" i="58" l="1"/>
  <c r="M62" i="58"/>
  <c r="M23" i="58"/>
  <c r="M24" i="58"/>
  <c r="M25" i="58"/>
  <c r="F33" i="58"/>
  <c r="M33" i="58" s="1"/>
  <c r="A39" i="57"/>
  <c r="A58" i="57" s="1"/>
  <c r="A63" i="57" s="1"/>
  <c r="M61" i="58" l="1"/>
  <c r="M63" i="58" s="1"/>
  <c r="M65" i="58" s="1"/>
  <c r="M66" i="58" s="1"/>
  <c r="M67" i="58" s="1"/>
  <c r="M39" i="57"/>
  <c r="M36" i="57"/>
  <c r="M60" i="57"/>
  <c r="M62" i="57"/>
  <c r="M59" i="57"/>
  <c r="M61" i="57"/>
  <c r="A45" i="58"/>
  <c r="A50" i="58" s="1"/>
  <c r="A55" i="58" l="1"/>
  <c r="A56" i="58" s="1"/>
  <c r="L15" i="58"/>
  <c r="D15" i="56" l="1"/>
  <c r="L14" i="58" l="1"/>
  <c r="F29" i="53"/>
  <c r="E56" i="53" l="1"/>
  <c r="F56" i="53" s="1"/>
  <c r="M56" i="53" s="1"/>
  <c r="F55" i="53"/>
  <c r="M55" i="53" s="1"/>
  <c r="M54" i="53"/>
  <c r="M29" i="53" l="1"/>
  <c r="M24" i="53" l="1"/>
  <c r="F26" i="53" l="1"/>
  <c r="M26" i="53" s="1"/>
  <c r="F25" i="53"/>
  <c r="F28" i="53"/>
  <c r="M28" i="53" s="1"/>
  <c r="M25" i="53" l="1"/>
  <c r="M27" i="53"/>
  <c r="F194" i="55" l="1"/>
  <c r="M194" i="55" s="1"/>
  <c r="F193" i="55"/>
  <c r="M193" i="55" s="1"/>
  <c r="F192" i="55"/>
  <c r="M192" i="55" s="1"/>
  <c r="F191" i="55"/>
  <c r="M191" i="55" s="1"/>
  <c r="F189" i="55"/>
  <c r="M189" i="55" s="1"/>
  <c r="F188" i="55"/>
  <c r="M188" i="55" s="1"/>
  <c r="F187" i="55"/>
  <c r="M187" i="55" s="1"/>
  <c r="F186" i="55"/>
  <c r="M186" i="55" s="1"/>
  <c r="F184" i="55"/>
  <c r="F183" i="55"/>
  <c r="M183" i="55" s="1"/>
  <c r="F182" i="55"/>
  <c r="M182" i="55" s="1"/>
  <c r="F181" i="55"/>
  <c r="M181" i="55" s="1"/>
  <c r="F174" i="55"/>
  <c r="M174" i="55" s="1"/>
  <c r="F173" i="55"/>
  <c r="M173" i="55" s="1"/>
  <c r="F172" i="55"/>
  <c r="M172" i="55" s="1"/>
  <c r="F171" i="55"/>
  <c r="M171" i="55" s="1"/>
  <c r="F169" i="55"/>
  <c r="M169" i="55" s="1"/>
  <c r="F168" i="55"/>
  <c r="M168" i="55" s="1"/>
  <c r="F167" i="55"/>
  <c r="M167" i="55" s="1"/>
  <c r="F166" i="55"/>
  <c r="M166" i="55" s="1"/>
  <c r="M133" i="55"/>
  <c r="M132" i="55"/>
  <c r="M129" i="55"/>
  <c r="E128" i="55"/>
  <c r="F128" i="55" s="1"/>
  <c r="M128" i="55" s="1"/>
  <c r="E127" i="55"/>
  <c r="M125" i="55"/>
  <c r="M124" i="55"/>
  <c r="M164" i="55"/>
  <c r="M163" i="55"/>
  <c r="E162" i="55"/>
  <c r="E161" i="55"/>
  <c r="M159" i="55"/>
  <c r="M148" i="55"/>
  <c r="M147" i="55"/>
  <c r="M146" i="55"/>
  <c r="E117" i="55"/>
  <c r="E116" i="55"/>
  <c r="F113" i="55"/>
  <c r="E112" i="55"/>
  <c r="F112" i="55" s="1"/>
  <c r="F111" i="55"/>
  <c r="M111" i="55" s="1"/>
  <c r="F110" i="55"/>
  <c r="M110" i="55" s="1"/>
  <c r="F50" i="55"/>
  <c r="M50" i="55" s="1"/>
  <c r="F49" i="55"/>
  <c r="M49" i="55" s="1"/>
  <c r="F48" i="55"/>
  <c r="M48" i="55" s="1"/>
  <c r="F47" i="55"/>
  <c r="M47" i="55" s="1"/>
  <c r="F45" i="55"/>
  <c r="M45" i="55" s="1"/>
  <c r="F44" i="55"/>
  <c r="M44" i="55" s="1"/>
  <c r="F43" i="55"/>
  <c r="M43" i="55" s="1"/>
  <c r="F42" i="55"/>
  <c r="M42" i="55" s="1"/>
  <c r="F40" i="55"/>
  <c r="M40" i="55" s="1"/>
  <c r="F39" i="55"/>
  <c r="M39" i="55" s="1"/>
  <c r="F38" i="55"/>
  <c r="M38" i="55" s="1"/>
  <c r="F37" i="55"/>
  <c r="M37" i="55" s="1"/>
  <c r="F25" i="55"/>
  <c r="M25" i="55" s="1"/>
  <c r="F24" i="55"/>
  <c r="F23" i="55"/>
  <c r="F22" i="55"/>
  <c r="M22" i="55" l="1"/>
  <c r="M24" i="55"/>
  <c r="M23" i="55"/>
  <c r="M112" i="55"/>
  <c r="M118" i="55"/>
  <c r="M113" i="55"/>
  <c r="M119" i="55"/>
  <c r="M184" i="55"/>
  <c r="F126" i="55"/>
  <c r="M126" i="55" s="1"/>
  <c r="F127" i="55"/>
  <c r="M127" i="55" s="1"/>
  <c r="F162" i="55"/>
  <c r="M162" i="55" s="1"/>
  <c r="F160" i="55"/>
  <c r="M160" i="55" s="1"/>
  <c r="F161" i="55"/>
  <c r="M161" i="55" s="1"/>
  <c r="A4" i="56" l="1"/>
  <c r="A1" i="55" l="1"/>
  <c r="E144" i="55"/>
  <c r="E143" i="55"/>
  <c r="M141" i="55"/>
  <c r="M140" i="55"/>
  <c r="F144" i="55" l="1"/>
  <c r="F143" i="55"/>
  <c r="F142" i="55"/>
  <c r="M144" i="55" l="1"/>
  <c r="M143" i="55"/>
  <c r="M142" i="55"/>
  <c r="M269" i="53" l="1"/>
  <c r="F22" i="53"/>
  <c r="M22" i="53" s="1"/>
  <c r="F21" i="53"/>
  <c r="F23" i="53" s="1"/>
  <c r="M23" i="53" s="1"/>
  <c r="L13" i="53" l="1"/>
  <c r="M21" i="53"/>
  <c r="A1" i="53"/>
  <c r="F30" i="57" l="1"/>
  <c r="D13" i="56" l="1"/>
  <c r="L12" i="53"/>
  <c r="M32" i="57"/>
  <c r="F34" i="57"/>
  <c r="F29" i="57"/>
  <c r="M28" i="57" l="1"/>
  <c r="M30" i="57"/>
  <c r="M34" i="57" l="1"/>
  <c r="M29" i="57"/>
  <c r="F64" i="57"/>
  <c r="F65" i="57"/>
  <c r="F66" i="57"/>
  <c r="M38" i="57"/>
  <c r="M63" i="57" l="1"/>
  <c r="M64" i="57"/>
  <c r="M68" i="57" l="1"/>
  <c r="M66" i="57"/>
  <c r="M70" i="57"/>
  <c r="M65" i="57"/>
  <c r="M67" i="57" l="1"/>
  <c r="M69" i="57" s="1"/>
  <c r="M71" i="57" s="1"/>
  <c r="M72" i="57" s="1"/>
  <c r="M73" i="57" s="1"/>
  <c r="L14" i="57"/>
  <c r="D14" i="56" l="1"/>
  <c r="L13" i="57" l="1"/>
  <c r="M120" i="55" l="1"/>
  <c r="M122" i="55"/>
  <c r="F114" i="55"/>
  <c r="F117" i="55" s="1"/>
  <c r="F115" i="55" l="1"/>
  <c r="M117" i="55"/>
  <c r="F116" i="55"/>
  <c r="F123" i="55"/>
  <c r="M123" i="55" s="1"/>
  <c r="M257" i="55" l="1"/>
  <c r="M115" i="55"/>
  <c r="M259" i="55"/>
  <c r="L13" i="55"/>
  <c r="M116" i="55"/>
  <c r="M256" i="55" l="1"/>
  <c r="M258" i="55" s="1"/>
  <c r="M260" i="55" s="1"/>
  <c r="M261" i="55" s="1"/>
  <c r="M262" i="55" s="1"/>
  <c r="L12" i="55" l="1"/>
  <c r="M296" i="55"/>
  <c r="D16" i="56" s="1"/>
  <c r="D17" i="56" s="1"/>
</calcChain>
</file>

<file path=xl/sharedStrings.xml><?xml version="1.0" encoding="utf-8"?>
<sst xmlns="http://schemas.openxmlformats.org/spreadsheetml/2006/main" count="1634" uniqueCount="512">
  <si>
    <t>#</t>
  </si>
  <si>
    <t>______________________________</t>
  </si>
  <si>
    <t>1'</t>
  </si>
  <si>
    <t>2'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</si>
  <si>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</si>
  <si>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</si>
  <si>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</si>
  <si>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</si>
  <si>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</si>
  <si>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</si>
  <si>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</si>
  <si>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</si>
  <si>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</si>
  <si>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</si>
  <si>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</si>
  <si>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ლარი</t>
  </si>
  <si>
    <t>ჯამი</t>
  </si>
  <si>
    <t>სულ</t>
  </si>
  <si>
    <t>ხელფასი</t>
  </si>
  <si>
    <t>მათ შორის ხელფასი</t>
  </si>
  <si>
    <t>სახარჯთაღრიცხვო ღირებულება</t>
  </si>
  <si>
    <t>/მშენებლობის დასახელება/</t>
  </si>
  <si>
    <t>ლოკალურ-რესურსული ხარჯთაღრიცხვა</t>
  </si>
  <si>
    <t xml:space="preserve"> /ობიექტის, სამუშაოს და დანახარჯების დასახელება/</t>
  </si>
  <si>
    <t>საფუძველი: პროექტი</t>
  </si>
  <si>
    <t>სამუშაოს დასახელება</t>
  </si>
  <si>
    <t>ნორმატიული</t>
  </si>
  <si>
    <t>რესურსი</t>
  </si>
  <si>
    <t>მასალა</t>
  </si>
  <si>
    <t>სამშენებლო მასალები</t>
  </si>
  <si>
    <t>განზ.</t>
  </si>
  <si>
    <t>ერთ.</t>
  </si>
  <si>
    <t>ერთ. ფასი</t>
  </si>
  <si>
    <t>საფუძველი</t>
  </si>
  <si>
    <t>სამშენებლო/სარემონტო სამუშაოები</t>
  </si>
  <si>
    <t>კუბ.მ</t>
  </si>
  <si>
    <t>შრომითი რესურსი</t>
  </si>
  <si>
    <t>კაც/სთ</t>
  </si>
  <si>
    <t>მანქანები</t>
  </si>
  <si>
    <t>მ/სთ</t>
  </si>
  <si>
    <t>საბ.ფასი</t>
  </si>
  <si>
    <t>გრძ/მ</t>
  </si>
  <si>
    <t>შრომითი დანახარჯი</t>
  </si>
  <si>
    <t>წნეხილი პლასტმასის ბადე  (ნარინჯისფერი HDPE)</t>
  </si>
  <si>
    <t>კვ.მ</t>
  </si>
  <si>
    <t>პროექტ.</t>
  </si>
  <si>
    <t>სხვა მასალა</t>
  </si>
  <si>
    <t>მ3</t>
  </si>
  <si>
    <t>ც</t>
  </si>
  <si>
    <t>srf2023-II 13-1</t>
  </si>
  <si>
    <t>სამშენებლო ნაგვის ტრანსპორტირება 31-35 კმ დისტანციაზე</t>
  </si>
  <si>
    <t>ტონა</t>
  </si>
  <si>
    <t>გრძ.მ</t>
  </si>
  <si>
    <t>პროექტი</t>
  </si>
  <si>
    <t>სხვა ხარჯი</t>
  </si>
  <si>
    <t>საბაზრო</t>
  </si>
  <si>
    <t>სატრანსპორტო ხარჯი</t>
  </si>
  <si>
    <t>ზედნადები ხარჯი</t>
  </si>
  <si>
    <t>გეგმიური მოგება</t>
  </si>
  <si>
    <t>15-55-9</t>
  </si>
  <si>
    <t>ხსნარის ტუმბო</t>
  </si>
  <si>
    <t>15-168-7.</t>
  </si>
  <si>
    <t>კგ</t>
  </si>
  <si>
    <t>საფითხნი</t>
  </si>
  <si>
    <t>სხვა ხარჯები</t>
  </si>
  <si>
    <t>ცალი</t>
  </si>
  <si>
    <t>ელ. სამუშაოები</t>
  </si>
  <si>
    <t>8-591-2</t>
  </si>
  <si>
    <t>8-418-1</t>
  </si>
  <si>
    <t>8-149-2</t>
  </si>
  <si>
    <t>ფურნიტურა</t>
  </si>
  <si>
    <t>როზეტების მოწყობა</t>
  </si>
  <si>
    <t>მატერიალური რესურსი</t>
  </si>
  <si>
    <t>კაბელები</t>
  </si>
  <si>
    <t>კაბელის გაყვანა გოფრ. მილში</t>
  </si>
  <si>
    <t>ზედნადები ხარჯი მონტაჟზე</t>
  </si>
  <si>
    <t>ხარჯთაღმრიცხველი: ი/მ ლადო გურიელი</t>
  </si>
  <si>
    <t>დროებითი დამცავი ღობის (ლენტის) მოწყობა სართულის კიბის უჯრედებზე უსაფრთხოების ნორმების უზუველსაყოფად</t>
  </si>
  <si>
    <t>46-15-2.</t>
  </si>
  <si>
    <t>საღებავი</t>
  </si>
  <si>
    <t>3.1.255</t>
  </si>
  <si>
    <t>წებო-ცემენტი</t>
  </si>
  <si>
    <t>შრომით რესურსები</t>
  </si>
  <si>
    <t>ტ</t>
  </si>
  <si>
    <t>მშენებლობის ღირებულება</t>
  </si>
  <si>
    <t>კრებსითი სახარჯთაღრიცხვო დაანგარიშება</t>
  </si>
  <si>
    <t>საერთო სახარჯთაღრიცხვო ღირებულება</t>
  </si>
  <si>
    <t>თავების, ობიექტების, სამუშაოებისა და დანახარჯების დასახაელება</t>
  </si>
  <si>
    <t>ხარჯთაღ-რიცხვიებს და ანგარიშების #</t>
  </si>
  <si>
    <t>შედგენილია: 2024 წ. II კვ. ფასებით</t>
  </si>
  <si>
    <t>დ.ღ.გ 18%</t>
  </si>
  <si>
    <t>ი.მ ლადო გურიელი</t>
  </si>
  <si>
    <t>16-24-2.</t>
  </si>
  <si>
    <t>პროექტ</t>
  </si>
  <si>
    <t>16-12-1 მის.</t>
  </si>
  <si>
    <t>ფასონური ნაწილების მოწყობა</t>
  </si>
  <si>
    <t>მშენებლობის ძირითადი სამუშაოები</t>
  </si>
  <si>
    <t>8-571-1</t>
  </si>
  <si>
    <t>კომპლ.</t>
  </si>
  <si>
    <t>8-525-2</t>
  </si>
  <si>
    <t>ღირებულება</t>
  </si>
  <si>
    <t>გამანაწილებელი ფარების მოწყობა</t>
  </si>
  <si>
    <t>სამონტაჟო  მასალა</t>
  </si>
  <si>
    <t>8-414-3</t>
  </si>
  <si>
    <t>გამანაწილებელი კოლოფი 100X100</t>
  </si>
  <si>
    <t>ჩამრთველების მოწყობა</t>
  </si>
  <si>
    <t>ჩამრთველი 1 კლავიშიანი 10A შიდა მონტაჟის IP20</t>
  </si>
  <si>
    <t>ჩამრთველი 2 კლავიშიანი 10A შიდა მონტაჟის IP20</t>
  </si>
  <si>
    <t>8-604-4</t>
  </si>
  <si>
    <t xml:space="preserve">საევაკუაციო მანიშნებლიანი  სანათი "გაიქეცი მარჯვნივ" "გაიქეცი მარცხნივ"  (აკუმლატორით 4W) </t>
  </si>
  <si>
    <t>ავარიული სანათი საკუთარი აკუმულატორით 3-4W</t>
  </si>
  <si>
    <t>8-604-4 მისად.</t>
  </si>
  <si>
    <t>8-620-1</t>
  </si>
  <si>
    <t>8-592-2</t>
  </si>
  <si>
    <t>1-22-9</t>
  </si>
  <si>
    <t>ექსკავატორი 0.5 k=0.8</t>
  </si>
  <si>
    <t>ღორთი 0-40</t>
  </si>
  <si>
    <t>ГЭСН 38-23-02</t>
  </si>
  <si>
    <t>კ/სთ</t>
  </si>
  <si>
    <t>12-97</t>
  </si>
  <si>
    <t>ლითონის საჭრელი აპარატი</t>
  </si>
  <si>
    <t>12-303</t>
  </si>
  <si>
    <t>ლითონის სახეხი აპარატი</t>
  </si>
  <si>
    <t>12-286</t>
  </si>
  <si>
    <t>ბორტიანი მანქანა 5ტ</t>
  </si>
  <si>
    <t>ჟანგბადი</t>
  </si>
  <si>
    <t>ტექნიკური გაზი</t>
  </si>
  <si>
    <t>34-61-14</t>
  </si>
  <si>
    <t>______________________________________________</t>
  </si>
  <si>
    <t>/mSeneblobis dasaxeleba/</t>
  </si>
  <si>
    <t>5.1.750</t>
  </si>
  <si>
    <t>5.1.752</t>
  </si>
  <si>
    <t>17-3-3.</t>
  </si>
  <si>
    <t>5.1.29</t>
  </si>
  <si>
    <t>16-22-1</t>
  </si>
  <si>
    <t>16-6-2.</t>
  </si>
  <si>
    <t>2.9.28</t>
  </si>
  <si>
    <t>16-6-1.</t>
  </si>
  <si>
    <t>2.9.8</t>
  </si>
  <si>
    <t>22-23-3.</t>
  </si>
  <si>
    <t>17-4-2.</t>
  </si>
  <si>
    <t>5.1.13</t>
  </si>
  <si>
    <t>17-1-5.</t>
  </si>
  <si>
    <t>5.1.9</t>
  </si>
  <si>
    <t>5.1.40</t>
  </si>
  <si>
    <t>17-1-9.</t>
  </si>
  <si>
    <t>5.1.43</t>
  </si>
  <si>
    <t>შიდა წყალსადენი</t>
  </si>
  <si>
    <t>ა</t>
  </si>
  <si>
    <t>სამშენებლო/სარებილიტაციო სამუშაოები</t>
  </si>
  <si>
    <t>მ.კოსტავას ქუჩის მხრიდან ბრენდირებული ფირფიტის ჩამოხსნა ფასადიდან.</t>
  </si>
  <si>
    <t>ფასადის კედლებიდან არსებული ნალესის ჩამოყრა და მომზადება შემდგომში სამალიარო სამუშაოებისთვის</t>
  </si>
  <si>
    <t>-3.30 ნიშნული</t>
  </si>
  <si>
    <t>0-3 ოთახში გათბობის ქვაბის დემოტნაჟი</t>
  </si>
  <si>
    <t>0-3 ოთახში ლითონის ელ. გამანაწილებელი კარადის კომპლ. დემონტაჟი</t>
  </si>
  <si>
    <t>კედელში არსებული გამოწოვი ვენტილატორების დემონტაჟი</t>
  </si>
  <si>
    <t>46-27-5</t>
  </si>
  <si>
    <t>r25-13-5</t>
  </si>
  <si>
    <t>კედლებზე გაკრული კერამიკული ფილის დემონტაჟი</t>
  </si>
  <si>
    <t>46-23-5</t>
  </si>
  <si>
    <t>კაპიტალური კედლების დემონტაჟი</t>
  </si>
  <si>
    <t>10-6-2.</t>
  </si>
  <si>
    <t xml:space="preserve"> კედლებიდან თაბაშირმუყაოს პანელების დემონტაჟი</t>
  </si>
  <si>
    <t>კვ.მ.</t>
  </si>
  <si>
    <t>k=0.8</t>
  </si>
  <si>
    <t>თაბაშირმუყაოს ჭერის დემონტაჟი</t>
  </si>
  <si>
    <t xml:space="preserve"> ჭერის პლასტიკადის საფარის დემონტაჟი</t>
  </si>
  <si>
    <t>46-31-2</t>
  </si>
  <si>
    <t>0-2 ოთახიდან სამზარეულოს კუთხის დემონტაჟი</t>
  </si>
  <si>
    <t>25-16-53</t>
  </si>
  <si>
    <t>r25-16-54</t>
  </si>
  <si>
    <t>უნიტაზის მოხსნა</t>
  </si>
  <si>
    <t>25-16-20</t>
  </si>
  <si>
    <t>ფასონური ნაწილების დემონტაჟი</t>
  </si>
  <si>
    <t>16-6-2. vzer-88 p.2.9 k=0,4</t>
  </si>
  <si>
    <t>პლასტმ. საკანალიზაციო მილების დემონტაჯი Ø=100მმ</t>
  </si>
  <si>
    <t>პირსაბანის დემონტაჟი</t>
  </si>
  <si>
    <t>100 ც</t>
  </si>
  <si>
    <t>0-3 ოთახში ლითონის ელ. მოწყობილობის "delta automatic voltage regurator" მოხსნა და დასაწყობება შემდგომი მონტაჟისთვის</t>
  </si>
  <si>
    <t>+0.00 ნიშნული</t>
  </si>
  <si>
    <t>10-6-2. მისად</t>
  </si>
  <si>
    <t>თაბაშირმუყაოს ტიხრების დემონტაჟი</t>
  </si>
  <si>
    <t>ჭერიდან ცხაურების და ჰაერსატარების დემონტაჟი</t>
  </si>
  <si>
    <t>ლითონის კარკასზე დაფუძნებული ფურცლოვანი ფოლადის ფირფიტების კედლების დემონტაჟი</t>
  </si>
  <si>
    <t>იატაკის კერამოგრანიტის საფარის დემონტაჟი გასუფთავება მყარ ზედაპირამდე</t>
  </si>
  <si>
    <t>მოაჯირის მოხსნა და დასაწყობება შემდგომი მონტაჟისთვის</t>
  </si>
  <si>
    <t>ფასადი და მოსამზადებელი სამუშაოების მოწყობა</t>
  </si>
  <si>
    <t>საპროექტო ნაწილი</t>
  </si>
  <si>
    <t>ჭერზე ქვეკონსტრუქციაზე თაბაშირმუყაოს ფილების მოწყობა</t>
  </si>
  <si>
    <t>შესაკიდი მასალა (კომპლექტი)</t>
  </si>
  <si>
    <t>15-168-8</t>
  </si>
  <si>
    <t>ჭერის შეღებვა წყალემუსიის საღებავით</t>
  </si>
  <si>
    <t>10-59-2</t>
  </si>
  <si>
    <t>ლითონის პროფილები მოთუთიებული</t>
  </si>
  <si>
    <t>ჰერმეტიკი</t>
  </si>
  <si>
    <t>თაბაშირმუყაო</t>
  </si>
  <si>
    <t>რეზინა</t>
  </si>
  <si>
    <t>სჭვალი თვითმჭრელი</t>
  </si>
  <si>
    <t>ცეცხლგამძლე თაბაშირმუყაო</t>
  </si>
  <si>
    <t>კედლებზე თაბაშირმუყაოს ფილის მოწყობა</t>
  </si>
  <si>
    <t>კედლების შეფითხვნა-შეღებვა წყალემუს. საღებავით.</t>
  </si>
  <si>
    <t>-3.30 ნიშნულზე</t>
  </si>
  <si>
    <t>11-20-3.</t>
  </si>
  <si>
    <t>ცემენტის ხსნარი</t>
  </si>
  <si>
    <t>კედლების მობათქაშება ცემენტის ხსნარით</t>
  </si>
  <si>
    <t>მავთულის ბადე</t>
  </si>
  <si>
    <t>15-14-1.</t>
  </si>
  <si>
    <t>ჭერზე ქვეკონსტრუქციაზე ნესტგამძლე თაბაშირმუყაოს ფილების მოწყობა</t>
  </si>
  <si>
    <t>ჭერის შეღებვა აკრილის ბაზაზე ნესგამძლე საღებავით</t>
  </si>
  <si>
    <t>მისად.</t>
  </si>
  <si>
    <t>კოდი1431</t>
  </si>
  <si>
    <t>+0.00 ნიშნულზე</t>
  </si>
  <si>
    <t>ჭერზე ქვეკონსტრუქციაზე თაბაშირმუყაოს ფილების მოწყობა (დონეთა გათვალისწინებით)</t>
  </si>
  <si>
    <t>თაბაშირმუყაოს ტიხრის მოწყობა</t>
  </si>
  <si>
    <t>დამ.გამ.2</t>
  </si>
  <si>
    <t>7-21-9</t>
  </si>
  <si>
    <t>კოდი0470</t>
  </si>
  <si>
    <t>ამწე საავტომობილო სვლაზე 10 ტონიანი</t>
  </si>
  <si>
    <t>კვადრატული მილი  40X80X3 მმ</t>
  </si>
  <si>
    <t>კვადრატული მილი  80X80X3 მმ</t>
  </si>
  <si>
    <t>ლითონის სტრუქტურის მოწყობა სალაროს კედლის მოსაწყობად</t>
  </si>
  <si>
    <t>ტატაკზე კერამოგრანიტის ფილების დაგება პლინტუსის ფილის გათვალისწინებით (5 სმ სიმაღლის)</t>
  </si>
  <si>
    <t>იატაკზე კერამოგრანიტის ფილების დაგება</t>
  </si>
  <si>
    <t>კედლებზე კერამოგრანიტის ფილების მოწყობა</t>
  </si>
  <si>
    <t>9-14-5.</t>
  </si>
  <si>
    <t>საავოტმობილო ამწე 3 ტ</t>
  </si>
  <si>
    <t>ელექტროსაწეველა 3ტ</t>
  </si>
  <si>
    <t>კვ/მ</t>
  </si>
  <si>
    <t>ალუმინის ვიტრაჟების მოწყობა (იხ. სპეციფიკაცია)</t>
  </si>
  <si>
    <t>ფ-1 ფანჯრის მოწყობა: ლითონის ვიტრაჟი ბრონირებული მინით</t>
  </si>
  <si>
    <t>ლითონის ვიტრაჟის ღირებულება</t>
  </si>
  <si>
    <t>ბრონირებული მინის ღირებულება</t>
  </si>
  <si>
    <t>1.10-111</t>
  </si>
  <si>
    <t>3.6-54</t>
  </si>
  <si>
    <t>1.13-1</t>
  </si>
  <si>
    <t xml:space="preserve">ალუმინის ვიტრაჟი </t>
  </si>
  <si>
    <t>კოდი0605</t>
  </si>
  <si>
    <t>კოდი0603</t>
  </si>
  <si>
    <t>10-20-3გამ</t>
  </si>
  <si>
    <t>კარის ღირებულება</t>
  </si>
  <si>
    <t>კარის რკინა-კავეული</t>
  </si>
  <si>
    <t>კომპ.</t>
  </si>
  <si>
    <t>MDF- ის კარის მოწყობა</t>
  </si>
  <si>
    <t>კოდი0918</t>
  </si>
  <si>
    <t>11-1,5</t>
  </si>
  <si>
    <t>მან/სთ</t>
  </si>
  <si>
    <t>ლ</t>
  </si>
  <si>
    <t>შრომითი დანახარჯები</t>
  </si>
  <si>
    <t>კოდი 0488</t>
  </si>
  <si>
    <t>ამწე 16ტონამდე</t>
  </si>
  <si>
    <t>სხვა მასალები</t>
  </si>
  <si>
    <t>10</t>
  </si>
  <si>
    <t>22-7,6</t>
  </si>
  <si>
    <t>რკ.ბეტონი მრგვალი მილების მოწყობა დ1000</t>
  </si>
  <si>
    <t>3-1-129</t>
  </si>
  <si>
    <t>რკ.ბეტონის მრგვალი მილი დ=1000</t>
  </si>
  <si>
    <t>ღორღი 0-40</t>
  </si>
  <si>
    <t>ფანკოილების დემონტაჟი ჭერიდან (დაზუსტდეს ვარგისიანობა მშნეებლობის ეტაპზე, და თუ პასუხობს პროექტით მოთხვონილ პირობებს გამოყენებულ იქნეს სარემონტო სამუშაოებიც)</t>
  </si>
  <si>
    <t>9-5-1.</t>
  </si>
  <si>
    <t>ღირებულება (კომპლექტი)</t>
  </si>
  <si>
    <t>კ-01 რკინის კარის მოწყობა</t>
  </si>
  <si>
    <t>ფურცლოვანი ფოლადი 2 მმ სისქის</t>
  </si>
  <si>
    <t>არმატურა B500B D18</t>
  </si>
  <si>
    <t>1.1-23</t>
  </si>
  <si>
    <t>კვადრატული მილი  40X40X2 მმ</t>
  </si>
  <si>
    <t>2.4-34</t>
  </si>
  <si>
    <t>2.4-43</t>
  </si>
  <si>
    <t>2.4-69</t>
  </si>
  <si>
    <t>ფურცლოვანი ფოლადი 3 მმ სისქის</t>
  </si>
  <si>
    <t>1.8-23</t>
  </si>
  <si>
    <t>1.8-25</t>
  </si>
  <si>
    <t>6-11-6.</t>
  </si>
  <si>
    <t>პანდუსის მოწყობა</t>
  </si>
  <si>
    <t>ბეტონი ~B25 F-150 W-4~ ყინვაგამძლე</t>
  </si>
  <si>
    <t>ყალიბის ფარი</t>
  </si>
  <si>
    <t>სამშენებლო ჭანჭიკი</t>
  </si>
  <si>
    <t>ელექტროდი</t>
  </si>
  <si>
    <t>a-I კლასის არმატურა</t>
  </si>
  <si>
    <t>a-III კლასის არმატურა</t>
  </si>
  <si>
    <t>პროექტის საფუძველი:</t>
  </si>
  <si>
    <t>სახარჯთაღრციხვო ღირებულება</t>
  </si>
  <si>
    <t>ერთეულზე</t>
  </si>
  <si>
    <t>ფასი</t>
  </si>
  <si>
    <t>სამშენებლო</t>
  </si>
  <si>
    <t>ლოკალურ-რესურსული ხარჯთაღრიცხვა #2-5</t>
  </si>
  <si>
    <t xml:space="preserve"> /ობიექტის, სამუშაოს და დანახარჯებსი დასახელება/</t>
  </si>
  <si>
    <t>ცხელ-ცივი წყალმომარაგება</t>
  </si>
  <si>
    <t>ლარ</t>
  </si>
  <si>
    <t>2.7.10</t>
  </si>
  <si>
    <t>2.7.9</t>
  </si>
  <si>
    <t>მილების თბოიზოლაცია</t>
  </si>
  <si>
    <t>თბოიზოლაცია  Ø20</t>
  </si>
  <si>
    <t>თბოიზოლაცია Ø25</t>
  </si>
  <si>
    <t>მილი PP-R, OD20*1,9, PN 10, SDR11</t>
  </si>
  <si>
    <t>მილი  PP-R, OD25*2,3, PN 10, SDR11</t>
  </si>
  <si>
    <t>მილების მოწყობა</t>
  </si>
  <si>
    <t xml:space="preserve">მინაბოჭკოვანი
PP-R, OD20*2,8, PN20, SDR7.4 </t>
  </si>
  <si>
    <t>2.7.16</t>
  </si>
  <si>
    <t>ცივი და ცხელი წყლის შემრევი პირსაბანისთვის</t>
  </si>
  <si>
    <t>დანარჩენი ხარჯი</t>
  </si>
  <si>
    <t>მილების ჰიდრავლიკური გამოცდა</t>
  </si>
  <si>
    <t>22-23-1გამ</t>
  </si>
  <si>
    <t>მუხლი PP-R.d25</t>
  </si>
  <si>
    <t>მუხლი PP-R.d20</t>
  </si>
  <si>
    <t>სამკაპი PP-R.d25</t>
  </si>
  <si>
    <t>სამკაპი PP-R.d25-20-25</t>
  </si>
  <si>
    <t>ამქცევი PP-R.d25</t>
  </si>
  <si>
    <t>გადამყვანი  PP-R.d25.d25/d20</t>
  </si>
  <si>
    <t>ფილტრი  d25</t>
  </si>
  <si>
    <t>წყალი</t>
  </si>
  <si>
    <t>ვენტილის და სარქველების მოწყობა</t>
  </si>
  <si>
    <t>ვენტილი დ25</t>
  </si>
  <si>
    <t>"არკოს" ვენტილი დ15</t>
  </si>
  <si>
    <t>უკუსარქველი დ25</t>
  </si>
  <si>
    <t>მრიცხველი d25</t>
  </si>
  <si>
    <t>ლოკალურ-რესურსული ხარჯთაღრციხვა #2-3</t>
  </si>
  <si>
    <t>შიდა კანალიზაცია წყალარინება</t>
  </si>
  <si>
    <t>შედგენილია 2024 წ. II კვ. ფასებით</t>
  </si>
  <si>
    <t>კანალიზაცია წყალარინება</t>
  </si>
  <si>
    <t xml:space="preserve"> საკანალიზაციო მილები Ø=110მმ</t>
  </si>
  <si>
    <t>საკანალიზაციო მილები Ø=50მმ</t>
  </si>
  <si>
    <t>ჯვარედი  45° ∅100x100x100x100</t>
  </si>
  <si>
    <t>სამკაპი 45° ∅100x100x100</t>
  </si>
  <si>
    <t>მუხლი 45° ∅100</t>
  </si>
  <si>
    <t>მუხლი 45° ∅50</t>
  </si>
  <si>
    <t>გადამყვანი  ∅100-∅50</t>
  </si>
  <si>
    <t>სარევიზიო ფიტიკნგი  ∅100</t>
  </si>
  <si>
    <t>5.1-322</t>
  </si>
  <si>
    <t>5.1-318</t>
  </si>
  <si>
    <t>5.1-562</t>
  </si>
  <si>
    <t>მოწყობილობები</t>
  </si>
  <si>
    <t>უნიტაზი ჩამრეცხი ავზით</t>
  </si>
  <si>
    <t>პირსაბანის მოწყობა</t>
  </si>
  <si>
    <t>სიფონები პირსაბანისთვის</t>
  </si>
  <si>
    <t>50მმ ტრაპი</t>
  </si>
  <si>
    <t>კაბელების მონტაჟი</t>
  </si>
  <si>
    <t>მეტრი</t>
  </si>
  <si>
    <t>ხარჯთაღმრიცხველი: ლადო გურიელი</t>
  </si>
  <si>
    <t>ნორმატიული რესურსი</t>
  </si>
  <si>
    <t>5.1-701</t>
  </si>
  <si>
    <t>3x1.5მმ² NHXMH CU</t>
  </si>
  <si>
    <t>3x2.5მმ² NHXMH CU</t>
  </si>
  <si>
    <t>5x2.5მმ² N2XH CU</t>
  </si>
  <si>
    <t>5x4მმ² N2XH CU</t>
  </si>
  <si>
    <t>5x6მმ² N2XH CU</t>
  </si>
  <si>
    <t xml:space="preserve">დრეკადი სადენის სატარი (გოფრა ,20მმ) /Corrugated Plastic Pipe  320N </t>
  </si>
  <si>
    <t xml:space="preserve">დრეკადი სადენის სატარი (გოფრა ,25მმ) /Corrugated Plastic Pipe  320N </t>
  </si>
  <si>
    <t xml:space="preserve">დრეკადი სადენის სატარი (გოფრა ,25მმ) /Corrugated Plastic Pipe  750N </t>
  </si>
  <si>
    <t xml:space="preserve">დრეკადი სადენის სატარი (გოფრა ,65მმ) მიწისთვის </t>
  </si>
  <si>
    <t>ლედ სანათი რეცესიული 12W განათებულობა flux 1530  lm</t>
  </si>
  <si>
    <t xml:space="preserve">საევაკუაციო მანიშნებლიანი  სანათი "აირბინე კიბეზე" (აკუმლატორით 4W) </t>
  </si>
  <si>
    <t>იატაკში სამონტაჟო როზეტები ყუთი IP65 12-იანი</t>
  </si>
  <si>
    <t xml:space="preserve">იატაკის როზეტების მოდული (დენი) </t>
  </si>
  <si>
    <t>იატაკის როზეტების მოდული (ქსელი)  1 იანი</t>
  </si>
  <si>
    <t>როზეტების ბუდეები</t>
  </si>
  <si>
    <t>თბური ფირის მოწყობა</t>
  </si>
  <si>
    <t>საბაზო</t>
  </si>
  <si>
    <t>თბური ფირი</t>
  </si>
  <si>
    <t>სადენის არხი და დამხმარე მასალა / Cable Tray and Fittings</t>
  </si>
  <si>
    <t>საბაზრ</t>
  </si>
  <si>
    <t>სადენის არხი პერფორირებული  L = 3მ  100x50მმ</t>
  </si>
  <si>
    <t>სადენის არხი პერფორირებული  L = 3მ  150x50მმ</t>
  </si>
  <si>
    <t>სადენის არხი პერფორირებული  L = 3მ  200x50მმ</t>
  </si>
  <si>
    <t>სადენის არხი ბადისებრი  L = 3მ  100x50მმ</t>
  </si>
  <si>
    <t>სადენის არხი ბადისებრი  L = 3მ  150x50მმ</t>
  </si>
  <si>
    <t>მუხლი 90° / Elbow 90° 100x50 ბადისებრი</t>
  </si>
  <si>
    <t>მუხლი 90° / Elbow 90° 100x50 (პერფორირებული)</t>
  </si>
  <si>
    <t>მუხლი 90° / Elbow 90° 200x50 (პერფორირებული)</t>
  </si>
  <si>
    <t>სამკაპი  / Tee  100x50-100x50-100x50 (პერფორირებული)</t>
  </si>
  <si>
    <t>სამკაპი  / Tee  150x50-150x50-150x50 (პერფორირებული)</t>
  </si>
  <si>
    <t>სამკაპი  / Tee  200x50-200x50-200x50 (პერფორირებული)</t>
  </si>
  <si>
    <t>ჯვარი  / Cross 200x50-200x50-200x50-200x50 (პერფორირებული)</t>
  </si>
  <si>
    <t>გადამყვანი 150x50-100x50 (პერფორირებული)</t>
  </si>
  <si>
    <t>გადამყვანი 200x50-100x50 (პერფორირებული)</t>
  </si>
  <si>
    <t>გადამყვანი 200x50-150x50 (პერფორირებული)</t>
  </si>
  <si>
    <t xml:space="preserve">სრულ ხრახნიანი ღერო </t>
  </si>
  <si>
    <t xml:space="preserve">შტანგა </t>
  </si>
  <si>
    <t>მეტალის გამანაწილებელი კარადა  600x600 mm სრული კომპლექტაციით (ATS)</t>
  </si>
  <si>
    <t>MCB  6000A 1P C 6A</t>
  </si>
  <si>
    <t>MCB  6000A 1P C 10A</t>
  </si>
  <si>
    <t>MCB  6000A 1P C 16A</t>
  </si>
  <si>
    <t>MCB  6000A 1P C 25A</t>
  </si>
  <si>
    <t>MCB  6000A 3P C 16A</t>
  </si>
  <si>
    <t>MCB  6000A 3P C 25A</t>
  </si>
  <si>
    <t>MCB  6000A 3P C 32A</t>
  </si>
  <si>
    <t>MCB  10000/16kA 4P C 125A</t>
  </si>
  <si>
    <t>RCBO  6000A 1P+N C 16A 30mA Type AC</t>
  </si>
  <si>
    <t>ფაზირების ავტომატური გადამრთველი 3P 125A Over Under Voltage , Overcurrent Protection</t>
  </si>
  <si>
    <t xml:space="preserve">დენის ანალიზატორი </t>
  </si>
  <si>
    <t>დენის ტრანსფორმატორის -busbar 16x12</t>
  </si>
  <si>
    <t>ფოტოელემენტი</t>
  </si>
  <si>
    <t xml:space="preserve">პროგრამირებადი დროის რელე 7 დღე </t>
  </si>
  <si>
    <t>კონტაქტორი 1P 16A Control 230V ac</t>
  </si>
  <si>
    <t>კონტაქტორი CTX³ 22 3P 22A Control 230V ac</t>
  </si>
  <si>
    <t>ჩამრთველი 3 პოზიციიანი (Manual , Off , Auto)</t>
  </si>
  <si>
    <t xml:space="preserve">ინდიკატორი ნათურა წითელი </t>
  </si>
  <si>
    <t>ინდიკატორი ნათურა ყვითელი</t>
  </si>
  <si>
    <t>ნეიტრალის შემკრები (კლემა)</t>
  </si>
  <si>
    <t>ფაზის შემკრები (კლემა)</t>
  </si>
  <si>
    <t>დამიწების შემკრები კომპლექტი</t>
  </si>
  <si>
    <t>დამიწების მანჭვალი მოსპოლენძებული ფოლადი L 1.5m D-18mm</t>
  </si>
  <si>
    <t xml:space="preserve">უნივერსალური მომჭერი გალვანიზებული ფოლადის </t>
  </si>
  <si>
    <t>გალვანიზებული ფოლადის სატარი 40x4mm</t>
  </si>
  <si>
    <t>ანტიკოროზიული ლენტი ან ბიტუმი</t>
  </si>
  <si>
    <t xml:space="preserve">8-484-9gam </t>
  </si>
  <si>
    <t>ძალოვანი დანადგარები</t>
  </si>
  <si>
    <t xml:space="preserve">დიზელის გენერატორი 400V 50Hz , 80kVA , Cos F 0.8 </t>
  </si>
  <si>
    <t>ინდუსტრიული UPS 3 ფაზა 400V , 18kVA</t>
  </si>
  <si>
    <t>კომპიუტერული ქსელი (ინტ. ქსელის მოწყობა არსებულ ქსელზე)</t>
  </si>
  <si>
    <t>10-54-4</t>
  </si>
  <si>
    <t>საერთო ჯამი</t>
  </si>
  <si>
    <t xml:space="preserve">ქსელის როზეტი RJ-45 Cat5E - 2-იანი კომპლექტში </t>
  </si>
  <si>
    <t xml:space="preserve">ქსელის როზეტი RJ-45 Cat5E - 1-იანი კომპლექტში </t>
  </si>
  <si>
    <t xml:space="preserve">Rack Mounted ვენტილატორი 230ვ 1U </t>
  </si>
  <si>
    <t>როუტერი (ბანკის სპეციფიკიდან გამომდინარე შეირჩეს ბანკის მხრიდან)</t>
  </si>
  <si>
    <t>Manageable Switch 48 Port (1U)</t>
  </si>
  <si>
    <t>POE+ Manageable Switch 24 Port (1U)</t>
  </si>
  <si>
    <t xml:space="preserve">უსადენო ინტერნეტის თეფში 300მბ/წმ WIFI Access Point </t>
  </si>
  <si>
    <t>Patch Cord F/UTP CAT5E 0.5მ</t>
  </si>
  <si>
    <t>Patch Cord F/UTP CAT5E 1მ</t>
  </si>
  <si>
    <t>ქსელის სადენი F/UTP CAT5E</t>
  </si>
  <si>
    <t>HDMI კაბელი</t>
  </si>
  <si>
    <t>კანალიზაცია</t>
  </si>
  <si>
    <t>სამშენებლო მანქანა მექანიზმი</t>
  </si>
  <si>
    <t>5x35 მმ² N2XH CU</t>
  </si>
  <si>
    <t>ჭაღი - EGLO განათებულობა flux 2200  lm
ფერის ტემპ. 4000 K CRI 80
ოპერირების დრო L70/B50  25 °C (საათი)&gt;40, 000
დაცვის კლასი IP20</t>
  </si>
  <si>
    <t>ობ.ხ.#1-6</t>
  </si>
  <si>
    <t>ობ.ხ.#2-6</t>
  </si>
  <si>
    <t>ობ.ხ.#3-6</t>
  </si>
  <si>
    <t>ობ.ხ.#5-6</t>
  </si>
  <si>
    <t>ელ.სამუშაოები</t>
  </si>
  <si>
    <t>ალუმინის სლაიდური კარი ერთი ფრთის გაღებით</t>
  </si>
  <si>
    <t>1.13-10</t>
  </si>
  <si>
    <t>თაბაშირ</t>
  </si>
  <si>
    <t>საბაზრო ფასი</t>
  </si>
  <si>
    <t>პრ</t>
  </si>
  <si>
    <t>არმირებული პარკი</t>
  </si>
  <si>
    <t xml:space="preserve">სხვა მასალები </t>
  </si>
  <si>
    <t>საიზოლაციო მასალის მოწყობ</t>
  </si>
  <si>
    <t>ქვაბამბა 5 სმ სისქის</t>
  </si>
  <si>
    <t>biotop.ge</t>
  </si>
  <si>
    <t>სეპტიკის V10 ღირებულება</t>
  </si>
  <si>
    <t>მიწის სამუშაოები პანდუსის მოსაწყობად და საკანალიზაციო სეპტიკის მოსაწყობად ტრანშეის გათვალისწინებით</t>
  </si>
  <si>
    <t>46-23-5 მისად.</t>
  </si>
  <si>
    <t>სარინელის და კიბის საფეხურების ბეტონის ნაკეთობის, გენერატორის ფილის დემონტაჟი</t>
  </si>
  <si>
    <t>ღორღის საფუძვლის მოწყობა ჭის ფსკერისთვის და გენერატორის ფილსითვის</t>
  </si>
  <si>
    <t>3</t>
  </si>
  <si>
    <t>4</t>
  </si>
  <si>
    <t>5</t>
  </si>
  <si>
    <t>6</t>
  </si>
  <si>
    <t>გენერატორის დემოტნაჟი შემდგომი მონტაჟის გათვალისწინებით შეცვლილ ფილაზე</t>
  </si>
  <si>
    <t>გადასამოწმებელია საჭიროება</t>
  </si>
  <si>
    <t>კედლების დათბუნების</t>
  </si>
  <si>
    <r>
      <t xml:space="preserve">კერამოგრანიტის ფილა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</si>
  <si>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r>
      <t xml:space="preserve">კერამოგრანიტის ფილა (ბეჟი და ნაცრისფერი)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</si>
  <si>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r>
      <t xml:space="preserve">კერამოგრანიტის ფილა ნაცრისფერი + შემავსებელი ფუგა </t>
    </r>
    <r>
      <rPr>
        <u/>
        <sz val="10"/>
        <color rgb="FFFF0000"/>
        <rFont val="Sylfaen"/>
        <family val="1"/>
      </rPr>
      <t>(შემსყიდველის მიერ მოწოდებული)</t>
    </r>
  </si>
  <si>
    <t>ძელაკი III x. 40-60მმ-იანი</t>
  </si>
  <si>
    <t>ყალიბის ფიცარი IIIx. 40 მმ-იანი</t>
  </si>
  <si>
    <t>შემრევის ღირებულება (შემსყიდველის მიერ მოწოდებული)</t>
  </si>
  <si>
    <t>ღირებულება (შემსყიდველის მიერ მოწოდებული)</t>
  </si>
  <si>
    <r>
      <t xml:space="preserve">წყლის გამაცხელებელი(თერმექსი) 200ლ.Nel=2.2KW </t>
    </r>
    <r>
      <rPr>
        <b/>
        <u/>
        <sz val="10"/>
        <color rgb="FFFF0000"/>
        <rFont val="Sylfaen"/>
        <family val="1"/>
      </rPr>
      <t>(მოწოდებული შემსყიდველის მიერ)</t>
    </r>
  </si>
  <si>
    <r>
      <t xml:space="preserve">HDPE მასალის ორშრიანი წყლის რეზერვუარი.
მოცულობა: 500 ლ. </t>
    </r>
    <r>
      <rPr>
        <b/>
        <u/>
        <sz val="10"/>
        <color rgb="FFFF0000"/>
        <rFont val="Sylfaen"/>
        <family val="1"/>
      </rPr>
      <t>(მოწოდებული შემსყიდველის მიერ)</t>
    </r>
  </si>
  <si>
    <t>18-8-1</t>
  </si>
  <si>
    <t>წყლის წნევის ამწევი ტუმბოს მოწყობა</t>
  </si>
  <si>
    <t>წყლის წნევის ამწევი ტუმბო ავტომატიკის ტვინით.
წარმადობა: 1.5 მ³/სთ.
სიმაღლე: 18 მ. - კომპლექტი</t>
  </si>
  <si>
    <t>5.1-767</t>
  </si>
  <si>
    <t>კაუჩუკის იზოლაცია, 22/9 მმ</t>
  </si>
  <si>
    <t>კაუჩუკის იზოლაცია მილებისთვის</t>
  </si>
  <si>
    <t xml:space="preserve"> ბიოლოგიური გამწმენდი ნაგებობა
ფიზიკური გაბარიტები:
სიღრმე: 5200 მმ.
დაერთების ნიშნული:-3.52 მ.
დიამეტრი: 1500 მმ.
წარმადობა: 3მ³/დღე-ღამეში.</t>
  </si>
  <si>
    <t>სამკაპი 90° ∅100x100x100</t>
  </si>
  <si>
    <t>-</t>
  </si>
  <si>
    <t>სამკაპი 45° ∅50x50x50</t>
  </si>
  <si>
    <t>მუხლი 90° ∅100</t>
  </si>
  <si>
    <t>2x1.0მმ² NHXMH CU</t>
  </si>
  <si>
    <t>2x1.5მმ² NHXMH CU</t>
  </si>
  <si>
    <t xml:space="preserve">1x6მმ² სპილენძის მრავალძარღვა სადენი დამიწებისთვის </t>
  </si>
  <si>
    <t>5x10 მმ² N2XH CU</t>
  </si>
  <si>
    <t>პლასტმასის გოფრ.მილის მოწყობა</t>
  </si>
  <si>
    <t xml:space="preserve">დრეკადი სადენის სატარი (გოფრა ,32მმ) მიწისთვის </t>
  </si>
  <si>
    <r>
      <t xml:space="preserve">ღირებულება </t>
    </r>
    <r>
      <rPr>
        <sz val="10"/>
        <color rgb="FFFF0000"/>
        <rFont val="Sylfaen"/>
        <family val="1"/>
      </rPr>
      <t>(მოწოდებული შემსყიდველის მიერ)</t>
    </r>
  </si>
  <si>
    <t xml:space="preserve">ლედ ლენტი </t>
  </si>
  <si>
    <r>
      <t xml:space="preserve">LED ლენტი+ ლედ ტრანსფორმატორი 140W  </t>
    </r>
    <r>
      <rPr>
        <sz val="10"/>
        <color rgb="FFFF0000"/>
        <rFont val="Sylfaen"/>
        <family val="1"/>
      </rPr>
      <t>(მოწოდებული შემსყიდველის მიერ)</t>
    </r>
  </si>
  <si>
    <t xml:space="preserve">მიმართულების მანიშნებელი (EXIT) 90წთ ბატარეით 4W  / Emergency Sign (EXIT) With Battery 30min </t>
  </si>
  <si>
    <t>გამანაწილებელი ყუთი კლემნიკებით IP65</t>
  </si>
  <si>
    <t>საბ</t>
  </si>
  <si>
    <r>
      <t xml:space="preserve">იატაკში სამონტაჟო  ყუთი  </t>
    </r>
    <r>
      <rPr>
        <sz val="10"/>
        <color rgb="FFFF0000"/>
        <rFont val="Sylfaen"/>
        <family val="1"/>
      </rPr>
      <t>(შემსყიდველის მიერ მოწოდებული)</t>
    </r>
  </si>
  <si>
    <t>იატაკში სამონტაჟო როზეტები ყუთი IP65 3-იანი</t>
  </si>
  <si>
    <t>1-იანი კედლის მონტაჟის როზეტი დამიწებით 16A 2P+E   (შიდა სამონტაჟო)</t>
  </si>
  <si>
    <t xml:space="preserve">1-იანი არხზე სამონტაჟო როზეტი დამიწებით 16A 2P+E   </t>
  </si>
  <si>
    <t>სამკაპი ბადისებრი 100x100x100x50</t>
  </si>
  <si>
    <t>სამკაპი ბადისებრი 150x100x100x100</t>
  </si>
  <si>
    <t>მუხლი 90° / Elbow 90° 300x50 (პერფორირებული)</t>
  </si>
  <si>
    <t>გადამყვანი 300x50-100x50 (პერფორირებული)</t>
  </si>
  <si>
    <t>გადამყვანი 300x50-150x50 (პერფორირებული)</t>
  </si>
  <si>
    <t xml:space="preserve">დაწნული სპილენძი დამიწებისთვის </t>
  </si>
  <si>
    <t>დამჭერი სადენის არხისთვის 300x50მმ</t>
  </si>
  <si>
    <t>დამჭერი სადენის არხისთვის 200x50მმ</t>
  </si>
  <si>
    <t xml:space="preserve">დამჭერი სადენის არხისთვის 150x50მმ </t>
  </si>
  <si>
    <t>დამჭერი სადენის არხისთვის 100x50მმ</t>
  </si>
  <si>
    <r>
      <t xml:space="preserve">ღირებულება </t>
    </r>
    <r>
      <rPr>
        <u/>
        <sz val="11"/>
        <color rgb="FFFF0000"/>
        <rFont val="Sylfaen"/>
        <family val="1"/>
      </rPr>
      <t>(დამკვეთის მიერ მოწოდებული)</t>
    </r>
  </si>
  <si>
    <r>
      <t xml:space="preserve">12V 30Ah  VRLA აკუმულატორი UPS -ის 20წთ სამუშაოდ  </t>
    </r>
    <r>
      <rPr>
        <b/>
        <sz val="10"/>
        <color rgb="FFFF0000"/>
        <rFont val="Sylfaen"/>
        <family val="1"/>
      </rPr>
      <t xml:space="preserve">  (დამკვეთის მიერ მოწოდებული)</t>
    </r>
  </si>
  <si>
    <r>
      <t xml:space="preserve">ATS კომპლექტაცია 4P/125A </t>
    </r>
    <r>
      <rPr>
        <b/>
        <sz val="10"/>
        <color rgb="FFFF0000"/>
        <rFont val="Sylfaen"/>
        <family val="1"/>
      </rPr>
      <t xml:space="preserve"> (დამკვეთის მიერ მოწოდებული)</t>
    </r>
  </si>
  <si>
    <t>მეტალის გამანაწილებელი კარადა  1525x604x324mm სრული კომპლექტაციით</t>
  </si>
  <si>
    <t>მეტალის გამანაწილებელი კარადა  400x595x149 mm სრული კომპლექტაციით UPS</t>
  </si>
  <si>
    <t>MCB  6000A 1P C 20A</t>
  </si>
  <si>
    <t>1x35მმ² სპილენძის მრავალძარღვა სადენი დამიწებისთვის - ანტიკოროზიული ლენტით</t>
  </si>
  <si>
    <t>PDU გამანაწილებელი 8 პორტიანი (1U) Rack Mounted</t>
  </si>
  <si>
    <r>
      <t xml:space="preserve">უწყვეტი კვების წყარო ( Online UPS) 1500VA 230V  (Rack Mounted 2U) </t>
    </r>
    <r>
      <rPr>
        <b/>
        <sz val="10"/>
        <color rgb="FFFF0000"/>
        <rFont val="Sylfaen"/>
        <family val="1"/>
      </rPr>
      <t>(მოწოდეწებული შემსყიდველის მიერ)</t>
    </r>
  </si>
  <si>
    <t>HDMI როზეტი</t>
  </si>
  <si>
    <t xml:space="preserve">სასერვერო კარადა , გვერდითი და წინა პანელები მოხსნადი 24U </t>
  </si>
  <si>
    <t>ბუნიკები</t>
  </si>
  <si>
    <t>მანქანა მექანიზმები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</si>
</sst>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_-* #,##0.000_-;\-* #,##0.000_-;_-* &quot;-&quot;??_-;_-@_-"/>
    <numFmt numFmtId="170" formatCode="_-* #,##0.0000_-;\-* #,##0.0000_-;_-* &quot;-&quot;??_-;_-@_-"/>
    <numFmt numFmtId="171" formatCode="0.0000"/>
    <numFmt numFmtId="172" formatCode="_(* #,##0.0_);_(* \(#,##0.0\);_(* &quot;-&quot;??_);_(@_)"/>
    <numFmt numFmtId="173" formatCode="_(* #,##0_);_(* \(#,##0\);_(* &quot;-&quot;??_);_(@_)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name val="AcadNusx"/>
    </font>
    <font>
      <sz val="12"/>
      <name val="AcadNusx"/>
    </font>
    <font>
      <sz val="14"/>
      <name val="AcadNusx"/>
    </font>
    <font>
      <sz val="11"/>
      <name val="AcadNusx"/>
    </font>
    <font>
      <b/>
      <sz val="12"/>
      <name val="AcadNusx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b/>
      <sz val="10"/>
      <color theme="1"/>
      <name val="Sylfaen"/>
      <family val="1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b/>
      <u/>
      <sz val="10"/>
      <name val="Sylfaen"/>
      <family val="1"/>
    </font>
    <font>
      <sz val="14"/>
      <name val="Sylfaen"/>
      <family val="1"/>
    </font>
    <font>
      <b/>
      <i/>
      <sz val="10"/>
      <name val="Sylfaen"/>
      <family val="1"/>
    </font>
    <font>
      <sz val="9"/>
      <name val="Sylfaen"/>
      <family val="1"/>
    </font>
    <font>
      <b/>
      <u/>
      <sz val="11"/>
      <name val="Sylfaen"/>
      <family val="1"/>
    </font>
    <font>
      <b/>
      <sz val="10"/>
      <color rgb="FFFF0000"/>
      <name val="Sylfaen"/>
      <family val="1"/>
    </font>
    <font>
      <sz val="10"/>
      <name val="Cambria"/>
      <family val="1"/>
      <scheme val="major"/>
    </font>
    <font>
      <b/>
      <sz val="10"/>
      <name val="Acad Nusx Geo"/>
      <family val="2"/>
    </font>
    <font>
      <sz val="10"/>
      <color theme="1" tint="4.9989318521683403E-2"/>
      <name val="Sylfaen"/>
      <family val="1"/>
    </font>
    <font>
      <sz val="12"/>
      <name val="Cambria"/>
      <family val="1"/>
      <scheme val="major"/>
    </font>
    <font>
      <sz val="11"/>
      <name val="Cambria"/>
      <family val="1"/>
      <scheme val="major"/>
    </font>
    <font>
      <sz val="10"/>
      <name val="Sylfaen"/>
      <family val="1"/>
      <charset val="1"/>
    </font>
    <font>
      <sz val="10"/>
      <color indexed="8"/>
      <name val="Sylfaen"/>
      <family val="1"/>
      <charset val="1"/>
    </font>
    <font>
      <b/>
      <sz val="10"/>
      <color indexed="8"/>
      <name val="Sylfaen"/>
      <family val="1"/>
      <charset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rgb="FFFF0000"/>
      <name val="Sylfaen"/>
      <family val="1"/>
    </font>
    <font>
      <u/>
      <sz val="10"/>
      <color rgb="FFFF0000"/>
      <name val="Sylfaen"/>
      <family val="1"/>
    </font>
    <font>
      <sz val="10"/>
      <color rgb="FFFF0000"/>
      <name val="AcadNusx"/>
    </font>
    <font>
      <sz val="11"/>
      <color rgb="FFFF0000"/>
      <name val="Sylfaen"/>
      <family val="1"/>
    </font>
    <font>
      <b/>
      <u/>
      <sz val="10"/>
      <color rgb="FFFF0000"/>
      <name val="Sylfaen"/>
      <family val="1"/>
    </font>
    <font>
      <sz val="10"/>
      <color theme="1"/>
      <name val="AcadNusx"/>
    </font>
    <font>
      <u/>
      <sz val="11"/>
      <color rgb="FFFF000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26">
    <xf numFmtId="0" fontId="0" fillId="0" borderId="0"/>
    <xf numFmtId="0" fontId="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0" fontId="2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6" fillId="4" borderId="0" applyNumberFormat="0" applyBorder="0" applyAlignment="0" applyProtection="0"/>
    <xf numFmtId="0" fontId="2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6" fillId="6" borderId="0" applyNumberFormat="0" applyBorder="0" applyAlignment="0" applyProtection="0"/>
    <xf numFmtId="0" fontId="2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6" fillId="7" borderId="0" applyNumberFormat="0" applyBorder="0" applyAlignment="0" applyProtection="0"/>
    <xf numFmtId="0" fontId="2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6" fillId="9" borderId="0" applyNumberFormat="0" applyBorder="0" applyAlignment="0" applyProtection="0"/>
    <xf numFmtId="0" fontId="2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6" fillId="10" borderId="0" applyNumberFormat="0" applyBorder="0" applyAlignment="0" applyProtection="0"/>
    <xf numFmtId="0" fontId="2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6" fillId="5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6" fillId="8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6" fillId="11" borderId="0" applyNumberFormat="0" applyBorder="0" applyAlignment="0" applyProtection="0"/>
    <xf numFmtId="0" fontId="2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2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3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3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34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35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3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38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0" fillId="0" borderId="0"/>
    <xf numFmtId="0" fontId="53" fillId="0" borderId="0"/>
    <xf numFmtId="0" fontId="5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39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5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3" fillId="0" borderId="0"/>
    <xf numFmtId="0" fontId="4" fillId="0" borderId="0"/>
    <xf numFmtId="0" fontId="50" fillId="0" borderId="0"/>
    <xf numFmtId="0" fontId="54" fillId="0" borderId="0"/>
    <xf numFmtId="0" fontId="54" fillId="0" borderId="0"/>
    <xf numFmtId="0" fontId="4" fillId="0" borderId="0"/>
    <xf numFmtId="0" fontId="57" fillId="24" borderId="0" applyNumberFormat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0" fontId="5" fillId="0" borderId="0"/>
    <xf numFmtId="0" fontId="53" fillId="0" borderId="0"/>
    <xf numFmtId="0" fontId="53" fillId="0" borderId="0"/>
    <xf numFmtId="0" fontId="54" fillId="0" borderId="0"/>
    <xf numFmtId="164" fontId="5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164" fontId="53" fillId="0" borderId="0" applyFont="0" applyFill="0" applyBorder="0" applyAlignment="0" applyProtection="0"/>
    <xf numFmtId="0" fontId="53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54" fillId="0" borderId="0"/>
    <xf numFmtId="0" fontId="5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53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1430">
    <xf numFmtId="0" fontId="0" fillId="0" borderId="0" xfId="0"/>
    <xf numFmtId="0" fontId="60" fillId="0" borderId="0" xfId="868" applyFont="1" applyFill="1" applyAlignment="1">
      <alignment horizontal="left"/>
    </xf>
    <xf numFmtId="0" fontId="60" fillId="0" borderId="0" xfId="868" applyFont="1" applyFill="1" applyAlignment="1">
      <alignment horizontal="center"/>
    </xf>
    <xf numFmtId="0" fontId="60" fillId="0" borderId="0" xfId="787" applyFont="1" applyFill="1" applyAlignment="1">
      <alignment horizontal="center"/>
    </xf>
    <xf numFmtId="0" fontId="60" fillId="0" borderId="0" xfId="787" applyFont="1" applyFill="1"/>
    <xf numFmtId="0" fontId="60" fillId="0" borderId="12" xfId="787" applyFont="1" applyFill="1" applyBorder="1" applyAlignment="1">
      <alignment horizontal="center"/>
    </xf>
    <xf numFmtId="0" fontId="60" fillId="0" borderId="16" xfId="787" applyFont="1" applyFill="1" applyBorder="1" applyAlignment="1">
      <alignment horizontal="center"/>
    </xf>
    <xf numFmtId="0" fontId="60" fillId="0" borderId="13" xfId="787" applyFont="1" applyFill="1" applyBorder="1" applyAlignment="1">
      <alignment horizontal="center"/>
    </xf>
    <xf numFmtId="0" fontId="60" fillId="0" borderId="0" xfId="868" applyFont="1" applyFill="1" applyAlignment="1">
      <alignment horizontal="center" wrapText="1"/>
    </xf>
    <xf numFmtId="0" fontId="60" fillId="0" borderId="20" xfId="787" applyFont="1" applyFill="1" applyBorder="1" applyAlignment="1">
      <alignment vertical="center"/>
    </xf>
    <xf numFmtId="0" fontId="60" fillId="0" borderId="14" xfId="787" applyFont="1" applyFill="1" applyBorder="1" applyAlignment="1">
      <alignment vertical="center"/>
    </xf>
    <xf numFmtId="164" fontId="60" fillId="0" borderId="0" xfId="899" applyFont="1" applyFill="1" applyAlignment="1">
      <alignment horizontal="right"/>
    </xf>
    <xf numFmtId="164" fontId="60" fillId="0" borderId="13" xfId="899" applyFont="1" applyFill="1" applyBorder="1" applyAlignment="1">
      <alignment horizontal="right"/>
    </xf>
    <xf numFmtId="0" fontId="60" fillId="25" borderId="14" xfId="0" applyFont="1" applyFill="1" applyBorder="1" applyAlignment="1">
      <alignment horizontal="center"/>
    </xf>
    <xf numFmtId="0" fontId="60" fillId="25" borderId="17" xfId="0" applyFont="1" applyFill="1" applyBorder="1" applyAlignment="1">
      <alignment horizontal="center"/>
    </xf>
    <xf numFmtId="0" fontId="63" fillId="0" borderId="0" xfId="868" applyFont="1" applyFill="1" applyAlignment="1">
      <alignment horizontal="left"/>
    </xf>
    <xf numFmtId="164" fontId="60" fillId="0" borderId="19" xfId="899" applyFont="1" applyFill="1" applyBorder="1" applyAlignment="1">
      <alignment horizontal="right"/>
    </xf>
    <xf numFmtId="0" fontId="60" fillId="0" borderId="0" xfId="666" applyFont="1" applyFill="1"/>
    <xf numFmtId="0" fontId="60" fillId="25" borderId="20" xfId="0" applyFont="1" applyFill="1" applyBorder="1" applyAlignment="1">
      <alignment horizontal="center" vertical="center"/>
    </xf>
    <xf numFmtId="0" fontId="45" fillId="25" borderId="0" xfId="869" applyFont="1" applyFill="1" applyAlignment="1">
      <alignment horizontal="center"/>
    </xf>
    <xf numFmtId="0" fontId="60" fillId="0" borderId="17" xfId="0" applyFont="1" applyBorder="1" applyAlignment="1">
      <alignment horizontal="center"/>
    </xf>
    <xf numFmtId="0" fontId="60" fillId="0" borderId="0" xfId="0" applyFont="1" applyAlignment="1">
      <alignment horizontal="center"/>
    </xf>
    <xf numFmtId="164" fontId="60" fillId="0" borderId="17" xfId="899" applyFont="1" applyFill="1" applyBorder="1" applyAlignment="1">
      <alignment horizontal="right"/>
    </xf>
    <xf numFmtId="0" fontId="60" fillId="0" borderId="14" xfId="0" applyFont="1" applyBorder="1" applyAlignment="1">
      <alignment horizontal="center"/>
    </xf>
    <xf numFmtId="0" fontId="60" fillId="0" borderId="10" xfId="0" applyFont="1" applyBorder="1" applyAlignment="1">
      <alignment horizontal="center"/>
    </xf>
    <xf numFmtId="164" fontId="60" fillId="0" borderId="0" xfId="899" applyFont="1" applyFill="1" applyBorder="1" applyAlignment="1">
      <alignment horizontal="right"/>
    </xf>
    <xf numFmtId="0" fontId="66" fillId="0" borderId="17" xfId="0" applyFont="1" applyBorder="1" applyAlignment="1">
      <alignment horizontal="right" vertical="center"/>
    </xf>
    <xf numFmtId="0" fontId="60" fillId="25" borderId="17" xfId="0" applyFont="1" applyFill="1" applyBorder="1" applyAlignment="1">
      <alignment horizontal="center" vertical="center" wrapText="1"/>
    </xf>
    <xf numFmtId="0" fontId="60" fillId="0" borderId="0" xfId="0" applyFont="1"/>
    <xf numFmtId="0" fontId="66" fillId="0" borderId="17" xfId="0" applyFont="1" applyBorder="1" applyAlignment="1">
      <alignment horizontal="center" vertical="center" wrapText="1"/>
    </xf>
    <xf numFmtId="0" fontId="60" fillId="0" borderId="20" xfId="628" applyFont="1" applyBorder="1" applyAlignment="1">
      <alignment horizontal="center" vertical="center" wrapText="1"/>
    </xf>
    <xf numFmtId="164" fontId="67" fillId="0" borderId="20" xfId="899" applyFont="1" applyFill="1" applyBorder="1" applyAlignment="1">
      <alignment horizontal="right"/>
    </xf>
    <xf numFmtId="164" fontId="67" fillId="0" borderId="17" xfId="899" applyFont="1" applyFill="1" applyBorder="1" applyAlignment="1">
      <alignment horizontal="right"/>
    </xf>
    <xf numFmtId="0" fontId="63" fillId="0" borderId="20" xfId="0" applyFont="1" applyBorder="1" applyAlignment="1">
      <alignment horizontal="center" vertical="center" wrapText="1"/>
    </xf>
    <xf numFmtId="164" fontId="67" fillId="0" borderId="21" xfId="899" applyFont="1" applyFill="1" applyBorder="1" applyAlignment="1">
      <alignment horizontal="right"/>
    </xf>
    <xf numFmtId="164" fontId="67" fillId="0" borderId="22" xfId="899" applyFont="1" applyFill="1" applyBorder="1" applyAlignment="1">
      <alignment horizontal="right"/>
    </xf>
    <xf numFmtId="164" fontId="60" fillId="0" borderId="18" xfId="899" applyFont="1" applyFill="1" applyBorder="1" applyAlignment="1">
      <alignment horizontal="right"/>
    </xf>
    <xf numFmtId="0" fontId="63" fillId="0" borderId="20" xfId="738" applyFont="1" applyBorder="1" applyAlignment="1">
      <alignment horizontal="center" vertical="center" wrapText="1"/>
    </xf>
    <xf numFmtId="171" fontId="60" fillId="0" borderId="14" xfId="0" applyNumberFormat="1" applyFont="1" applyBorder="1" applyAlignment="1">
      <alignment horizontal="center" vertical="center"/>
    </xf>
    <xf numFmtId="2" fontId="60" fillId="0" borderId="17" xfId="0" applyNumberFormat="1" applyFont="1" applyBorder="1" applyAlignment="1">
      <alignment horizontal="right" vertical="center"/>
    </xf>
    <xf numFmtId="0" fontId="60" fillId="0" borderId="17" xfId="0" applyFont="1" applyBorder="1" applyAlignment="1">
      <alignment horizontal="right" vertical="center"/>
    </xf>
    <xf numFmtId="2" fontId="67" fillId="0" borderId="17" xfId="904" applyNumberFormat="1" applyFont="1" applyFill="1" applyBorder="1" applyAlignment="1">
      <alignment horizontal="right" vertical="center" wrapText="1"/>
    </xf>
    <xf numFmtId="2" fontId="60" fillId="0" borderId="14" xfId="0" applyNumberFormat="1" applyFont="1" applyBorder="1" applyAlignment="1">
      <alignment horizontal="right" vertical="center"/>
    </xf>
    <xf numFmtId="0" fontId="60" fillId="0" borderId="14" xfId="0" applyFont="1" applyBorder="1" applyAlignment="1">
      <alignment horizontal="right" vertical="center"/>
    </xf>
    <xf numFmtId="2" fontId="67" fillId="0" borderId="14" xfId="904" applyNumberFormat="1" applyFont="1" applyFill="1" applyBorder="1" applyAlignment="1">
      <alignment horizontal="right" vertical="center" wrapText="1"/>
    </xf>
    <xf numFmtId="2" fontId="67" fillId="0" borderId="24" xfId="904" applyNumberFormat="1" applyFont="1" applyFill="1" applyBorder="1" applyAlignment="1">
      <alignment horizontal="right" vertical="center" wrapText="1"/>
    </xf>
    <xf numFmtId="2" fontId="60" fillId="0" borderId="20" xfId="0" applyNumberFormat="1" applyFont="1" applyBorder="1" applyAlignment="1">
      <alignment horizontal="right" vertical="center"/>
    </xf>
    <xf numFmtId="2" fontId="67" fillId="0" borderId="22" xfId="904" applyNumberFormat="1" applyFont="1" applyFill="1" applyBorder="1" applyAlignment="1">
      <alignment horizontal="right" vertical="center" wrapText="1"/>
    </xf>
    <xf numFmtId="0" fontId="60" fillId="25" borderId="10" xfId="0" applyFont="1" applyFill="1" applyBorder="1" applyAlignment="1">
      <alignment horizontal="center"/>
    </xf>
    <xf numFmtId="0" fontId="60" fillId="25" borderId="18" xfId="0" applyFont="1" applyFill="1" applyBorder="1" applyAlignment="1">
      <alignment horizontal="center"/>
    </xf>
    <xf numFmtId="0" fontId="60" fillId="26" borderId="16" xfId="869" applyFont="1" applyFill="1" applyBorder="1" applyAlignment="1">
      <alignment horizontal="center"/>
    </xf>
    <xf numFmtId="0" fontId="63" fillId="26" borderId="16" xfId="869" applyFont="1" applyFill="1" applyBorder="1" applyAlignment="1">
      <alignment horizontal="center"/>
    </xf>
    <xf numFmtId="164" fontId="63" fillId="26" borderId="16" xfId="899" applyFont="1" applyFill="1" applyBorder="1" applyAlignment="1">
      <alignment horizontal="right"/>
    </xf>
    <xf numFmtId="0" fontId="60" fillId="0" borderId="0" xfId="0" applyFont="1" applyAlignment="1">
      <alignment vertical="center" wrapText="1"/>
    </xf>
    <xf numFmtId="0" fontId="60" fillId="0" borderId="0" xfId="869" applyFont="1" applyAlignment="1">
      <alignment horizontal="center"/>
    </xf>
    <xf numFmtId="164" fontId="60" fillId="0" borderId="0" xfId="869" applyNumberFormat="1" applyFont="1" applyAlignment="1">
      <alignment horizontal="center"/>
    </xf>
    <xf numFmtId="9" fontId="63" fillId="26" borderId="16" xfId="869" applyNumberFormat="1" applyFont="1" applyFill="1" applyBorder="1" applyAlignment="1">
      <alignment horizontal="center"/>
    </xf>
    <xf numFmtId="164" fontId="63" fillId="0" borderId="0" xfId="899" applyFont="1" applyFill="1" applyAlignment="1">
      <alignment horizontal="right"/>
    </xf>
    <xf numFmtId="164" fontId="60" fillId="0" borderId="16" xfId="899" applyFont="1" applyFill="1" applyBorder="1" applyAlignment="1">
      <alignment horizontal="right"/>
    </xf>
    <xf numFmtId="164" fontId="60" fillId="0" borderId="12" xfId="899" applyFont="1" applyFill="1" applyBorder="1" applyAlignment="1">
      <alignment horizontal="right"/>
    </xf>
    <xf numFmtId="164" fontId="60" fillId="0" borderId="20" xfId="899" applyFont="1" applyFill="1" applyBorder="1" applyAlignment="1">
      <alignment horizontal="right"/>
    </xf>
    <xf numFmtId="0" fontId="60" fillId="0" borderId="0" xfId="868" applyFont="1" applyFill="1" applyAlignment="1">
      <alignment horizontal="right"/>
    </xf>
    <xf numFmtId="0" fontId="60" fillId="0" borderId="0" xfId="0" applyFont="1" applyAlignment="1">
      <alignment horizontal="right"/>
    </xf>
    <xf numFmtId="167" fontId="63" fillId="0" borderId="20" xfId="0" applyNumberFormat="1" applyFont="1" applyBorder="1" applyAlignment="1">
      <alignment horizontal="right" vertical="center"/>
    </xf>
    <xf numFmtId="167" fontId="60" fillId="0" borderId="17" xfId="0" applyNumberFormat="1" applyFont="1" applyBorder="1" applyAlignment="1">
      <alignment horizontal="right" vertical="center"/>
    </xf>
    <xf numFmtId="167" fontId="60" fillId="0" borderId="14" xfId="0" applyNumberFormat="1" applyFont="1" applyBorder="1" applyAlignment="1">
      <alignment horizontal="right" vertical="center"/>
    </xf>
    <xf numFmtId="0" fontId="60" fillId="0" borderId="0" xfId="0" applyFont="1" applyAlignment="1">
      <alignment horizontal="right" vertical="center" wrapText="1"/>
    </xf>
    <xf numFmtId="164" fontId="63" fillId="26" borderId="16" xfId="899" applyFont="1" applyFill="1" applyBorder="1" applyAlignment="1">
      <alignment horizontal="right" vertical="center"/>
    </xf>
    <xf numFmtId="0" fontId="60" fillId="0" borderId="0" xfId="738" applyFont="1" applyAlignment="1">
      <alignment horizontal="right" vertical="center" wrapText="1"/>
    </xf>
    <xf numFmtId="0" fontId="60" fillId="0" borderId="0" xfId="869" applyFont="1" applyAlignment="1">
      <alignment horizontal="right"/>
    </xf>
    <xf numFmtId="0" fontId="60" fillId="0" borderId="23" xfId="869" applyFont="1" applyBorder="1" applyAlignment="1">
      <alignment horizontal="right"/>
    </xf>
    <xf numFmtId="0" fontId="60" fillId="25" borderId="0" xfId="0" applyFont="1" applyFill="1" applyAlignment="1">
      <alignment horizontal="center"/>
    </xf>
    <xf numFmtId="0" fontId="60" fillId="25" borderId="24" xfId="0" applyFont="1" applyFill="1" applyBorder="1" applyAlignment="1">
      <alignment horizontal="center"/>
    </xf>
    <xf numFmtId="0" fontId="60" fillId="0" borderId="0" xfId="0" applyFont="1" applyAlignment="1">
      <alignment horizontal="center" vertical="center" wrapText="1"/>
    </xf>
    <xf numFmtId="171" fontId="60" fillId="0" borderId="0" xfId="0" applyNumberFormat="1" applyFont="1" applyAlignment="1">
      <alignment horizontal="center" vertical="center"/>
    </xf>
    <xf numFmtId="0" fontId="60" fillId="25" borderId="0" xfId="0" applyFont="1" applyFill="1"/>
    <xf numFmtId="0" fontId="60" fillId="25" borderId="0" xfId="869" applyFont="1" applyFill="1" applyAlignment="1">
      <alignment horizontal="center"/>
    </xf>
    <xf numFmtId="0" fontId="60" fillId="25" borderId="0" xfId="869" applyFont="1" applyFill="1" applyAlignment="1">
      <alignment horizontal="right"/>
    </xf>
    <xf numFmtId="0" fontId="60" fillId="25" borderId="0" xfId="674" applyFont="1" applyFill="1" applyAlignment="1">
      <alignment horizontal="center" vertical="center"/>
    </xf>
    <xf numFmtId="0" fontId="60" fillId="25" borderId="0" xfId="674" applyFont="1" applyFill="1" applyAlignment="1">
      <alignment horizontal="right"/>
    </xf>
    <xf numFmtId="0" fontId="60" fillId="25" borderId="0" xfId="674" applyFont="1" applyFill="1" applyAlignment="1">
      <alignment horizontal="center"/>
    </xf>
    <xf numFmtId="0" fontId="44" fillId="0" borderId="0" xfId="865" applyFont="1" applyAlignment="1">
      <alignment horizontal="center" vertical="center" wrapText="1"/>
    </xf>
    <xf numFmtId="0" fontId="44" fillId="0" borderId="0" xfId="674" applyFont="1" applyAlignment="1">
      <alignment horizontal="center" vertical="center"/>
    </xf>
    <xf numFmtId="0" fontId="60" fillId="0" borderId="0" xfId="870" applyFont="1" applyAlignment="1">
      <alignment horizontal="center"/>
    </xf>
    <xf numFmtId="0" fontId="44" fillId="0" borderId="0" xfId="915" applyFont="1" applyAlignment="1">
      <alignment horizontal="center" vertical="center"/>
    </xf>
    <xf numFmtId="0" fontId="44" fillId="0" borderId="0" xfId="915" applyFont="1" applyAlignment="1">
      <alignment horizontal="center" vertical="center" wrapText="1"/>
    </xf>
    <xf numFmtId="0" fontId="44" fillId="0" borderId="0" xfId="870" applyFont="1" applyAlignment="1">
      <alignment horizontal="center" vertical="center"/>
    </xf>
    <xf numFmtId="0" fontId="44" fillId="0" borderId="0" xfId="916" applyFont="1" applyAlignment="1">
      <alignment horizontal="center" vertical="center" wrapText="1"/>
    </xf>
    <xf numFmtId="0" fontId="44" fillId="0" borderId="0" xfId="916" applyFont="1" applyAlignment="1">
      <alignment horizontal="center"/>
    </xf>
    <xf numFmtId="0" fontId="44" fillId="0" borderId="0" xfId="674" applyFont="1" applyAlignment="1">
      <alignment horizontal="center"/>
    </xf>
    <xf numFmtId="0" fontId="60" fillId="0" borderId="0" xfId="915" applyFont="1" applyAlignment="1">
      <alignment horizontal="center" vertical="center"/>
    </xf>
    <xf numFmtId="0" fontId="44" fillId="0" borderId="0" xfId="870" applyFont="1" applyAlignment="1">
      <alignment horizontal="center" vertical="center" wrapText="1"/>
    </xf>
    <xf numFmtId="0" fontId="63" fillId="0" borderId="0" xfId="868" applyFont="1" applyFill="1" applyAlignment="1">
      <alignment horizontal="center"/>
    </xf>
    <xf numFmtId="0" fontId="63" fillId="0" borderId="12" xfId="787" applyFont="1" applyFill="1" applyBorder="1" applyAlignment="1">
      <alignment horizontal="center"/>
    </xf>
    <xf numFmtId="0" fontId="63" fillId="0" borderId="11" xfId="738" applyFont="1" applyBorder="1" applyAlignment="1">
      <alignment horizontal="center" vertical="center" wrapText="1"/>
    </xf>
    <xf numFmtId="0" fontId="52" fillId="25" borderId="0" xfId="869" applyFont="1" applyFill="1" applyAlignment="1">
      <alignment horizontal="center"/>
    </xf>
    <xf numFmtId="0" fontId="63" fillId="0" borderId="0" xfId="787" applyFont="1" applyFill="1" applyAlignment="1">
      <alignment horizontal="center"/>
    </xf>
    <xf numFmtId="0" fontId="60" fillId="0" borderId="0" xfId="666" applyFont="1"/>
    <xf numFmtId="0" fontId="59" fillId="0" borderId="0" xfId="666" applyFont="1"/>
    <xf numFmtId="0" fontId="60" fillId="25" borderId="20" xfId="0" applyFont="1" applyFill="1" applyBorder="1" applyAlignment="1">
      <alignment horizontal="center"/>
    </xf>
    <xf numFmtId="0" fontId="63" fillId="0" borderId="0" xfId="869" applyFont="1" applyAlignment="1">
      <alignment horizontal="left"/>
    </xf>
    <xf numFmtId="0" fontId="63" fillId="0" borderId="0" xfId="869" applyFont="1" applyAlignment="1">
      <alignment horizontal="center"/>
    </xf>
    <xf numFmtId="0" fontId="60" fillId="0" borderId="0" xfId="869" applyFont="1" applyAlignment="1">
      <alignment horizontal="left"/>
    </xf>
    <xf numFmtId="0" fontId="60" fillId="0" borderId="0" xfId="787" applyFont="1" applyAlignment="1">
      <alignment horizontal="center"/>
    </xf>
    <xf numFmtId="0" fontId="60" fillId="25" borderId="0" xfId="0" applyFont="1" applyFill="1" applyAlignment="1">
      <alignment horizontal="right"/>
    </xf>
    <xf numFmtId="0" fontId="59" fillId="0" borderId="0" xfId="706" applyFont="1"/>
    <xf numFmtId="0" fontId="63" fillId="0" borderId="0" xfId="787" applyFont="1" applyAlignment="1">
      <alignment horizontal="center"/>
    </xf>
    <xf numFmtId="0" fontId="60" fillId="0" borderId="0" xfId="869" applyFont="1" applyAlignment="1">
      <alignment horizontal="center" wrapText="1"/>
    </xf>
    <xf numFmtId="0" fontId="59" fillId="0" borderId="0" xfId="666" applyFont="1" applyAlignment="1">
      <alignment horizontal="center"/>
    </xf>
    <xf numFmtId="0" fontId="63" fillId="25" borderId="20" xfId="0" applyFont="1" applyFill="1" applyBorder="1" applyAlignment="1">
      <alignment horizontal="center" vertical="center" wrapText="1"/>
    </xf>
    <xf numFmtId="0" fontId="63" fillId="25" borderId="17" xfId="0" applyFont="1" applyFill="1" applyBorder="1" applyAlignment="1">
      <alignment horizontal="center" vertical="center" wrapText="1"/>
    </xf>
    <xf numFmtId="0" fontId="71" fillId="0" borderId="0" xfId="868" applyFont="1" applyFill="1" applyAlignment="1">
      <alignment horizontal="center"/>
    </xf>
    <xf numFmtId="0" fontId="60" fillId="0" borderId="0" xfId="0" applyFont="1" applyBorder="1" applyAlignment="1">
      <alignment horizontal="center"/>
    </xf>
    <xf numFmtId="0" fontId="60" fillId="0" borderId="0" xfId="0" applyFont="1" applyAlignment="1">
      <alignment vertical="center"/>
    </xf>
    <xf numFmtId="0" fontId="60" fillId="0" borderId="0" xfId="0" applyFont="1" applyBorder="1" applyAlignment="1">
      <alignment horizontal="right"/>
    </xf>
    <xf numFmtId="0" fontId="52" fillId="25" borderId="0" xfId="0" applyFont="1" applyFill="1" applyAlignment="1">
      <alignment horizontal="center"/>
    </xf>
    <xf numFmtId="0" fontId="44" fillId="25" borderId="0" xfId="0" applyFont="1" applyFill="1" applyAlignment="1">
      <alignment horizontal="center"/>
    </xf>
    <xf numFmtId="0" fontId="44" fillId="25" borderId="0" xfId="0" applyFont="1" applyFill="1" applyAlignment="1">
      <alignment horizontal="center" vertical="center"/>
    </xf>
    <xf numFmtId="0" fontId="44" fillId="25" borderId="0" xfId="628" applyFont="1" applyFill="1" applyAlignment="1">
      <alignment horizontal="center"/>
    </xf>
    <xf numFmtId="0" fontId="52" fillId="25" borderId="0" xfId="902" applyFont="1" applyFill="1" applyAlignment="1">
      <alignment horizontal="center"/>
    </xf>
    <xf numFmtId="0" fontId="52" fillId="25" borderId="0" xfId="674" applyFont="1" applyFill="1" applyAlignment="1">
      <alignment horizontal="center"/>
    </xf>
    <xf numFmtId="0" fontId="63" fillId="0" borderId="0" xfId="0" applyFont="1" applyFill="1"/>
    <xf numFmtId="0" fontId="60" fillId="0" borderId="0" xfId="869" applyFont="1" applyFill="1" applyAlignment="1">
      <alignment horizontal="center"/>
    </xf>
    <xf numFmtId="0" fontId="60" fillId="0" borderId="0" xfId="869" applyFont="1" applyFill="1"/>
    <xf numFmtId="0" fontId="63" fillId="0" borderId="0" xfId="869" applyFont="1" applyFill="1" applyAlignment="1">
      <alignment horizontal="center"/>
    </xf>
    <xf numFmtId="0" fontId="60" fillId="0" borderId="0" xfId="869" applyFont="1" applyFill="1" applyAlignment="1">
      <alignment horizontal="right"/>
    </xf>
    <xf numFmtId="0" fontId="63" fillId="0" borderId="0" xfId="706" applyFont="1" applyFill="1" applyAlignment="1">
      <alignment horizontal="center"/>
    </xf>
    <xf numFmtId="0" fontId="60" fillId="0" borderId="0" xfId="706" applyFont="1" applyFill="1"/>
    <xf numFmtId="0" fontId="60" fillId="0" borderId="0" xfId="868" applyFont="1" applyFill="1"/>
    <xf numFmtId="0" fontId="60" fillId="0" borderId="0" xfId="706" applyFont="1" applyFill="1" applyAlignment="1">
      <alignment horizontal="right"/>
    </xf>
    <xf numFmtId="0" fontId="63" fillId="0" borderId="16" xfId="0" applyFont="1" applyBorder="1" applyAlignment="1">
      <alignment horizontal="center" vertical="center" wrapText="1"/>
    </xf>
    <xf numFmtId="0" fontId="60" fillId="0" borderId="20" xfId="0" applyFont="1" applyBorder="1" applyAlignment="1">
      <alignment horizontal="center"/>
    </xf>
    <xf numFmtId="0" fontId="63" fillId="0" borderId="17" xfId="0" applyFont="1" applyBorder="1" applyAlignment="1">
      <alignment horizontal="center" wrapText="1"/>
    </xf>
    <xf numFmtId="0" fontId="60" fillId="0" borderId="0" xfId="0" applyFont="1" applyAlignment="1">
      <alignment horizontal="center" vertical="center"/>
    </xf>
    <xf numFmtId="164" fontId="60" fillId="0" borderId="14" xfId="899" applyFont="1" applyFill="1" applyBorder="1" applyAlignment="1">
      <alignment horizontal="right"/>
    </xf>
    <xf numFmtId="164" fontId="60" fillId="0" borderId="16" xfId="899" applyFont="1" applyFill="1" applyBorder="1" applyAlignment="1">
      <alignment horizontal="right" vertical="center"/>
    </xf>
    <xf numFmtId="164" fontId="60" fillId="0" borderId="10" xfId="899" applyFont="1" applyFill="1" applyBorder="1" applyAlignment="1">
      <alignment horizontal="right"/>
    </xf>
    <xf numFmtId="164" fontId="61" fillId="0" borderId="16" xfId="899" applyFont="1" applyFill="1" applyBorder="1" applyAlignment="1">
      <alignment horizontal="center"/>
    </xf>
    <xf numFmtId="0" fontId="60" fillId="0" borderId="17" xfId="901" applyFont="1" applyBorder="1" applyAlignment="1">
      <alignment horizontal="center" vertical="center" wrapText="1"/>
    </xf>
    <xf numFmtId="14" fontId="60" fillId="0" borderId="17" xfId="659" applyNumberFormat="1" applyFont="1" applyBorder="1" applyAlignment="1">
      <alignment horizontal="center" vertical="center"/>
    </xf>
    <xf numFmtId="0" fontId="60" fillId="25" borderId="0" xfId="902" applyFont="1" applyFill="1" applyAlignment="1">
      <alignment horizontal="center"/>
    </xf>
    <xf numFmtId="0" fontId="60" fillId="25" borderId="0" xfId="902" applyFont="1" applyFill="1" applyAlignment="1">
      <alignment horizontal="right"/>
    </xf>
    <xf numFmtId="0" fontId="67" fillId="0" borderId="17" xfId="0" applyFont="1" applyBorder="1" applyAlignment="1">
      <alignment horizontal="center" vertical="center" wrapText="1"/>
    </xf>
    <xf numFmtId="168" fontId="60" fillId="0" borderId="10" xfId="0" applyNumberFormat="1" applyFont="1" applyBorder="1" applyAlignment="1">
      <alignment horizontal="right" vertical="center"/>
    </xf>
    <xf numFmtId="167" fontId="60" fillId="0" borderId="10" xfId="0" applyNumberFormat="1" applyFont="1" applyBorder="1" applyAlignment="1">
      <alignment horizontal="right" vertical="center"/>
    </xf>
    <xf numFmtId="0" fontId="60" fillId="0" borderId="10" xfId="0" applyFont="1" applyBorder="1" applyAlignment="1">
      <alignment horizontal="center" vertical="center"/>
    </xf>
    <xf numFmtId="164" fontId="60" fillId="25" borderId="17" xfId="899" applyFont="1" applyFill="1" applyBorder="1" applyAlignment="1">
      <alignment horizontal="right" vertical="center"/>
    </xf>
    <xf numFmtId="164" fontId="60" fillId="25" borderId="17" xfId="899" applyFont="1" applyFill="1" applyBorder="1" applyAlignment="1">
      <alignment horizontal="center" vertical="center"/>
    </xf>
    <xf numFmtId="164" fontId="60" fillId="25" borderId="20" xfId="899" applyFont="1" applyFill="1" applyBorder="1" applyAlignment="1">
      <alignment horizontal="right" vertical="center"/>
    </xf>
    <xf numFmtId="164" fontId="60" fillId="25" borderId="20" xfId="899" applyFont="1" applyFill="1" applyBorder="1" applyAlignment="1">
      <alignment horizontal="center" vertical="center"/>
    </xf>
    <xf numFmtId="0" fontId="60" fillId="0" borderId="10" xfId="0" applyFont="1" applyBorder="1" applyAlignment="1">
      <alignment horizontal="right" vertical="center"/>
    </xf>
    <xf numFmtId="168" fontId="60" fillId="0" borderId="24" xfId="0" applyNumberFormat="1" applyFont="1" applyBorder="1" applyAlignment="1">
      <alignment horizontal="right" vertical="center"/>
    </xf>
    <xf numFmtId="168" fontId="60" fillId="0" borderId="15" xfId="0" applyNumberFormat="1" applyFont="1" applyBorder="1" applyAlignment="1">
      <alignment horizontal="right" vertical="center"/>
    </xf>
    <xf numFmtId="2" fontId="67" fillId="0" borderId="18" xfId="904" applyNumberFormat="1" applyFont="1" applyFill="1" applyBorder="1" applyAlignment="1">
      <alignment horizontal="right" vertical="center" wrapText="1"/>
    </xf>
    <xf numFmtId="2" fontId="60" fillId="0" borderId="17" xfId="659" applyNumberFormat="1" applyFont="1" applyBorder="1" applyAlignment="1">
      <alignment horizontal="right" vertical="center"/>
    </xf>
    <xf numFmtId="2" fontId="60" fillId="0" borderId="17" xfId="659" applyNumberFormat="1" applyFont="1" applyBorder="1" applyAlignment="1">
      <alignment horizontal="center" vertical="center"/>
    </xf>
    <xf numFmtId="0" fontId="60" fillId="0" borderId="17" xfId="711" applyFont="1" applyBorder="1" applyAlignment="1">
      <alignment horizontal="center" vertical="center" wrapText="1"/>
    </xf>
    <xf numFmtId="0" fontId="60" fillId="0" borderId="21" xfId="0" applyFont="1" applyBorder="1" applyAlignment="1">
      <alignment horizontal="right" vertical="center"/>
    </xf>
    <xf numFmtId="168" fontId="60" fillId="0" borderId="22" xfId="0" applyNumberFormat="1" applyFont="1" applyBorder="1" applyAlignment="1">
      <alignment horizontal="right" vertical="center"/>
    </xf>
    <xf numFmtId="168" fontId="60" fillId="0" borderId="11" xfId="0" applyNumberFormat="1" applyFont="1" applyBorder="1" applyAlignment="1">
      <alignment horizontal="right" vertical="center"/>
    </xf>
    <xf numFmtId="0" fontId="60" fillId="0" borderId="20" xfId="659" applyFont="1" applyBorder="1" applyAlignment="1">
      <alignment horizontal="right" vertical="center" wrapText="1"/>
    </xf>
    <xf numFmtId="2" fontId="63" fillId="0" borderId="20" xfId="659" applyNumberFormat="1" applyFont="1" applyBorder="1" applyAlignment="1">
      <alignment horizontal="right" vertical="center" wrapText="1"/>
    </xf>
    <xf numFmtId="167" fontId="63" fillId="0" borderId="20" xfId="659" applyNumberFormat="1" applyFont="1" applyBorder="1" applyAlignment="1">
      <alignment horizontal="center" vertical="center" wrapText="1"/>
    </xf>
    <xf numFmtId="168" fontId="60" fillId="0" borderId="18" xfId="0" applyNumberFormat="1" applyFont="1" applyBorder="1" applyAlignment="1">
      <alignment horizontal="right" vertical="center"/>
    </xf>
    <xf numFmtId="168" fontId="60" fillId="0" borderId="23" xfId="0" applyNumberFormat="1" applyFont="1" applyBorder="1" applyAlignment="1">
      <alignment horizontal="right" vertical="center"/>
    </xf>
    <xf numFmtId="0" fontId="60" fillId="0" borderId="0" xfId="0" applyFont="1" applyAlignment="1">
      <alignment horizontal="right" vertical="center"/>
    </xf>
    <xf numFmtId="164" fontId="60" fillId="26" borderId="16" xfId="899" applyFont="1" applyFill="1" applyBorder="1" applyAlignment="1">
      <alignment horizontal="right"/>
    </xf>
    <xf numFmtId="171" fontId="60" fillId="0" borderId="14" xfId="0" applyNumberFormat="1" applyFont="1" applyBorder="1" applyAlignment="1">
      <alignment horizontal="right" vertical="center"/>
    </xf>
    <xf numFmtId="0" fontId="60" fillId="25" borderId="0" xfId="0" applyFont="1" applyFill="1" applyAlignment="1">
      <alignment horizontal="left"/>
    </xf>
    <xf numFmtId="164" fontId="60" fillId="0" borderId="0" xfId="869" applyNumberFormat="1" applyFont="1" applyAlignment="1">
      <alignment horizontal="right"/>
    </xf>
    <xf numFmtId="164" fontId="62" fillId="0" borderId="16" xfId="899" applyFont="1" applyFill="1" applyBorder="1" applyAlignment="1">
      <alignment horizontal="center"/>
    </xf>
    <xf numFmtId="0" fontId="62" fillId="0" borderId="16" xfId="706" applyFont="1" applyBorder="1" applyAlignment="1">
      <alignment horizontal="center"/>
    </xf>
    <xf numFmtId="0" fontId="61" fillId="0" borderId="0" xfId="706" applyFont="1"/>
    <xf numFmtId="0" fontId="73" fillId="0" borderId="16" xfId="706" applyFont="1" applyBorder="1" applyAlignment="1">
      <alignment horizontal="center"/>
    </xf>
    <xf numFmtId="0" fontId="61" fillId="0" borderId="16" xfId="706" applyFont="1" applyBorder="1"/>
    <xf numFmtId="0" fontId="61" fillId="0" borderId="16" xfId="706" applyFont="1" applyBorder="1" applyAlignment="1">
      <alignment horizontal="center"/>
    </xf>
    <xf numFmtId="0" fontId="60" fillId="0" borderId="20" xfId="706" applyFont="1" applyBorder="1" applyAlignment="1">
      <alignment horizontal="center" vertical="center" wrapText="1"/>
    </xf>
    <xf numFmtId="0" fontId="72" fillId="0" borderId="20" xfId="706" applyFont="1" applyBorder="1" applyAlignment="1">
      <alignment horizontal="center" vertical="center" wrapText="1"/>
    </xf>
    <xf numFmtId="0" fontId="59" fillId="0" borderId="16" xfId="706" applyFont="1" applyBorder="1" applyAlignment="1">
      <alignment horizontal="center"/>
    </xf>
    <xf numFmtId="0" fontId="59" fillId="0" borderId="0" xfId="706" applyFont="1" applyAlignment="1">
      <alignment horizontal="center"/>
    </xf>
    <xf numFmtId="0" fontId="45" fillId="0" borderId="0" xfId="706" applyFont="1"/>
    <xf numFmtId="0" fontId="45" fillId="0" borderId="0" xfId="706" applyFont="1" applyAlignment="1">
      <alignment horizontal="center"/>
    </xf>
    <xf numFmtId="164" fontId="63" fillId="0" borderId="16" xfId="899" applyFont="1" applyFill="1" applyBorder="1" applyAlignment="1">
      <alignment horizontal="right"/>
    </xf>
    <xf numFmtId="164" fontId="63" fillId="0" borderId="16" xfId="899" applyFont="1" applyFill="1" applyBorder="1" applyAlignment="1">
      <alignment horizontal="right" vertical="center"/>
    </xf>
    <xf numFmtId="0" fontId="63" fillId="0" borderId="16" xfId="0" applyFont="1" applyBorder="1" applyAlignment="1">
      <alignment horizontal="center" vertical="center"/>
    </xf>
    <xf numFmtId="2" fontId="60" fillId="25" borderId="10" xfId="0" applyNumberFormat="1" applyFont="1" applyFill="1" applyBorder="1" applyAlignment="1">
      <alignment horizontal="right"/>
    </xf>
    <xf numFmtId="164" fontId="63" fillId="0" borderId="21" xfId="899" applyFont="1" applyFill="1" applyBorder="1" applyAlignment="1">
      <alignment horizontal="right" vertical="center"/>
    </xf>
    <xf numFmtId="0" fontId="60" fillId="0" borderId="17" xfId="0" applyFont="1" applyBorder="1" applyAlignment="1">
      <alignment horizontal="right"/>
    </xf>
    <xf numFmtId="0" fontId="60" fillId="25" borderId="0" xfId="0" applyFont="1" applyFill="1" applyAlignment="1">
      <alignment horizontal="right" vertical="center"/>
    </xf>
    <xf numFmtId="2" fontId="60" fillId="25" borderId="0" xfId="0" applyNumberFormat="1" applyFont="1" applyFill="1" applyAlignment="1">
      <alignment horizontal="right"/>
    </xf>
    <xf numFmtId="164" fontId="64" fillId="0" borderId="20" xfId="899" applyFont="1" applyFill="1" applyBorder="1" applyAlignment="1">
      <alignment horizontal="right" vertical="center" wrapText="1"/>
    </xf>
    <xf numFmtId="0" fontId="63" fillId="0" borderId="0" xfId="738" applyFont="1" applyAlignment="1">
      <alignment vertical="center" wrapText="1"/>
    </xf>
    <xf numFmtId="2" fontId="63" fillId="0" borderId="0" xfId="738" applyNumberFormat="1" applyFont="1" applyAlignment="1">
      <alignment vertical="center" wrapText="1"/>
    </xf>
    <xf numFmtId="164" fontId="63" fillId="0" borderId="0" xfId="899" applyFont="1" applyFill="1" applyBorder="1" applyAlignment="1">
      <alignment horizontal="right" vertical="center"/>
    </xf>
    <xf numFmtId="49" fontId="65" fillId="0" borderId="17" xfId="0" applyNumberFormat="1" applyFont="1" applyBorder="1" applyAlignment="1">
      <alignment horizontal="center" vertical="center" wrapText="1"/>
    </xf>
    <xf numFmtId="0" fontId="65" fillId="0" borderId="20" xfId="0" applyFont="1" applyBorder="1" applyAlignment="1">
      <alignment horizontal="right" vertical="center" wrapText="1"/>
    </xf>
    <xf numFmtId="164" fontId="63" fillId="0" borderId="20" xfId="899" applyFont="1" applyFill="1" applyBorder="1" applyAlignment="1">
      <alignment horizontal="right"/>
    </xf>
    <xf numFmtId="0" fontId="63" fillId="0" borderId="0" xfId="0" applyFont="1"/>
    <xf numFmtId="0" fontId="63" fillId="0" borderId="0" xfId="0" applyFont="1" applyAlignment="1">
      <alignment horizontal="center" vertical="center"/>
    </xf>
    <xf numFmtId="0" fontId="63" fillId="25" borderId="20" xfId="0" applyFont="1" applyFill="1" applyBorder="1" applyAlignment="1">
      <alignment horizontal="center"/>
    </xf>
    <xf numFmtId="0" fontId="63" fillId="25" borderId="0" xfId="0" applyFont="1" applyFill="1" applyAlignment="1">
      <alignment horizontal="center" vertical="center"/>
    </xf>
    <xf numFmtId="167" fontId="60" fillId="25" borderId="14" xfId="0" applyNumberFormat="1" applyFont="1" applyFill="1" applyBorder="1" applyAlignment="1">
      <alignment horizontal="right"/>
    </xf>
    <xf numFmtId="0" fontId="60" fillId="25" borderId="14" xfId="0" applyFont="1" applyFill="1" applyBorder="1" applyAlignment="1">
      <alignment horizontal="right"/>
    </xf>
    <xf numFmtId="0" fontId="44" fillId="25" borderId="0" xfId="674" applyFont="1" applyFill="1" applyAlignment="1">
      <alignment horizontal="right"/>
    </xf>
    <xf numFmtId="0" fontId="44" fillId="25" borderId="0" xfId="902" applyFont="1" applyFill="1" applyAlignment="1">
      <alignment horizontal="right"/>
    </xf>
    <xf numFmtId="0" fontId="44" fillId="25" borderId="0" xfId="869" applyFont="1" applyFill="1" applyAlignment="1">
      <alignment horizontal="right"/>
    </xf>
    <xf numFmtId="0" fontId="44" fillId="25" borderId="0" xfId="0" applyFont="1" applyFill="1" applyAlignment="1">
      <alignment horizontal="right"/>
    </xf>
    <xf numFmtId="0" fontId="60" fillId="25" borderId="17" xfId="0" applyFont="1" applyFill="1" applyBorder="1" applyAlignment="1">
      <alignment horizontal="center" vertical="center"/>
    </xf>
    <xf numFmtId="164" fontId="60" fillId="0" borderId="17" xfId="899" applyFont="1" applyFill="1" applyBorder="1" applyAlignment="1">
      <alignment horizontal="right" vertical="center" wrapText="1"/>
    </xf>
    <xf numFmtId="2" fontId="60" fillId="0" borderId="10" xfId="0" applyNumberFormat="1" applyFont="1" applyBorder="1" applyAlignment="1">
      <alignment horizontal="right" vertical="center"/>
    </xf>
    <xf numFmtId="0" fontId="63" fillId="0" borderId="17" xfId="0" applyFont="1" applyBorder="1" applyAlignment="1">
      <alignment horizontal="center" vertical="center" wrapText="1"/>
    </xf>
    <xf numFmtId="0" fontId="60" fillId="25" borderId="23" xfId="0" applyFont="1" applyFill="1" applyBorder="1" applyAlignment="1">
      <alignment horizontal="center"/>
    </xf>
    <xf numFmtId="0" fontId="63" fillId="25" borderId="20" xfId="0" applyFont="1" applyFill="1" applyBorder="1" applyAlignment="1">
      <alignment horizontal="center" wrapText="1"/>
    </xf>
    <xf numFmtId="2" fontId="60" fillId="25" borderId="14" xfId="0" applyNumberFormat="1" applyFont="1" applyFill="1" applyBorder="1" applyAlignment="1">
      <alignment horizontal="right"/>
    </xf>
    <xf numFmtId="171" fontId="60" fillId="25" borderId="17" xfId="0" applyNumberFormat="1" applyFont="1" applyFill="1" applyBorder="1" applyAlignment="1">
      <alignment horizontal="right"/>
    </xf>
    <xf numFmtId="2" fontId="60" fillId="25" borderId="17" xfId="0" applyNumberFormat="1" applyFont="1" applyFill="1" applyBorder="1" applyAlignment="1">
      <alignment horizontal="right"/>
    </xf>
    <xf numFmtId="167" fontId="60" fillId="25" borderId="17" xfId="0" applyNumberFormat="1" applyFont="1" applyFill="1" applyBorder="1" applyAlignment="1">
      <alignment horizontal="right"/>
    </xf>
    <xf numFmtId="0" fontId="60" fillId="25" borderId="0" xfId="0" applyFont="1" applyFill="1" applyAlignment="1">
      <alignment horizontal="center" vertical="center"/>
    </xf>
    <xf numFmtId="164" fontId="60" fillId="0" borderId="0" xfId="899" applyFont="1" applyFill="1" applyBorder="1" applyAlignment="1">
      <alignment horizontal="right" vertical="center"/>
    </xf>
    <xf numFmtId="49" fontId="60" fillId="0" borderId="20" xfId="0" applyNumberFormat="1" applyFont="1" applyBorder="1" applyAlignment="1">
      <alignment horizontal="center" vertical="center" wrapText="1"/>
    </xf>
    <xf numFmtId="0" fontId="45" fillId="0" borderId="0" xfId="666" applyFont="1"/>
    <xf numFmtId="0" fontId="47" fillId="0" borderId="0" xfId="706" applyFont="1"/>
    <xf numFmtId="0" fontId="44" fillId="0" borderId="0" xfId="666" applyFont="1"/>
    <xf numFmtId="0" fontId="47" fillId="25" borderId="0" xfId="869" applyFont="1" applyFill="1" applyAlignment="1">
      <alignment horizontal="center"/>
    </xf>
    <xf numFmtId="0" fontId="44" fillId="25" borderId="0" xfId="869" applyFont="1" applyFill="1" applyAlignment="1">
      <alignment horizontal="center"/>
    </xf>
    <xf numFmtId="0" fontId="44" fillId="25" borderId="0" xfId="902" applyFont="1" applyFill="1" applyAlignment="1">
      <alignment horizontal="center"/>
    </xf>
    <xf numFmtId="0" fontId="44" fillId="25" borderId="0" xfId="674" applyFont="1" applyFill="1" applyAlignment="1">
      <alignment horizontal="center"/>
    </xf>
    <xf numFmtId="0" fontId="44" fillId="0" borderId="0" xfId="870" applyFont="1" applyAlignment="1">
      <alignment horizontal="center"/>
    </xf>
    <xf numFmtId="168" fontId="60" fillId="0" borderId="20" xfId="0" applyNumberFormat="1" applyFont="1" applyBorder="1" applyAlignment="1">
      <alignment horizontal="right" vertical="center"/>
    </xf>
    <xf numFmtId="0" fontId="63" fillId="25" borderId="0" xfId="674" applyFont="1" applyFill="1" applyAlignment="1">
      <alignment horizontal="center"/>
    </xf>
    <xf numFmtId="164" fontId="61" fillId="0" borderId="0" xfId="706" applyNumberFormat="1" applyFont="1"/>
    <xf numFmtId="0" fontId="60" fillId="0" borderId="0" xfId="640" applyFont="1" applyAlignment="1">
      <alignment horizontal="center"/>
    </xf>
    <xf numFmtId="0" fontId="71" fillId="0" borderId="0" xfId="869" applyFont="1" applyAlignment="1">
      <alignment horizontal="center"/>
    </xf>
    <xf numFmtId="0" fontId="63" fillId="0" borderId="20" xfId="0" applyFont="1" applyFill="1" applyBorder="1" applyAlignment="1">
      <alignment horizontal="center"/>
    </xf>
    <xf numFmtId="0" fontId="60" fillId="0" borderId="20" xfId="0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63" fillId="0" borderId="16" xfId="0" applyFont="1" applyFill="1" applyBorder="1" applyAlignment="1">
      <alignment horizontal="center"/>
    </xf>
    <xf numFmtId="0" fontId="60" fillId="0" borderId="16" xfId="0" applyFont="1" applyFill="1" applyBorder="1" applyAlignment="1">
      <alignment horizontal="center"/>
    </xf>
    <xf numFmtId="0" fontId="44" fillId="0" borderId="0" xfId="894" applyFont="1" applyAlignment="1">
      <alignment horizontal="center" vertical="center" wrapText="1"/>
    </xf>
    <xf numFmtId="0" fontId="44" fillId="0" borderId="0" xfId="894" applyFont="1" applyAlignment="1">
      <alignment horizontal="center"/>
    </xf>
    <xf numFmtId="0" fontId="60" fillId="0" borderId="0" xfId="870" applyFont="1" applyAlignment="1">
      <alignment horizontal="center" vertical="center"/>
    </xf>
    <xf numFmtId="0" fontId="44" fillId="0" borderId="0" xfId="901" applyFont="1" applyAlignment="1">
      <alignment horizontal="center"/>
    </xf>
    <xf numFmtId="0" fontId="44" fillId="0" borderId="0" xfId="915" applyFont="1" applyAlignment="1">
      <alignment horizontal="center"/>
    </xf>
    <xf numFmtId="0" fontId="60" fillId="0" borderId="0" xfId="869" applyFont="1"/>
    <xf numFmtId="0" fontId="63" fillId="0" borderId="0" xfId="706" applyFont="1" applyAlignment="1">
      <alignment horizontal="center"/>
    </xf>
    <xf numFmtId="0" fontId="60" fillId="0" borderId="0" xfId="706" applyFont="1"/>
    <xf numFmtId="0" fontId="60" fillId="0" borderId="0" xfId="706" applyFont="1" applyAlignment="1">
      <alignment horizontal="right"/>
    </xf>
    <xf numFmtId="0" fontId="60" fillId="0" borderId="20" xfId="0" applyFont="1" applyFill="1" applyBorder="1" applyAlignment="1">
      <alignment horizontal="right"/>
    </xf>
    <xf numFmtId="0" fontId="60" fillId="0" borderId="16" xfId="0" applyFont="1" applyFill="1" applyBorder="1" applyAlignment="1">
      <alignment horizontal="right"/>
    </xf>
    <xf numFmtId="2" fontId="60" fillId="0" borderId="14" xfId="901" applyNumberFormat="1" applyFont="1" applyFill="1" applyBorder="1" applyAlignment="1">
      <alignment horizontal="right" vertical="center"/>
    </xf>
    <xf numFmtId="164" fontId="60" fillId="0" borderId="0" xfId="899" applyFont="1" applyFill="1" applyBorder="1" applyAlignment="1">
      <alignment horizontal="right" vertical="center" wrapText="1"/>
    </xf>
    <xf numFmtId="164" fontId="60" fillId="0" borderId="18" xfId="899" applyFont="1" applyFill="1" applyBorder="1" applyAlignment="1">
      <alignment horizontal="right" vertical="center" wrapText="1"/>
    </xf>
    <xf numFmtId="164" fontId="60" fillId="0" borderId="24" xfId="899" applyFont="1" applyFill="1" applyBorder="1" applyAlignment="1">
      <alignment horizontal="right"/>
    </xf>
    <xf numFmtId="164" fontId="60" fillId="0" borderId="23" xfId="899" applyFont="1" applyFill="1" applyBorder="1" applyAlignment="1">
      <alignment horizontal="right"/>
    </xf>
    <xf numFmtId="0" fontId="44" fillId="0" borderId="0" xfId="915" applyFont="1" applyFill="1" applyAlignment="1">
      <alignment horizontal="center"/>
    </xf>
    <xf numFmtId="164" fontId="63" fillId="0" borderId="19" xfId="899" applyFont="1" applyFill="1" applyBorder="1" applyAlignment="1">
      <alignment horizontal="right"/>
    </xf>
    <xf numFmtId="164" fontId="63" fillId="0" borderId="13" xfId="899" applyFont="1" applyFill="1" applyBorder="1" applyAlignment="1">
      <alignment horizontal="right"/>
    </xf>
    <xf numFmtId="164" fontId="63" fillId="0" borderId="12" xfId="899" applyFont="1" applyFill="1" applyBorder="1" applyAlignment="1">
      <alignment horizontal="right"/>
    </xf>
    <xf numFmtId="0" fontId="44" fillId="25" borderId="0" xfId="625" applyFont="1" applyFill="1" applyAlignment="1">
      <alignment horizontal="center" vertical="center" wrapText="1"/>
    </xf>
    <xf numFmtId="0" fontId="44" fillId="25" borderId="0" xfId="625" applyFont="1" applyFill="1" applyAlignment="1">
      <alignment horizontal="center"/>
    </xf>
    <xf numFmtId="0" fontId="44" fillId="25" borderId="0" xfId="916" applyFont="1" applyFill="1" applyAlignment="1">
      <alignment horizontal="center" vertical="center"/>
    </xf>
    <xf numFmtId="0" fontId="44" fillId="25" borderId="0" xfId="895" applyFont="1" applyFill="1"/>
    <xf numFmtId="0" fontId="44" fillId="25" borderId="0" xfId="920" applyFont="1" applyFill="1" applyAlignment="1">
      <alignment horizontal="center"/>
    </xf>
    <xf numFmtId="0" fontId="44" fillId="25" borderId="0" xfId="896" applyFont="1" applyFill="1" applyAlignment="1">
      <alignment horizontal="center"/>
    </xf>
    <xf numFmtId="164" fontId="67" fillId="0" borderId="14" xfId="899" applyFont="1" applyFill="1" applyBorder="1" applyAlignment="1">
      <alignment horizontal="right"/>
    </xf>
    <xf numFmtId="0" fontId="61" fillId="0" borderId="0" xfId="706" applyFont="1" applyBorder="1" applyAlignment="1">
      <alignment horizontal="center"/>
    </xf>
    <xf numFmtId="0" fontId="61" fillId="0" borderId="0" xfId="706" applyFont="1" applyBorder="1"/>
    <xf numFmtId="0" fontId="62" fillId="0" borderId="0" xfId="706" applyFont="1" applyBorder="1" applyAlignment="1">
      <alignment horizontal="center"/>
    </xf>
    <xf numFmtId="164" fontId="62" fillId="0" borderId="0" xfId="899" applyFont="1" applyFill="1" applyBorder="1" applyAlignment="1">
      <alignment horizontal="center"/>
    </xf>
    <xf numFmtId="164" fontId="74" fillId="0" borderId="0" xfId="899" applyFont="1" applyFill="1" applyBorder="1" applyAlignment="1">
      <alignment horizontal="center" vertical="center"/>
    </xf>
    <xf numFmtId="0" fontId="60" fillId="25" borderId="0" xfId="0" applyFont="1" applyFill="1" applyAlignment="1">
      <alignment vertical="center"/>
    </xf>
    <xf numFmtId="0" fontId="60" fillId="0" borderId="16" xfId="0" applyFont="1" applyBorder="1" applyAlignment="1">
      <alignment horizontal="center" vertical="center"/>
    </xf>
    <xf numFmtId="0" fontId="60" fillId="25" borderId="0" xfId="0" applyFont="1" applyFill="1" applyBorder="1" applyAlignment="1">
      <alignment horizontal="center" vertical="center"/>
    </xf>
    <xf numFmtId="167" fontId="60" fillId="25" borderId="0" xfId="0" applyNumberFormat="1" applyFont="1" applyFill="1" applyBorder="1" applyAlignment="1">
      <alignment horizontal="right" vertical="center"/>
    </xf>
    <xf numFmtId="164" fontId="60" fillId="0" borderId="15" xfId="899" applyFont="1" applyFill="1" applyBorder="1" applyAlignment="1">
      <alignment horizontal="right"/>
    </xf>
    <xf numFmtId="0" fontId="44" fillId="0" borderId="0" xfId="0" applyFont="1"/>
    <xf numFmtId="168" fontId="65" fillId="0" borderId="20" xfId="0" applyNumberFormat="1" applyFont="1" applyBorder="1" applyAlignment="1">
      <alignment horizontal="right" wrapText="1"/>
    </xf>
    <xf numFmtId="0" fontId="66" fillId="0" borderId="0" xfId="0" applyFont="1" applyAlignment="1">
      <alignment horizontal="center" vertical="center"/>
    </xf>
    <xf numFmtId="0" fontId="66" fillId="0" borderId="20" xfId="0" applyFont="1" applyBorder="1" applyAlignment="1">
      <alignment horizontal="right" vertical="center" wrapText="1"/>
    </xf>
    <xf numFmtId="0" fontId="66" fillId="0" borderId="10" xfId="0" applyFont="1" applyBorder="1" applyAlignment="1">
      <alignment horizontal="center" vertical="center"/>
    </xf>
    <xf numFmtId="49" fontId="63" fillId="0" borderId="20" xfId="0" applyNumberFormat="1" applyFont="1" applyBorder="1" applyAlignment="1">
      <alignment horizontal="center" vertical="center" wrapText="1"/>
    </xf>
    <xf numFmtId="49" fontId="66" fillId="0" borderId="17" xfId="0" applyNumberFormat="1" applyFont="1" applyBorder="1" applyAlignment="1">
      <alignment horizontal="center" vertical="center" wrapText="1"/>
    </xf>
    <xf numFmtId="49" fontId="66" fillId="0" borderId="14" xfId="0" applyNumberFormat="1" applyFont="1" applyBorder="1" applyAlignment="1">
      <alignment horizontal="center" vertical="center" wrapText="1"/>
    </xf>
    <xf numFmtId="0" fontId="66" fillId="0" borderId="14" xfId="0" applyFont="1" applyBorder="1" applyAlignment="1">
      <alignment horizontal="center" vertical="center" wrapText="1"/>
    </xf>
    <xf numFmtId="0" fontId="66" fillId="0" borderId="17" xfId="0" applyFont="1" applyBorder="1" applyAlignment="1">
      <alignment horizontal="right" vertical="center" wrapText="1"/>
    </xf>
    <xf numFmtId="0" fontId="66" fillId="0" borderId="14" xfId="0" applyFont="1" applyBorder="1" applyAlignment="1">
      <alignment horizontal="right" vertical="center" wrapText="1"/>
    </xf>
    <xf numFmtId="2" fontId="66" fillId="0" borderId="17" xfId="0" applyNumberFormat="1" applyFont="1" applyBorder="1" applyAlignment="1">
      <alignment horizontal="right" vertical="center" wrapText="1"/>
    </xf>
    <xf numFmtId="2" fontId="66" fillId="0" borderId="14" xfId="0" applyNumberFormat="1" applyFont="1" applyBorder="1" applyAlignment="1">
      <alignment horizontal="right" vertical="center" wrapText="1"/>
    </xf>
    <xf numFmtId="168" fontId="66" fillId="0" borderId="17" xfId="0" applyNumberFormat="1" applyFont="1" applyBorder="1" applyAlignment="1">
      <alignment horizontal="right" wrapText="1"/>
    </xf>
    <xf numFmtId="0" fontId="60" fillId="25" borderId="0" xfId="0" applyFont="1" applyFill="1" applyBorder="1" applyAlignment="1">
      <alignment horizontal="center"/>
    </xf>
    <xf numFmtId="2" fontId="60" fillId="25" borderId="0" xfId="0" applyNumberFormat="1" applyFont="1" applyFill="1" applyBorder="1" applyAlignment="1">
      <alignment horizontal="right"/>
    </xf>
    <xf numFmtId="14" fontId="60" fillId="25" borderId="0" xfId="0" applyNumberFormat="1" applyFont="1" applyFill="1" applyAlignment="1">
      <alignment horizontal="center"/>
    </xf>
    <xf numFmtId="0" fontId="60" fillId="25" borderId="11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/>
    </xf>
    <xf numFmtId="168" fontId="60" fillId="25" borderId="17" xfId="0" applyNumberFormat="1" applyFont="1" applyFill="1" applyBorder="1" applyAlignment="1">
      <alignment horizontal="right"/>
    </xf>
    <xf numFmtId="0" fontId="60" fillId="0" borderId="20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164" fontId="60" fillId="0" borderId="17" xfId="899" applyFont="1" applyFill="1" applyBorder="1" applyAlignment="1">
      <alignment horizontal="right" vertical="center"/>
    </xf>
    <xf numFmtId="164" fontId="60" fillId="0" borderId="14" xfId="899" applyFont="1" applyFill="1" applyBorder="1" applyAlignment="1">
      <alignment horizontal="right" vertical="center"/>
    </xf>
    <xf numFmtId="164" fontId="60" fillId="0" borderId="20" xfId="899" applyFont="1" applyFill="1" applyBorder="1" applyAlignment="1">
      <alignment horizontal="right" vertical="center" wrapText="1"/>
    </xf>
    <xf numFmtId="0" fontId="65" fillId="0" borderId="20" xfId="0" applyFont="1" applyBorder="1" applyAlignment="1">
      <alignment horizontal="center" vertical="center" wrapText="1"/>
    </xf>
    <xf numFmtId="0" fontId="65" fillId="0" borderId="11" xfId="0" applyFont="1" applyBorder="1" applyAlignment="1">
      <alignment horizontal="center" vertical="center" wrapText="1"/>
    </xf>
    <xf numFmtId="0" fontId="63" fillId="0" borderId="17" xfId="0" applyFont="1" applyFill="1" applyBorder="1" applyAlignment="1">
      <alignment horizontal="center" vertical="center"/>
    </xf>
    <xf numFmtId="49" fontId="60" fillId="0" borderId="17" xfId="0" applyNumberFormat="1" applyFont="1" applyBorder="1" applyAlignment="1">
      <alignment horizontal="center" vertical="center" wrapText="1"/>
    </xf>
    <xf numFmtId="0" fontId="60" fillId="0" borderId="14" xfId="0" applyFont="1" applyBorder="1" applyAlignment="1">
      <alignment horizontal="right"/>
    </xf>
    <xf numFmtId="0" fontId="60" fillId="0" borderId="17" xfId="0" applyFont="1" applyFill="1" applyBorder="1" applyAlignment="1">
      <alignment horizontal="center"/>
    </xf>
    <xf numFmtId="1" fontId="66" fillId="0" borderId="20" xfId="0" applyNumberFormat="1" applyFont="1" applyBorder="1" applyAlignment="1">
      <alignment horizontal="right" vertical="center" wrapText="1"/>
    </xf>
    <xf numFmtId="0" fontId="60" fillId="0" borderId="0" xfId="869" applyFont="1" applyBorder="1" applyAlignment="1">
      <alignment horizontal="right"/>
    </xf>
    <xf numFmtId="0" fontId="60" fillId="0" borderId="0" xfId="869" applyFont="1" applyBorder="1" applyAlignment="1">
      <alignment horizontal="center"/>
    </xf>
    <xf numFmtId="0" fontId="66" fillId="0" borderId="23" xfId="0" applyFont="1" applyBorder="1" applyAlignment="1">
      <alignment horizontal="center" vertical="center" wrapText="1"/>
    </xf>
    <xf numFmtId="2" fontId="60" fillId="0" borderId="0" xfId="869" applyNumberFormat="1" applyFont="1" applyBorder="1" applyAlignment="1">
      <alignment horizontal="right"/>
    </xf>
    <xf numFmtId="2" fontId="60" fillId="0" borderId="0" xfId="869" applyNumberFormat="1" applyFont="1" applyBorder="1" applyAlignment="1">
      <alignment horizontal="center"/>
    </xf>
    <xf numFmtId="0" fontId="63" fillId="25" borderId="0" xfId="869" applyFont="1" applyFill="1" applyAlignment="1">
      <alignment horizontal="center"/>
    </xf>
    <xf numFmtId="0" fontId="60" fillId="27" borderId="0" xfId="674" applyFont="1" applyFill="1" applyAlignment="1">
      <alignment horizontal="center" vertical="center"/>
    </xf>
    <xf numFmtId="0" fontId="63" fillId="25" borderId="0" xfId="0" applyFont="1" applyFill="1" applyAlignment="1">
      <alignment horizontal="center"/>
    </xf>
    <xf numFmtId="0" fontId="60" fillId="25" borderId="0" xfId="628" applyFont="1" applyFill="1" applyAlignment="1">
      <alignment horizontal="center"/>
    </xf>
    <xf numFmtId="0" fontId="63" fillId="25" borderId="0" xfId="628" applyFont="1" applyFill="1" applyAlignment="1">
      <alignment horizontal="center"/>
    </xf>
    <xf numFmtId="0" fontId="60" fillId="25" borderId="0" xfId="628" applyFont="1" applyFill="1" applyAlignment="1">
      <alignment horizontal="right"/>
    </xf>
    <xf numFmtId="0" fontId="63" fillId="25" borderId="0" xfId="902" applyFont="1" applyFill="1" applyAlignment="1">
      <alignment horizontal="center"/>
    </xf>
    <xf numFmtId="167" fontId="60" fillId="25" borderId="17" xfId="0" applyNumberFormat="1" applyFont="1" applyFill="1" applyBorder="1" applyAlignment="1">
      <alignment horizontal="right" vertical="center"/>
    </xf>
    <xf numFmtId="168" fontId="66" fillId="0" borderId="17" xfId="0" applyNumberFormat="1" applyFont="1" applyBorder="1" applyAlignment="1">
      <alignment horizontal="right" vertical="center" wrapText="1"/>
    </xf>
    <xf numFmtId="0" fontId="44" fillId="0" borderId="0" xfId="0" applyFont="1" applyAlignment="1">
      <alignment horizontal="center"/>
    </xf>
    <xf numFmtId="1" fontId="66" fillId="0" borderId="17" xfId="0" applyNumberFormat="1" applyFont="1" applyBorder="1" applyAlignment="1">
      <alignment horizontal="right" vertical="center" wrapText="1"/>
    </xf>
    <xf numFmtId="49" fontId="60" fillId="0" borderId="14" xfId="0" applyNumberFormat="1" applyFont="1" applyBorder="1" applyAlignment="1">
      <alignment horizontal="center" vertical="center"/>
    </xf>
    <xf numFmtId="164" fontId="45" fillId="25" borderId="0" xfId="899" applyFont="1" applyFill="1" applyAlignment="1">
      <alignment horizontal="center"/>
    </xf>
    <xf numFmtId="0" fontId="44" fillId="25" borderId="0" xfId="787" applyFont="1" applyFill="1" applyAlignment="1">
      <alignment horizontal="center"/>
    </xf>
    <xf numFmtId="164" fontId="44" fillId="25" borderId="0" xfId="899" applyFont="1" applyFill="1" applyAlignment="1">
      <alignment horizontal="center"/>
    </xf>
    <xf numFmtId="0" fontId="45" fillId="25" borderId="0" xfId="706" applyFont="1" applyFill="1"/>
    <xf numFmtId="0" fontId="47" fillId="25" borderId="0" xfId="869" applyFont="1" applyFill="1"/>
    <xf numFmtId="0" fontId="45" fillId="25" borderId="0" xfId="0" applyFont="1" applyFill="1" applyAlignment="1">
      <alignment horizontal="center"/>
    </xf>
    <xf numFmtId="164" fontId="47" fillId="25" borderId="0" xfId="899" applyFont="1" applyFill="1" applyAlignment="1">
      <alignment horizontal="center"/>
    </xf>
    <xf numFmtId="0" fontId="45" fillId="25" borderId="23" xfId="869" applyFont="1" applyFill="1" applyBorder="1" applyAlignment="1">
      <alignment horizontal="center"/>
    </xf>
    <xf numFmtId="164" fontId="45" fillId="25" borderId="0" xfId="869" applyNumberFormat="1" applyFont="1" applyFill="1" applyAlignment="1">
      <alignment horizontal="center"/>
    </xf>
    <xf numFmtId="0" fontId="45" fillId="25" borderId="0" xfId="869" applyFont="1" applyFill="1"/>
    <xf numFmtId="164" fontId="45" fillId="25" borderId="0" xfId="899" applyFont="1" applyFill="1"/>
    <xf numFmtId="0" fontId="47" fillId="25" borderId="23" xfId="869" applyFont="1" applyFill="1" applyBorder="1" applyAlignment="1">
      <alignment horizontal="center"/>
    </xf>
    <xf numFmtId="0" fontId="45" fillId="25" borderId="0" xfId="706" applyFont="1" applyFill="1" applyAlignment="1">
      <alignment horizontal="center"/>
    </xf>
    <xf numFmtId="0" fontId="45" fillId="25" borderId="0" xfId="666" applyFont="1" applyFill="1"/>
    <xf numFmtId="2" fontId="45" fillId="25" borderId="0" xfId="869" applyNumberFormat="1" applyFont="1" applyFill="1" applyAlignment="1">
      <alignment horizontal="center"/>
    </xf>
    <xf numFmtId="0" fontId="47" fillId="25" borderId="0" xfId="869" applyFont="1" applyFill="1" applyAlignment="1">
      <alignment horizontal="center" wrapText="1"/>
    </xf>
    <xf numFmtId="0" fontId="44" fillId="25" borderId="0" xfId="869" applyFont="1" applyFill="1" applyAlignment="1">
      <alignment horizontal="center" wrapText="1"/>
    </xf>
    <xf numFmtId="0" fontId="60" fillId="0" borderId="0" xfId="0" applyFont="1" applyFill="1" applyBorder="1" applyAlignment="1">
      <alignment horizontal="center"/>
    </xf>
    <xf numFmtId="0" fontId="63" fillId="0" borderId="17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164" fontId="60" fillId="0" borderId="17" xfId="899" applyFont="1" applyFill="1" applyBorder="1" applyAlignment="1">
      <alignment horizontal="right" vertical="center"/>
    </xf>
    <xf numFmtId="0" fontId="63" fillId="0" borderId="23" xfId="0" applyFont="1" applyFill="1" applyBorder="1" applyAlignment="1">
      <alignment horizontal="center" vertical="center"/>
    </xf>
    <xf numFmtId="49" fontId="71" fillId="0" borderId="16" xfId="0" applyNumberFormat="1" applyFont="1" applyFill="1" applyBorder="1" applyAlignment="1">
      <alignment horizontal="center"/>
    </xf>
    <xf numFmtId="0" fontId="60" fillId="0" borderId="13" xfId="0" applyFont="1" applyFill="1" applyBorder="1" applyAlignment="1">
      <alignment horizontal="center"/>
    </xf>
    <xf numFmtId="164" fontId="60" fillId="0" borderId="13" xfId="899" applyFont="1" applyFill="1" applyBorder="1" applyAlignment="1">
      <alignment horizontal="right" vertical="center"/>
    </xf>
    <xf numFmtId="14" fontId="60" fillId="0" borderId="13" xfId="0" applyNumberFormat="1" applyFont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164" fontId="77" fillId="0" borderId="13" xfId="899" applyFont="1" applyFill="1" applyBorder="1" applyAlignment="1">
      <alignment horizontal="right" vertical="center"/>
    </xf>
    <xf numFmtId="0" fontId="60" fillId="0" borderId="17" xfId="0" applyFont="1" applyFill="1" applyBorder="1" applyAlignment="1">
      <alignment horizontal="center" vertical="center"/>
    </xf>
    <xf numFmtId="49" fontId="60" fillId="0" borderId="17" xfId="0" applyNumberFormat="1" applyFont="1" applyBorder="1" applyAlignment="1">
      <alignment horizontal="center" vertical="center"/>
    </xf>
    <xf numFmtId="0" fontId="60" fillId="25" borderId="0" xfId="917" applyFont="1" applyFill="1" applyBorder="1" applyAlignment="1">
      <alignment horizontal="right"/>
    </xf>
    <xf numFmtId="0" fontId="82" fillId="25" borderId="0" xfId="0" applyFont="1" applyFill="1" applyAlignment="1">
      <alignment horizontal="center" vertical="center"/>
    </xf>
    <xf numFmtId="0" fontId="81" fillId="25" borderId="0" xfId="0" applyFont="1" applyFill="1" applyAlignment="1">
      <alignment horizontal="center" vertical="center"/>
    </xf>
    <xf numFmtId="2" fontId="81" fillId="25" borderId="0" xfId="0" applyNumberFormat="1" applyFont="1" applyFill="1" applyAlignment="1">
      <alignment horizontal="center" vertical="center"/>
    </xf>
    <xf numFmtId="167" fontId="80" fillId="25" borderId="0" xfId="923" applyNumberFormat="1" applyFont="1" applyFill="1" applyAlignment="1">
      <alignment vertical="center"/>
    </xf>
    <xf numFmtId="2" fontId="80" fillId="25" borderId="0" xfId="923" applyNumberFormat="1" applyFont="1" applyFill="1" applyAlignment="1">
      <alignment vertical="center"/>
    </xf>
    <xf numFmtId="0" fontId="80" fillId="25" borderId="0" xfId="0" applyFont="1" applyFill="1" applyAlignment="1">
      <alignment horizontal="center" vertical="center"/>
    </xf>
    <xf numFmtId="0" fontId="60" fillId="25" borderId="20" xfId="0" applyFont="1" applyFill="1" applyBorder="1" applyAlignment="1">
      <alignment horizontal="center" vertical="center" wrapText="1"/>
    </xf>
    <xf numFmtId="14" fontId="60" fillId="25" borderId="17" xfId="0" applyNumberFormat="1" applyFont="1" applyFill="1" applyBorder="1" applyAlignment="1">
      <alignment horizontal="center"/>
    </xf>
    <xf numFmtId="17" fontId="60" fillId="25" borderId="0" xfId="0" applyNumberFormat="1" applyFont="1" applyFill="1" applyAlignment="1">
      <alignment horizontal="center"/>
    </xf>
    <xf numFmtId="0" fontId="63" fillId="25" borderId="22" xfId="0" applyFont="1" applyFill="1" applyBorder="1" applyAlignment="1">
      <alignment horizontal="center" wrapText="1"/>
    </xf>
    <xf numFmtId="0" fontId="60" fillId="25" borderId="21" xfId="917" applyFont="1" applyFill="1" applyBorder="1" applyAlignment="1">
      <alignment horizontal="right"/>
    </xf>
    <xf numFmtId="0" fontId="60" fillId="25" borderId="20" xfId="917" applyFont="1" applyFill="1" applyBorder="1" applyAlignment="1">
      <alignment horizontal="right"/>
    </xf>
    <xf numFmtId="0" fontId="63" fillId="25" borderId="18" xfId="0" applyFont="1" applyFill="1" applyBorder="1" applyAlignment="1">
      <alignment horizontal="center"/>
    </xf>
    <xf numFmtId="0" fontId="60" fillId="25" borderId="0" xfId="917" applyFont="1" applyFill="1" applyAlignment="1">
      <alignment horizontal="right" vertical="center" wrapText="1"/>
    </xf>
    <xf numFmtId="0" fontId="60" fillId="25" borderId="17" xfId="917" applyFont="1" applyFill="1" applyBorder="1" applyAlignment="1">
      <alignment horizontal="right" vertical="center" wrapText="1"/>
    </xf>
    <xf numFmtId="14" fontId="44" fillId="25" borderId="17" xfId="0" applyNumberFormat="1" applyFont="1" applyFill="1" applyBorder="1" applyAlignment="1">
      <alignment horizontal="center"/>
    </xf>
    <xf numFmtId="17" fontId="44" fillId="25" borderId="0" xfId="0" applyNumberFormat="1" applyFont="1" applyFill="1" applyAlignment="1">
      <alignment horizontal="center"/>
    </xf>
    <xf numFmtId="0" fontId="60" fillId="25" borderId="17" xfId="0" applyFont="1" applyFill="1" applyBorder="1" applyAlignment="1">
      <alignment horizontal="right" vertical="center" wrapText="1"/>
    </xf>
    <xf numFmtId="2" fontId="60" fillId="25" borderId="21" xfId="917" applyNumberFormat="1" applyFont="1" applyFill="1" applyBorder="1" applyAlignment="1">
      <alignment horizontal="right"/>
    </xf>
    <xf numFmtId="2" fontId="60" fillId="25" borderId="20" xfId="917" applyNumberFormat="1" applyFont="1" applyFill="1" applyBorder="1" applyAlignment="1">
      <alignment horizontal="right"/>
    </xf>
    <xf numFmtId="2" fontId="60" fillId="25" borderId="10" xfId="917" applyNumberFormat="1" applyFont="1" applyFill="1" applyBorder="1" applyAlignment="1">
      <alignment horizontal="right"/>
    </xf>
    <xf numFmtId="2" fontId="60" fillId="25" borderId="14" xfId="917" applyNumberFormat="1" applyFont="1" applyFill="1" applyBorder="1" applyAlignment="1">
      <alignment horizontal="right"/>
    </xf>
    <xf numFmtId="2" fontId="60" fillId="25" borderId="17" xfId="0" applyNumberFormat="1" applyFont="1" applyFill="1" applyBorder="1" applyAlignment="1">
      <alignment horizontal="right" vertical="center" wrapText="1"/>
    </xf>
    <xf numFmtId="2" fontId="60" fillId="25" borderId="0" xfId="917" applyNumberFormat="1" applyFont="1" applyFill="1" applyAlignment="1">
      <alignment horizontal="right" vertical="center" wrapText="1"/>
    </xf>
    <xf numFmtId="2" fontId="60" fillId="25" borderId="17" xfId="917" applyNumberFormat="1" applyFont="1" applyFill="1" applyBorder="1" applyAlignment="1">
      <alignment horizontal="right" vertical="center" wrapText="1"/>
    </xf>
    <xf numFmtId="2" fontId="60" fillId="25" borderId="0" xfId="0" applyNumberFormat="1" applyFont="1" applyFill="1" applyAlignment="1">
      <alignment horizontal="right" vertical="center" wrapText="1"/>
    </xf>
    <xf numFmtId="0" fontId="60" fillId="25" borderId="0" xfId="0" applyFont="1" applyFill="1" applyAlignment="1">
      <alignment horizontal="center" vertical="center" wrapText="1"/>
    </xf>
    <xf numFmtId="0" fontId="44" fillId="25" borderId="10" xfId="0" applyFont="1" applyFill="1" applyBorder="1" applyAlignment="1">
      <alignment horizontal="center"/>
    </xf>
    <xf numFmtId="0" fontId="75" fillId="25" borderId="14" xfId="0" applyFont="1" applyFill="1" applyBorder="1" applyAlignment="1">
      <alignment horizontal="center"/>
    </xf>
    <xf numFmtId="0" fontId="75" fillId="25" borderId="17" xfId="0" applyFont="1" applyFill="1" applyBorder="1" applyAlignment="1">
      <alignment horizontal="center"/>
    </xf>
    <xf numFmtId="171" fontId="75" fillId="0" borderId="0" xfId="0" applyNumberFormat="1" applyFont="1" applyAlignment="1">
      <alignment horizontal="center" vertical="center"/>
    </xf>
    <xf numFmtId="0" fontId="75" fillId="0" borderId="0" xfId="0" applyFont="1"/>
    <xf numFmtId="171" fontId="79" fillId="0" borderId="0" xfId="0" applyNumberFormat="1" applyFont="1" applyAlignment="1">
      <alignment horizontal="center" vertical="center"/>
    </xf>
    <xf numFmtId="0" fontId="79" fillId="0" borderId="0" xfId="0" applyFont="1"/>
    <xf numFmtId="0" fontId="60" fillId="26" borderId="0" xfId="868" applyFont="1" applyFill="1" applyAlignment="1">
      <alignment horizontal="center" vertical="center"/>
    </xf>
    <xf numFmtId="0" fontId="60" fillId="26" borderId="0" xfId="868" applyFont="1" applyFill="1" applyAlignment="1">
      <alignment horizontal="right" vertical="center"/>
    </xf>
    <xf numFmtId="164" fontId="60" fillId="26" borderId="11" xfId="899" applyFont="1" applyFill="1" applyBorder="1" applyAlignment="1">
      <alignment vertical="center"/>
    </xf>
    <xf numFmtId="164" fontId="60" fillId="26" borderId="20" xfId="899" applyFont="1" applyFill="1" applyBorder="1" applyAlignment="1">
      <alignment vertical="center"/>
    </xf>
    <xf numFmtId="164" fontId="60" fillId="26" borderId="21" xfId="899" applyFont="1" applyFill="1" applyBorder="1" applyAlignment="1">
      <alignment horizontal="right" vertical="center"/>
    </xf>
    <xf numFmtId="164" fontId="60" fillId="26" borderId="20" xfId="899" applyFont="1" applyFill="1" applyBorder="1" applyAlignment="1">
      <alignment horizontal="right" vertical="center"/>
    </xf>
    <xf numFmtId="0" fontId="60" fillId="26" borderId="11" xfId="787" applyFont="1" applyFill="1" applyBorder="1" applyAlignment="1">
      <alignment horizontal="center" vertical="center"/>
    </xf>
    <xf numFmtId="0" fontId="63" fillId="26" borderId="21" xfId="787" applyFont="1" applyFill="1" applyBorder="1" applyAlignment="1">
      <alignment horizontal="center" vertical="center" wrapText="1"/>
    </xf>
    <xf numFmtId="0" fontId="60" fillId="26" borderId="20" xfId="787" applyFont="1" applyFill="1" applyBorder="1" applyAlignment="1">
      <alignment horizontal="center" vertical="center"/>
    </xf>
    <xf numFmtId="0" fontId="63" fillId="26" borderId="11" xfId="787" applyFont="1" applyFill="1" applyBorder="1" applyAlignment="1">
      <alignment horizontal="center" vertical="center"/>
    </xf>
    <xf numFmtId="0" fontId="60" fillId="26" borderId="0" xfId="0" applyFont="1" applyFill="1" applyAlignment="1">
      <alignment horizontal="center"/>
    </xf>
    <xf numFmtId="164" fontId="60" fillId="26" borderId="13" xfId="899" applyFont="1" applyFill="1" applyBorder="1" applyAlignment="1"/>
    <xf numFmtId="164" fontId="60" fillId="26" borderId="16" xfId="899" applyFont="1" applyFill="1" applyBorder="1" applyAlignment="1"/>
    <xf numFmtId="164" fontId="60" fillId="26" borderId="13" xfId="899" applyFont="1" applyFill="1" applyBorder="1" applyAlignment="1">
      <alignment horizontal="right" vertical="center"/>
    </xf>
    <xf numFmtId="0" fontId="60" fillId="26" borderId="13" xfId="0" applyFont="1" applyFill="1" applyBorder="1" applyAlignment="1">
      <alignment horizontal="center"/>
    </xf>
    <xf numFmtId="0" fontId="63" fillId="26" borderId="12" xfId="0" applyFont="1" applyFill="1" applyBorder="1" applyAlignment="1">
      <alignment horizontal="center" vertical="center"/>
    </xf>
    <xf numFmtId="164" fontId="60" fillId="26" borderId="16" xfId="899" applyFont="1" applyFill="1" applyBorder="1" applyAlignment="1">
      <alignment horizontal="right" vertical="center"/>
    </xf>
    <xf numFmtId="49" fontId="71" fillId="26" borderId="16" xfId="0" applyNumberFormat="1" applyFont="1" applyFill="1" applyBorder="1" applyAlignment="1">
      <alignment horizontal="center"/>
    </xf>
    <xf numFmtId="0" fontId="60" fillId="26" borderId="16" xfId="0" applyFont="1" applyFill="1" applyBorder="1" applyAlignment="1">
      <alignment horizontal="center"/>
    </xf>
    <xf numFmtId="0" fontId="63" fillId="26" borderId="16" xfId="0" applyFont="1" applyFill="1" applyBorder="1" applyAlignment="1">
      <alignment horizontal="center" vertical="center"/>
    </xf>
    <xf numFmtId="0" fontId="75" fillId="25" borderId="0" xfId="0" applyFont="1" applyFill="1" applyAlignment="1">
      <alignment vertical="center"/>
    </xf>
    <xf numFmtId="168" fontId="66" fillId="0" borderId="14" xfId="0" applyNumberFormat="1" applyFont="1" applyBorder="1" applyAlignment="1">
      <alignment horizontal="right" wrapText="1"/>
    </xf>
    <xf numFmtId="0" fontId="66" fillId="0" borderId="14" xfId="0" applyFont="1" applyBorder="1" applyAlignment="1">
      <alignment horizontal="right" vertical="center"/>
    </xf>
    <xf numFmtId="2" fontId="60" fillId="0" borderId="0" xfId="0" applyNumberFormat="1" applyFont="1" applyAlignment="1">
      <alignment vertical="center"/>
    </xf>
    <xf numFmtId="2" fontId="60" fillId="0" borderId="17" xfId="0" applyNumberFormat="1" applyFont="1" applyBorder="1" applyAlignment="1">
      <alignment vertical="center"/>
    </xf>
    <xf numFmtId="0" fontId="60" fillId="0" borderId="0" xfId="917" applyFont="1" applyAlignment="1">
      <alignment vertical="center"/>
    </xf>
    <xf numFmtId="0" fontId="60" fillId="0" borderId="17" xfId="917" applyFont="1" applyBorder="1" applyAlignment="1">
      <alignment vertical="center"/>
    </xf>
    <xf numFmtId="168" fontId="60" fillId="0" borderId="23" xfId="0" applyNumberFormat="1" applyFont="1" applyBorder="1" applyAlignment="1">
      <alignment vertical="center" wrapText="1"/>
    </xf>
    <xf numFmtId="2" fontId="60" fillId="0" borderId="23" xfId="0" applyNumberFormat="1" applyFont="1" applyBorder="1" applyAlignment="1">
      <alignment vertical="center" wrapText="1"/>
    </xf>
    <xf numFmtId="168" fontId="60" fillId="0" borderId="0" xfId="0" applyNumberFormat="1" applyFont="1" applyAlignment="1">
      <alignment vertical="center" wrapText="1"/>
    </xf>
    <xf numFmtId="168" fontId="60" fillId="0" borderId="17" xfId="0" applyNumberFormat="1" applyFont="1" applyBorder="1" applyAlignment="1">
      <alignment vertical="center" wrapText="1"/>
    </xf>
    <xf numFmtId="2" fontId="60" fillId="0" borderId="17" xfId="0" applyNumberFormat="1" applyFont="1" applyBorder="1" applyAlignment="1">
      <alignment vertical="center" wrapText="1"/>
    </xf>
    <xf numFmtId="0" fontId="60" fillId="0" borderId="10" xfId="0" applyFont="1" applyBorder="1" applyAlignment="1"/>
    <xf numFmtId="0" fontId="60" fillId="0" borderId="14" xfId="0" applyFont="1" applyBorder="1" applyAlignment="1"/>
    <xf numFmtId="168" fontId="60" fillId="0" borderId="14" xfId="0" applyNumberFormat="1" applyFont="1" applyBorder="1" applyAlignment="1"/>
    <xf numFmtId="0" fontId="60" fillId="0" borderId="0" xfId="0" applyFont="1" applyAlignment="1"/>
    <xf numFmtId="0" fontId="60" fillId="0" borderId="17" xfId="0" applyFont="1" applyBorder="1" applyAlignment="1"/>
    <xf numFmtId="2" fontId="60" fillId="25" borderId="0" xfId="903" applyNumberFormat="1" applyFont="1" applyFill="1" applyAlignment="1"/>
    <xf numFmtId="2" fontId="60" fillId="25" borderId="17" xfId="903" applyNumberFormat="1" applyFont="1" applyFill="1" applyBorder="1" applyAlignment="1"/>
    <xf numFmtId="2" fontId="60" fillId="0" borderId="10" xfId="0" applyNumberFormat="1" applyFont="1" applyBorder="1" applyAlignment="1"/>
    <xf numFmtId="2" fontId="60" fillId="0" borderId="14" xfId="0" applyNumberFormat="1" applyFont="1" applyBorder="1" applyAlignment="1"/>
    <xf numFmtId="0" fontId="60" fillId="0" borderId="10" xfId="917" applyFont="1" applyBorder="1" applyAlignment="1"/>
    <xf numFmtId="0" fontId="60" fillId="0" borderId="14" xfId="917" applyFont="1" applyBorder="1" applyAlignment="1"/>
    <xf numFmtId="168" fontId="60" fillId="0" borderId="17" xfId="0" applyNumberFormat="1" applyFont="1" applyBorder="1" applyAlignment="1"/>
    <xf numFmtId="2" fontId="60" fillId="0" borderId="0" xfId="0" applyNumberFormat="1" applyFont="1" applyAlignment="1"/>
    <xf numFmtId="2" fontId="60" fillId="0" borderId="17" xfId="0" applyNumberFormat="1" applyFont="1" applyBorder="1" applyAlignment="1"/>
    <xf numFmtId="0" fontId="60" fillId="0" borderId="0" xfId="917" applyFont="1" applyAlignment="1"/>
    <xf numFmtId="0" fontId="60" fillId="0" borderId="17" xfId="917" applyFont="1" applyBorder="1" applyAlignment="1"/>
    <xf numFmtId="0" fontId="60" fillId="25" borderId="10" xfId="917" applyFont="1" applyFill="1" applyBorder="1" applyAlignment="1"/>
    <xf numFmtId="0" fontId="60" fillId="25" borderId="14" xfId="917" applyFont="1" applyFill="1" applyBorder="1" applyAlignment="1"/>
    <xf numFmtId="2" fontId="60" fillId="25" borderId="0" xfId="917" applyNumberFormat="1" applyFont="1" applyFill="1" applyBorder="1" applyAlignment="1"/>
    <xf numFmtId="2" fontId="60" fillId="25" borderId="0" xfId="0" applyNumberFormat="1" applyFont="1" applyFill="1" applyBorder="1" applyAlignment="1"/>
    <xf numFmtId="0" fontId="60" fillId="25" borderId="21" xfId="0" applyFont="1" applyFill="1" applyBorder="1" applyAlignment="1"/>
    <xf numFmtId="0" fontId="60" fillId="25" borderId="20" xfId="0" applyFont="1" applyFill="1" applyBorder="1" applyAlignment="1"/>
    <xf numFmtId="2" fontId="60" fillId="25" borderId="20" xfId="0" applyNumberFormat="1" applyFont="1" applyFill="1" applyBorder="1" applyAlignment="1"/>
    <xf numFmtId="164" fontId="60" fillId="0" borderId="13" xfId="899" applyFont="1" applyFill="1" applyBorder="1" applyAlignment="1">
      <alignment vertical="center"/>
    </xf>
    <xf numFmtId="164" fontId="60" fillId="0" borderId="16" xfId="899" applyFont="1" applyFill="1" applyBorder="1" applyAlignment="1">
      <alignment vertical="center"/>
    </xf>
    <xf numFmtId="2" fontId="60" fillId="25" borderId="10" xfId="0" applyNumberFormat="1" applyFont="1" applyFill="1" applyBorder="1" applyAlignment="1"/>
    <xf numFmtId="2" fontId="60" fillId="25" borderId="14" xfId="0" applyNumberFormat="1" applyFont="1" applyFill="1" applyBorder="1" applyAlignment="1"/>
    <xf numFmtId="2" fontId="60" fillId="25" borderId="0" xfId="917" applyNumberFormat="1" applyFont="1" applyFill="1" applyAlignment="1"/>
    <xf numFmtId="2" fontId="60" fillId="25" borderId="17" xfId="917" applyNumberFormat="1" applyFont="1" applyFill="1" applyBorder="1" applyAlignment="1"/>
    <xf numFmtId="2" fontId="60" fillId="25" borderId="0" xfId="0" applyNumberFormat="1" applyFont="1" applyFill="1" applyAlignment="1"/>
    <xf numFmtId="2" fontId="60" fillId="25" borderId="17" xfId="0" applyNumberFormat="1" applyFont="1" applyFill="1" applyBorder="1" applyAlignment="1"/>
    <xf numFmtId="0" fontId="60" fillId="25" borderId="0" xfId="917" applyFont="1" applyFill="1" applyAlignment="1"/>
    <xf numFmtId="0" fontId="60" fillId="25" borderId="17" xfId="917" applyFont="1" applyFill="1" applyBorder="1" applyAlignment="1"/>
    <xf numFmtId="0" fontId="60" fillId="25" borderId="0" xfId="0" applyFont="1" applyFill="1" applyAlignment="1"/>
    <xf numFmtId="0" fontId="60" fillId="25" borderId="17" xfId="0" applyFont="1" applyFill="1" applyBorder="1" applyAlignment="1"/>
    <xf numFmtId="164" fontId="60" fillId="0" borderId="10" xfId="899" applyFont="1" applyFill="1" applyBorder="1" applyAlignment="1"/>
    <xf numFmtId="164" fontId="60" fillId="0" borderId="0" xfId="899" applyFont="1" applyFill="1" applyAlignment="1"/>
    <xf numFmtId="164" fontId="60" fillId="0" borderId="17" xfId="899" applyFont="1" applyFill="1" applyBorder="1" applyAlignment="1">
      <alignment vertical="center"/>
    </xf>
    <xf numFmtId="164" fontId="60" fillId="0" borderId="14" xfId="899" applyFont="1" applyFill="1" applyBorder="1" applyAlignment="1"/>
    <xf numFmtId="164" fontId="60" fillId="0" borderId="23" xfId="899" applyFont="1" applyFill="1" applyBorder="1" applyAlignment="1"/>
    <xf numFmtId="2" fontId="60" fillId="25" borderId="0" xfId="0" applyNumberFormat="1" applyFont="1" applyFill="1" applyBorder="1" applyAlignment="1">
      <alignment vertical="center"/>
    </xf>
    <xf numFmtId="0" fontId="60" fillId="25" borderId="17" xfId="0" applyFont="1" applyFill="1" applyBorder="1" applyAlignment="1">
      <alignment vertical="center"/>
    </xf>
    <xf numFmtId="1" fontId="60" fillId="25" borderId="17" xfId="0" applyNumberFormat="1" applyFont="1" applyFill="1" applyBorder="1" applyAlignment="1">
      <alignment vertical="center"/>
    </xf>
    <xf numFmtId="2" fontId="60" fillId="25" borderId="17" xfId="0" applyNumberFormat="1" applyFont="1" applyFill="1" applyBorder="1" applyAlignment="1">
      <alignment vertical="center"/>
    </xf>
    <xf numFmtId="164" fontId="60" fillId="0" borderId="0" xfId="899" applyFont="1" applyFill="1" applyBorder="1" applyAlignment="1"/>
    <xf numFmtId="164" fontId="60" fillId="0" borderId="17" xfId="899" applyFont="1" applyFill="1" applyBorder="1" applyAlignment="1"/>
    <xf numFmtId="164" fontId="63" fillId="0" borderId="16" xfId="899" applyFont="1" applyFill="1" applyBorder="1" applyAlignment="1">
      <alignment vertical="center"/>
    </xf>
    <xf numFmtId="0" fontId="66" fillId="0" borderId="17" xfId="0" applyFont="1" applyBorder="1" applyAlignment="1">
      <alignment vertical="center" wrapText="1"/>
    </xf>
    <xf numFmtId="0" fontId="66" fillId="0" borderId="17" xfId="0" applyFont="1" applyBorder="1" applyAlignment="1">
      <alignment vertical="center"/>
    </xf>
    <xf numFmtId="2" fontId="66" fillId="0" borderId="17" xfId="0" applyNumberFormat="1" applyFont="1" applyBorder="1" applyAlignment="1">
      <alignment vertical="center" wrapText="1"/>
    </xf>
    <xf numFmtId="2" fontId="65" fillId="0" borderId="20" xfId="0" applyNumberFormat="1" applyFont="1" applyBorder="1" applyAlignment="1">
      <alignment vertical="center" wrapText="1"/>
    </xf>
    <xf numFmtId="0" fontId="66" fillId="0" borderId="20" xfId="0" applyFont="1" applyBorder="1" applyAlignment="1">
      <alignment vertical="center" wrapText="1"/>
    </xf>
    <xf numFmtId="1" fontId="66" fillId="0" borderId="20" xfId="0" applyNumberFormat="1" applyFont="1" applyBorder="1" applyAlignment="1">
      <alignment vertical="center" wrapText="1"/>
    </xf>
    <xf numFmtId="0" fontId="65" fillId="0" borderId="20" xfId="0" applyFont="1" applyBorder="1" applyAlignment="1">
      <alignment vertical="center" wrapText="1"/>
    </xf>
    <xf numFmtId="167" fontId="60" fillId="25" borderId="16" xfId="0" applyNumberFormat="1" applyFont="1" applyFill="1" applyBorder="1" applyAlignment="1">
      <alignment horizontal="center" vertical="center"/>
    </xf>
    <xf numFmtId="2" fontId="60" fillId="25" borderId="13" xfId="0" applyNumberFormat="1" applyFont="1" applyFill="1" applyBorder="1" applyAlignment="1">
      <alignment vertical="center"/>
    </xf>
    <xf numFmtId="2" fontId="60" fillId="25" borderId="16" xfId="0" applyNumberFormat="1" applyFont="1" applyFill="1" applyBorder="1" applyAlignment="1">
      <alignment vertical="center"/>
    </xf>
    <xf numFmtId="0" fontId="60" fillId="25" borderId="13" xfId="0" applyFont="1" applyFill="1" applyBorder="1" applyAlignment="1">
      <alignment horizontal="center" vertical="center"/>
    </xf>
    <xf numFmtId="0" fontId="63" fillId="25" borderId="16" xfId="0" applyFont="1" applyFill="1" applyBorder="1" applyAlignment="1">
      <alignment horizontal="center" vertical="center" wrapText="1"/>
    </xf>
    <xf numFmtId="14" fontId="60" fillId="25" borderId="13" xfId="0" applyNumberFormat="1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14" fontId="60" fillId="0" borderId="17" xfId="0" applyNumberFormat="1" applyFont="1" applyBorder="1" applyAlignment="1">
      <alignment horizontal="center" wrapText="1"/>
    </xf>
    <xf numFmtId="167" fontId="60" fillId="0" borderId="14" xfId="0" applyNumberFormat="1" applyFont="1" applyBorder="1" applyAlignment="1">
      <alignment horizontal="center"/>
    </xf>
    <xf numFmtId="167" fontId="60" fillId="0" borderId="17" xfId="0" applyNumberFormat="1" applyFont="1" applyBorder="1" applyAlignment="1">
      <alignment horizontal="center"/>
    </xf>
    <xf numFmtId="167" fontId="60" fillId="0" borderId="0" xfId="0" applyNumberFormat="1" applyFont="1" applyAlignment="1">
      <alignment horizontal="right" vertical="center" wrapText="1"/>
    </xf>
    <xf numFmtId="167" fontId="60" fillId="0" borderId="17" xfId="0" applyNumberFormat="1" applyFont="1" applyBorder="1" applyAlignment="1">
      <alignment horizontal="center" vertical="center" wrapText="1"/>
    </xf>
    <xf numFmtId="0" fontId="60" fillId="28" borderId="0" xfId="0" applyFont="1" applyFill="1" applyAlignment="1">
      <alignment horizontal="center" vertical="center" wrapText="1"/>
    </xf>
    <xf numFmtId="167" fontId="75" fillId="0" borderId="0" xfId="0" applyNumberFormat="1" applyFont="1" applyAlignment="1">
      <alignment horizontal="center"/>
    </xf>
    <xf numFmtId="167" fontId="60" fillId="0" borderId="14" xfId="0" applyNumberFormat="1" applyFont="1" applyBorder="1" applyAlignment="1">
      <alignment horizontal="right"/>
    </xf>
    <xf numFmtId="14" fontId="60" fillId="0" borderId="10" xfId="0" applyNumberFormat="1" applyFont="1" applyBorder="1" applyAlignment="1">
      <alignment horizontal="center"/>
    </xf>
    <xf numFmtId="0" fontId="75" fillId="0" borderId="0" xfId="0" applyFont="1" applyAlignment="1">
      <alignment horizontal="center"/>
    </xf>
    <xf numFmtId="171" fontId="60" fillId="0" borderId="17" xfId="0" applyNumberFormat="1" applyFont="1" applyBorder="1" applyAlignment="1">
      <alignment horizontal="right"/>
    </xf>
    <xf numFmtId="0" fontId="63" fillId="0" borderId="17" xfId="0" applyFont="1" applyBorder="1" applyAlignment="1">
      <alignment horizontal="center"/>
    </xf>
    <xf numFmtId="171" fontId="75" fillId="25" borderId="0" xfId="0" applyNumberFormat="1" applyFont="1" applyFill="1" applyAlignment="1">
      <alignment horizontal="center" vertical="center"/>
    </xf>
    <xf numFmtId="0" fontId="75" fillId="25" borderId="0" xfId="0" applyFont="1" applyFill="1"/>
    <xf numFmtId="16" fontId="60" fillId="0" borderId="0" xfId="0" applyNumberFormat="1" applyFont="1" applyAlignment="1">
      <alignment horizontal="center" vertical="center" wrapText="1"/>
    </xf>
    <xf numFmtId="167" fontId="60" fillId="0" borderId="10" xfId="0" applyNumberFormat="1" applyFont="1" applyBorder="1" applyAlignment="1">
      <alignment horizontal="right"/>
    </xf>
    <xf numFmtId="171" fontId="60" fillId="0" borderId="14" xfId="0" applyNumberFormat="1" applyFont="1" applyBorder="1" applyAlignment="1">
      <alignment horizontal="right"/>
    </xf>
    <xf numFmtId="167" fontId="60" fillId="0" borderId="0" xfId="0" applyNumberFormat="1" applyFont="1" applyAlignment="1">
      <alignment horizontal="right"/>
    </xf>
    <xf numFmtId="17" fontId="60" fillId="0" borderId="0" xfId="0" applyNumberFormat="1" applyFont="1" applyAlignment="1">
      <alignment horizontal="center"/>
    </xf>
    <xf numFmtId="167" fontId="60" fillId="0" borderId="17" xfId="0" applyNumberFormat="1" applyFont="1" applyBorder="1" applyAlignment="1">
      <alignment horizontal="right"/>
    </xf>
    <xf numFmtId="14" fontId="60" fillId="0" borderId="17" xfId="0" applyNumberFormat="1" applyFont="1" applyBorder="1" applyAlignment="1">
      <alignment horizontal="center"/>
    </xf>
    <xf numFmtId="14" fontId="60" fillId="25" borderId="0" xfId="0" applyNumberFormat="1" applyFont="1" applyFill="1" applyAlignment="1">
      <alignment horizontal="center" vertical="center"/>
    </xf>
    <xf numFmtId="0" fontId="60" fillId="25" borderId="10" xfId="917" applyFont="1" applyFill="1" applyBorder="1" applyAlignment="1">
      <alignment horizontal="right"/>
    </xf>
    <xf numFmtId="0" fontId="60" fillId="25" borderId="14" xfId="917" applyFont="1" applyFill="1" applyBorder="1" applyAlignment="1">
      <alignment horizontal="right"/>
    </xf>
    <xf numFmtId="171" fontId="60" fillId="25" borderId="14" xfId="0" applyNumberFormat="1" applyFont="1" applyFill="1" applyBorder="1" applyAlignment="1">
      <alignment horizontal="right"/>
    </xf>
    <xf numFmtId="167" fontId="60" fillId="25" borderId="0" xfId="0" applyNumberFormat="1" applyFont="1" applyFill="1" applyBorder="1" applyAlignment="1">
      <alignment horizontal="right"/>
    </xf>
    <xf numFmtId="0" fontId="60" fillId="25" borderId="20" xfId="0" applyFont="1" applyFill="1" applyBorder="1" applyAlignment="1">
      <alignment horizontal="right"/>
    </xf>
    <xf numFmtId="167" fontId="60" fillId="25" borderId="20" xfId="0" applyNumberFormat="1" applyFont="1" applyFill="1" applyBorder="1" applyAlignment="1">
      <alignment horizontal="center"/>
    </xf>
    <xf numFmtId="0" fontId="60" fillId="25" borderId="21" xfId="0" applyFont="1" applyFill="1" applyBorder="1" applyAlignment="1">
      <alignment horizontal="center"/>
    </xf>
    <xf numFmtId="14" fontId="60" fillId="25" borderId="21" xfId="0" applyNumberFormat="1" applyFont="1" applyFill="1" applyBorder="1" applyAlignment="1">
      <alignment horizontal="center"/>
    </xf>
    <xf numFmtId="167" fontId="60" fillId="25" borderId="10" xfId="0" applyNumberFormat="1" applyFont="1" applyFill="1" applyBorder="1" applyAlignment="1">
      <alignment horizontal="right"/>
    </xf>
    <xf numFmtId="2" fontId="60" fillId="25" borderId="0" xfId="917" applyNumberFormat="1" applyFont="1" applyFill="1" applyAlignment="1">
      <alignment horizontal="right"/>
    </xf>
    <xf numFmtId="2" fontId="60" fillId="25" borderId="17" xfId="917" applyNumberFormat="1" applyFont="1" applyFill="1" applyBorder="1" applyAlignment="1">
      <alignment horizontal="right"/>
    </xf>
    <xf numFmtId="0" fontId="60" fillId="25" borderId="17" xfId="0" applyFont="1" applyFill="1" applyBorder="1"/>
    <xf numFmtId="0" fontId="60" fillId="25" borderId="0" xfId="917" applyFont="1" applyFill="1" applyAlignment="1">
      <alignment horizontal="right"/>
    </xf>
    <xf numFmtId="0" fontId="60" fillId="25" borderId="17" xfId="917" applyFont="1" applyFill="1" applyBorder="1" applyAlignment="1">
      <alignment horizontal="right"/>
    </xf>
    <xf numFmtId="0" fontId="60" fillId="25" borderId="17" xfId="0" applyFont="1" applyFill="1" applyBorder="1" applyAlignment="1">
      <alignment horizontal="right"/>
    </xf>
    <xf numFmtId="167" fontId="60" fillId="25" borderId="0" xfId="0" applyNumberFormat="1" applyFont="1" applyFill="1" applyAlignment="1">
      <alignment horizontal="right"/>
    </xf>
    <xf numFmtId="0" fontId="60" fillId="25" borderId="0" xfId="706" applyFont="1" applyFill="1"/>
    <xf numFmtId="0" fontId="75" fillId="0" borderId="0" xfId="0" applyFont="1" applyAlignment="1">
      <alignment horizontal="center" vertical="center" wrapText="1"/>
    </xf>
    <xf numFmtId="0" fontId="78" fillId="0" borderId="0" xfId="0" applyFont="1" applyAlignment="1">
      <alignment horizontal="center"/>
    </xf>
    <xf numFmtId="0" fontId="63" fillId="25" borderId="17" xfId="0" applyFont="1" applyFill="1" applyBorder="1" applyAlignment="1">
      <alignment horizontal="center" vertical="center"/>
    </xf>
    <xf numFmtId="0" fontId="63" fillId="25" borderId="17" xfId="0" applyFont="1" applyFill="1" applyBorder="1" applyAlignment="1">
      <alignment horizontal="center" wrapText="1"/>
    </xf>
    <xf numFmtId="0" fontId="44" fillId="25" borderId="0" xfId="0" applyFont="1" applyFill="1"/>
    <xf numFmtId="0" fontId="63" fillId="0" borderId="16" xfId="0" applyFont="1" applyFill="1" applyBorder="1" applyAlignment="1">
      <alignment horizontal="center" vertical="center"/>
    </xf>
    <xf numFmtId="49" fontId="63" fillId="0" borderId="17" xfId="0" applyNumberFormat="1" applyFont="1" applyFill="1" applyBorder="1" applyAlignment="1">
      <alignment horizontal="center" wrapText="1"/>
    </xf>
    <xf numFmtId="0" fontId="63" fillId="25" borderId="17" xfId="0" applyFont="1" applyFill="1" applyBorder="1" applyAlignment="1">
      <alignment horizontal="center"/>
    </xf>
    <xf numFmtId="49" fontId="60" fillId="0" borderId="17" xfId="899" applyNumberFormat="1" applyFont="1" applyFill="1" applyBorder="1" applyAlignment="1">
      <alignment horizontal="right" vertical="center"/>
    </xf>
    <xf numFmtId="49" fontId="60" fillId="0" borderId="14" xfId="899" applyNumberFormat="1" applyFont="1" applyFill="1" applyBorder="1" applyAlignment="1">
      <alignment horizontal="right" vertical="center"/>
    </xf>
    <xf numFmtId="172" fontId="60" fillId="0" borderId="17" xfId="899" applyNumberFormat="1" applyFont="1" applyFill="1" applyBorder="1" applyAlignment="1">
      <alignment horizontal="right"/>
    </xf>
    <xf numFmtId="164" fontId="60" fillId="0" borderId="11" xfId="899" applyFont="1" applyFill="1" applyBorder="1" applyAlignment="1">
      <alignment horizontal="right" vertical="center" wrapText="1"/>
    </xf>
    <xf numFmtId="164" fontId="60" fillId="0" borderId="23" xfId="899" applyFont="1" applyFill="1" applyBorder="1" applyAlignment="1">
      <alignment horizontal="right" vertical="center"/>
    </xf>
    <xf numFmtId="164" fontId="60" fillId="0" borderId="17" xfId="899" applyFont="1" applyFill="1" applyBorder="1" applyAlignment="1">
      <alignment horizontal="right" vertical="center"/>
    </xf>
    <xf numFmtId="0" fontId="63" fillId="0" borderId="20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3" fillId="0" borderId="23" xfId="0" applyFont="1" applyFill="1" applyBorder="1" applyAlignment="1">
      <alignment horizontal="center" vertical="center"/>
    </xf>
    <xf numFmtId="0" fontId="60" fillId="25" borderId="17" xfId="917" applyFont="1" applyFill="1" applyBorder="1" applyAlignment="1">
      <alignment horizontal="right" vertical="center"/>
    </xf>
    <xf numFmtId="0" fontId="60" fillId="25" borderId="0" xfId="917" applyFont="1" applyFill="1" applyAlignment="1">
      <alignment horizontal="right" vertical="center"/>
    </xf>
    <xf numFmtId="2" fontId="60" fillId="25" borderId="17" xfId="0" applyNumberFormat="1" applyFont="1" applyFill="1" applyBorder="1" applyAlignment="1">
      <alignment horizontal="right" vertical="center"/>
    </xf>
    <xf numFmtId="0" fontId="60" fillId="25" borderId="17" xfId="0" applyFont="1" applyFill="1" applyBorder="1" applyAlignment="1">
      <alignment horizontal="right" vertical="center"/>
    </xf>
    <xf numFmtId="0" fontId="63" fillId="25" borderId="18" xfId="0" applyFont="1" applyFill="1" applyBorder="1" applyAlignment="1">
      <alignment horizontal="center" vertical="center" wrapText="1"/>
    </xf>
    <xf numFmtId="0" fontId="61" fillId="0" borderId="17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vertical="center" wrapText="1"/>
    </xf>
    <xf numFmtId="49" fontId="60" fillId="0" borderId="0" xfId="0" applyNumberFormat="1" applyFont="1" applyAlignment="1">
      <alignment horizontal="center"/>
    </xf>
    <xf numFmtId="167" fontId="61" fillId="0" borderId="17" xfId="0" applyNumberFormat="1" applyFont="1" applyBorder="1" applyAlignment="1">
      <alignment horizontal="right"/>
    </xf>
    <xf numFmtId="167" fontId="61" fillId="0" borderId="0" xfId="0" applyNumberFormat="1" applyFont="1" applyAlignment="1">
      <alignment horizontal="right"/>
    </xf>
    <xf numFmtId="2" fontId="61" fillId="0" borderId="17" xfId="0" applyNumberFormat="1" applyFont="1" applyBorder="1" applyAlignment="1">
      <alignment horizontal="right"/>
    </xf>
    <xf numFmtId="0" fontId="61" fillId="0" borderId="0" xfId="0" applyFont="1" applyAlignment="1">
      <alignment horizontal="right"/>
    </xf>
    <xf numFmtId="2" fontId="61" fillId="0" borderId="0" xfId="0" applyNumberFormat="1" applyFont="1" applyAlignment="1">
      <alignment horizontal="right"/>
    </xf>
    <xf numFmtId="2" fontId="60" fillId="0" borderId="17" xfId="0" applyNumberFormat="1" applyFont="1" applyBorder="1" applyAlignment="1">
      <alignment horizontal="right"/>
    </xf>
    <xf numFmtId="49" fontId="60" fillId="0" borderId="17" xfId="0" applyNumberFormat="1" applyFont="1" applyBorder="1" applyAlignment="1">
      <alignment horizontal="center"/>
    </xf>
    <xf numFmtId="0" fontId="60" fillId="0" borderId="17" xfId="917" applyFont="1" applyBorder="1" applyAlignment="1">
      <alignment horizontal="right"/>
    </xf>
    <xf numFmtId="0" fontId="60" fillId="0" borderId="0" xfId="917" applyFont="1" applyAlignment="1">
      <alignment horizontal="right"/>
    </xf>
    <xf numFmtId="168" fontId="60" fillId="0" borderId="17" xfId="0" applyNumberFormat="1" applyFont="1" applyBorder="1" applyAlignment="1">
      <alignment horizontal="right"/>
    </xf>
    <xf numFmtId="49" fontId="60" fillId="0" borderId="0" xfId="0" applyNumberFormat="1" applyFont="1"/>
    <xf numFmtId="2" fontId="60" fillId="0" borderId="0" xfId="0" applyNumberFormat="1" applyFont="1" applyAlignment="1">
      <alignment horizontal="right"/>
    </xf>
    <xf numFmtId="2" fontId="60" fillId="0" borderId="17" xfId="917" applyNumberFormat="1" applyFont="1" applyBorder="1" applyAlignment="1">
      <alignment horizontal="right"/>
    </xf>
    <xf numFmtId="2" fontId="60" fillId="0" borderId="0" xfId="917" applyNumberFormat="1" applyFont="1" applyAlignment="1">
      <alignment horizontal="right"/>
    </xf>
    <xf numFmtId="0" fontId="60" fillId="0" borderId="14" xfId="0" applyFont="1" applyBorder="1" applyAlignment="1">
      <alignment horizontal="center" vertical="center" wrapText="1"/>
    </xf>
    <xf numFmtId="49" fontId="60" fillId="0" borderId="10" xfId="0" applyNumberFormat="1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167" fontId="60" fillId="0" borderId="14" xfId="0" applyNumberFormat="1" applyFont="1" applyBorder="1" applyAlignment="1">
      <alignment horizontal="right" vertical="center" wrapText="1"/>
    </xf>
    <xf numFmtId="167" fontId="60" fillId="0" borderId="10" xfId="0" applyNumberFormat="1" applyFont="1" applyBorder="1" applyAlignment="1">
      <alignment horizontal="right" vertical="center" wrapText="1"/>
    </xf>
    <xf numFmtId="0" fontId="60" fillId="0" borderId="14" xfId="917" applyFont="1" applyBorder="1" applyAlignment="1">
      <alignment horizontal="right" vertical="center" wrapText="1"/>
    </xf>
    <xf numFmtId="2" fontId="60" fillId="0" borderId="10" xfId="917" applyNumberFormat="1" applyFont="1" applyBorder="1" applyAlignment="1">
      <alignment horizontal="right" vertical="center" wrapText="1"/>
    </xf>
    <xf numFmtId="2" fontId="60" fillId="0" borderId="14" xfId="0" applyNumberFormat="1" applyFont="1" applyBorder="1" applyAlignment="1">
      <alignment horizontal="right" vertical="center" wrapText="1"/>
    </xf>
    <xf numFmtId="2" fontId="60" fillId="0" borderId="10" xfId="0" applyNumberFormat="1" applyFont="1" applyBorder="1" applyAlignment="1">
      <alignment horizontal="right" vertical="center" wrapText="1"/>
    </xf>
    <xf numFmtId="2" fontId="60" fillId="0" borderId="14" xfId="917" applyNumberFormat="1" applyFont="1" applyBorder="1" applyAlignment="1">
      <alignment horizontal="right" vertical="center" wrapText="1"/>
    </xf>
    <xf numFmtId="0" fontId="60" fillId="0" borderId="0" xfId="0" applyFont="1" applyBorder="1"/>
    <xf numFmtId="0" fontId="60" fillId="0" borderId="18" xfId="0" applyFont="1" applyBorder="1" applyAlignment="1">
      <alignment horizontal="center"/>
    </xf>
    <xf numFmtId="49" fontId="60" fillId="0" borderId="20" xfId="0" applyNumberFormat="1" applyFont="1" applyBorder="1" applyAlignment="1">
      <alignment horizontal="center" vertical="center"/>
    </xf>
    <xf numFmtId="49" fontId="60" fillId="0" borderId="17" xfId="0" applyNumberFormat="1" applyFont="1" applyBorder="1"/>
    <xf numFmtId="49" fontId="60" fillId="0" borderId="14" xfId="0" applyNumberFormat="1" applyFont="1" applyBorder="1" applyAlignment="1">
      <alignment horizontal="center" vertical="center" wrapText="1"/>
    </xf>
    <xf numFmtId="167" fontId="60" fillId="0" borderId="17" xfId="0" applyNumberFormat="1" applyFont="1" applyBorder="1" applyAlignment="1">
      <alignment horizontal="right" vertical="center" wrapText="1"/>
    </xf>
    <xf numFmtId="0" fontId="60" fillId="0" borderId="20" xfId="917" applyFont="1" applyBorder="1" applyAlignment="1">
      <alignment horizontal="right" vertical="center"/>
    </xf>
    <xf numFmtId="0" fontId="60" fillId="0" borderId="17" xfId="917" applyFont="1" applyBorder="1" applyAlignment="1">
      <alignment horizontal="right" vertical="center" wrapText="1"/>
    </xf>
    <xf numFmtId="2" fontId="60" fillId="0" borderId="17" xfId="917" applyNumberFormat="1" applyFont="1" applyBorder="1" applyAlignment="1">
      <alignment horizontal="right" vertical="center" wrapText="1"/>
    </xf>
    <xf numFmtId="2" fontId="60" fillId="0" borderId="17" xfId="0" applyNumberFormat="1" applyFont="1" applyBorder="1" applyAlignment="1">
      <alignment horizontal="right" vertical="center" wrapText="1"/>
    </xf>
    <xf numFmtId="0" fontId="60" fillId="0" borderId="20" xfId="0" applyFont="1" applyBorder="1" applyAlignment="1">
      <alignment horizontal="right" vertical="center"/>
    </xf>
    <xf numFmtId="0" fontId="61" fillId="0" borderId="17" xfId="0" applyFont="1" applyBorder="1" applyAlignment="1">
      <alignment horizontal="center" vertical="center"/>
    </xf>
    <xf numFmtId="49" fontId="61" fillId="0" borderId="17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49" fontId="61" fillId="0" borderId="0" xfId="0" applyNumberFormat="1" applyFont="1" applyAlignment="1">
      <alignment horizontal="center"/>
    </xf>
    <xf numFmtId="0" fontId="61" fillId="0" borderId="14" xfId="0" applyFont="1" applyBorder="1" applyAlignment="1">
      <alignment horizontal="center"/>
    </xf>
    <xf numFmtId="49" fontId="61" fillId="0" borderId="10" xfId="0" applyNumberFormat="1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167" fontId="61" fillId="0" borderId="17" xfId="0" applyNumberFormat="1" applyFont="1" applyBorder="1" applyAlignment="1">
      <alignment horizontal="right" vertical="center"/>
    </xf>
    <xf numFmtId="2" fontId="61" fillId="0" borderId="17" xfId="0" applyNumberFormat="1" applyFont="1" applyBorder="1" applyAlignment="1">
      <alignment horizontal="right" vertical="center"/>
    </xf>
    <xf numFmtId="0" fontId="61" fillId="0" borderId="17" xfId="0" applyFont="1" applyBorder="1" applyAlignment="1">
      <alignment horizontal="right" vertical="center"/>
    </xf>
    <xf numFmtId="0" fontId="61" fillId="0" borderId="0" xfId="0" applyFont="1" applyAlignment="1">
      <alignment horizontal="right" vertical="center"/>
    </xf>
    <xf numFmtId="0" fontId="61" fillId="0" borderId="17" xfId="903" applyFont="1" applyBorder="1" applyAlignment="1">
      <alignment horizontal="right" vertical="center"/>
    </xf>
    <xf numFmtId="0" fontId="61" fillId="0" borderId="0" xfId="903" applyFont="1" applyAlignment="1">
      <alignment horizontal="right" vertical="center"/>
    </xf>
    <xf numFmtId="168" fontId="61" fillId="0" borderId="17" xfId="0" applyNumberFormat="1" applyFont="1" applyBorder="1" applyAlignment="1">
      <alignment horizontal="right" vertical="center"/>
    </xf>
    <xf numFmtId="0" fontId="61" fillId="0" borderId="17" xfId="903" applyFont="1" applyBorder="1" applyAlignment="1">
      <alignment horizontal="right"/>
    </xf>
    <xf numFmtId="0" fontId="61" fillId="0" borderId="0" xfId="903" applyFont="1" applyAlignment="1">
      <alignment horizontal="right"/>
    </xf>
    <xf numFmtId="168" fontId="60" fillId="0" borderId="0" xfId="0" applyNumberFormat="1" applyFont="1" applyAlignment="1">
      <alignment horizontal="right"/>
    </xf>
    <xf numFmtId="168" fontId="61" fillId="0" borderId="0" xfId="0" applyNumberFormat="1" applyFont="1" applyAlignment="1">
      <alignment horizontal="right"/>
    </xf>
    <xf numFmtId="171" fontId="61" fillId="0" borderId="14" xfId="0" applyNumberFormat="1" applyFont="1" applyBorder="1" applyAlignment="1">
      <alignment horizontal="right"/>
    </xf>
    <xf numFmtId="167" fontId="61" fillId="0" borderId="10" xfId="0" applyNumberFormat="1" applyFont="1" applyBorder="1" applyAlignment="1">
      <alignment horizontal="right"/>
    </xf>
    <xf numFmtId="2" fontId="61" fillId="0" borderId="14" xfId="0" applyNumberFormat="1" applyFont="1" applyBorder="1" applyAlignment="1">
      <alignment horizontal="right"/>
    </xf>
    <xf numFmtId="0" fontId="61" fillId="0" borderId="10" xfId="903" applyFont="1" applyBorder="1" applyAlignment="1">
      <alignment horizontal="right"/>
    </xf>
    <xf numFmtId="2" fontId="61" fillId="0" borderId="10" xfId="0" applyNumberFormat="1" applyFont="1" applyBorder="1" applyAlignment="1">
      <alignment horizontal="right"/>
    </xf>
    <xf numFmtId="0" fontId="61" fillId="0" borderId="14" xfId="903" applyFont="1" applyBorder="1" applyAlignment="1">
      <alignment horizontal="right"/>
    </xf>
    <xf numFmtId="0" fontId="62" fillId="0" borderId="17" xfId="0" applyFont="1" applyBorder="1" applyAlignment="1">
      <alignment horizontal="center" vertical="center" wrapText="1"/>
    </xf>
    <xf numFmtId="164" fontId="64" fillId="0" borderId="16" xfId="899" applyFont="1" applyFill="1" applyBorder="1" applyAlignment="1">
      <alignment horizontal="right" vertical="center"/>
    </xf>
    <xf numFmtId="14" fontId="60" fillId="0" borderId="21" xfId="0" applyNumberFormat="1" applyFont="1" applyBorder="1" applyAlignment="1">
      <alignment horizontal="center" vertical="center"/>
    </xf>
    <xf numFmtId="0" fontId="60" fillId="0" borderId="21" xfId="0" applyFont="1" applyBorder="1" applyAlignment="1">
      <alignment horizontal="center" vertical="center"/>
    </xf>
    <xf numFmtId="164" fontId="60" fillId="0" borderId="20" xfId="899" applyFont="1" applyFill="1" applyBorder="1" applyAlignment="1">
      <alignment vertical="center"/>
    </xf>
    <xf numFmtId="164" fontId="60" fillId="0" borderId="21" xfId="899" applyFont="1" applyFill="1" applyBorder="1" applyAlignment="1">
      <alignment vertical="center"/>
    </xf>
    <xf numFmtId="164" fontId="67" fillId="0" borderId="17" xfId="899" applyFont="1" applyFill="1" applyBorder="1" applyAlignment="1">
      <alignment horizontal="right" vertical="center"/>
    </xf>
    <xf numFmtId="0" fontId="60" fillId="25" borderId="18" xfId="0" applyFont="1" applyFill="1" applyBorder="1" applyAlignment="1">
      <alignment horizontal="center" vertical="center"/>
    </xf>
    <xf numFmtId="49" fontId="64" fillId="0" borderId="20" xfId="0" applyNumberFormat="1" applyFont="1" applyBorder="1" applyAlignment="1">
      <alignment horizontal="center" vertical="center"/>
    </xf>
    <xf numFmtId="164" fontId="77" fillId="0" borderId="21" xfId="899" applyFont="1" applyFill="1" applyBorder="1" applyAlignment="1">
      <alignment vertical="center"/>
    </xf>
    <xf numFmtId="49" fontId="67" fillId="0" borderId="20" xfId="0" applyNumberFormat="1" applyFont="1" applyBorder="1" applyAlignment="1">
      <alignment horizontal="center" vertical="center"/>
    </xf>
    <xf numFmtId="14" fontId="60" fillId="0" borderId="20" xfId="0" applyNumberFormat="1" applyFont="1" applyBorder="1" applyAlignment="1">
      <alignment horizontal="center" vertical="center"/>
    </xf>
    <xf numFmtId="0" fontId="63" fillId="0" borderId="20" xfId="0" applyFont="1" applyBorder="1" applyAlignment="1">
      <alignment horizontal="center" wrapText="1"/>
    </xf>
    <xf numFmtId="0" fontId="63" fillId="0" borderId="20" xfId="0" applyFont="1" applyBorder="1" applyAlignment="1">
      <alignment vertical="center" wrapText="1"/>
    </xf>
    <xf numFmtId="164" fontId="63" fillId="0" borderId="20" xfId="0" applyNumberFormat="1" applyFont="1" applyBorder="1" applyAlignment="1">
      <alignment vertical="center" wrapText="1"/>
    </xf>
    <xf numFmtId="2" fontId="67" fillId="0" borderId="20" xfId="493" applyNumberFormat="1" applyFont="1" applyFill="1" applyBorder="1" applyAlignment="1">
      <alignment vertical="center" wrapText="1"/>
    </xf>
    <xf numFmtId="2" fontId="66" fillId="0" borderId="0" xfId="0" applyNumberFormat="1" applyFont="1" applyBorder="1" applyAlignment="1">
      <alignment horizontal="right" vertical="center" wrapText="1"/>
    </xf>
    <xf numFmtId="2" fontId="67" fillId="0" borderId="0" xfId="493" applyNumberFormat="1" applyFont="1" applyFill="1" applyBorder="1" applyAlignment="1">
      <alignment vertical="center" wrapText="1"/>
    </xf>
    <xf numFmtId="0" fontId="67" fillId="0" borderId="0" xfId="0" applyFont="1"/>
    <xf numFmtId="49" fontId="64" fillId="0" borderId="17" xfId="0" applyNumberFormat="1" applyFont="1" applyBorder="1" applyAlignment="1">
      <alignment horizontal="center" vertical="center"/>
    </xf>
    <xf numFmtId="0" fontId="60" fillId="0" borderId="17" xfId="0" applyFont="1" applyBorder="1" applyAlignment="1">
      <alignment vertical="center"/>
    </xf>
    <xf numFmtId="167" fontId="60" fillId="0" borderId="17" xfId="0" applyNumberFormat="1" applyFont="1" applyBorder="1" applyAlignment="1"/>
    <xf numFmtId="2" fontId="67" fillId="0" borderId="17" xfId="493" applyNumberFormat="1" applyFont="1" applyFill="1" applyBorder="1" applyAlignment="1">
      <alignment vertical="center" wrapText="1"/>
    </xf>
    <xf numFmtId="49" fontId="67" fillId="0" borderId="17" xfId="0" applyNumberFormat="1" applyFont="1" applyBorder="1" applyAlignment="1">
      <alignment horizontal="center" vertical="center"/>
    </xf>
    <xf numFmtId="0" fontId="60" fillId="0" borderId="17" xfId="866" applyFont="1" applyBorder="1" applyAlignment="1">
      <alignment horizontal="center" vertical="center"/>
    </xf>
    <xf numFmtId="0" fontId="60" fillId="0" borderId="17" xfId="863" applyFont="1" applyBorder="1" applyAlignment="1">
      <alignment horizontal="center" vertical="center"/>
    </xf>
    <xf numFmtId="4" fontId="67" fillId="0" borderId="17" xfId="0" applyNumberFormat="1" applyFont="1" applyBorder="1" applyAlignment="1">
      <alignment vertical="center"/>
    </xf>
    <xf numFmtId="4" fontId="60" fillId="0" borderId="17" xfId="0" applyNumberFormat="1" applyFont="1" applyBorder="1" applyAlignment="1">
      <alignment vertical="center"/>
    </xf>
    <xf numFmtId="2" fontId="67" fillId="0" borderId="17" xfId="0" applyNumberFormat="1" applyFont="1" applyBorder="1" applyAlignment="1">
      <alignment vertical="center"/>
    </xf>
    <xf numFmtId="49" fontId="67" fillId="0" borderId="14" xfId="0" applyNumberFormat="1" applyFont="1" applyBorder="1" applyAlignment="1">
      <alignment horizontal="center" vertical="center"/>
    </xf>
    <xf numFmtId="0" fontId="60" fillId="0" borderId="14" xfId="0" applyFont="1" applyBorder="1" applyAlignment="1">
      <alignment vertical="center"/>
    </xf>
    <xf numFmtId="2" fontId="67" fillId="0" borderId="14" xfId="0" applyNumberFormat="1" applyFont="1" applyBorder="1" applyAlignment="1">
      <alignment vertical="center"/>
    </xf>
    <xf numFmtId="2" fontId="67" fillId="0" borderId="14" xfId="493" applyNumberFormat="1" applyFont="1" applyFill="1" applyBorder="1" applyAlignment="1">
      <alignment vertical="center" wrapText="1"/>
    </xf>
    <xf numFmtId="0" fontId="60" fillId="0" borderId="20" xfId="0" applyFont="1" applyBorder="1" applyAlignment="1">
      <alignment vertical="center" wrapText="1"/>
    </xf>
    <xf numFmtId="173" fontId="60" fillId="0" borderId="20" xfId="0" applyNumberFormat="1" applyFont="1" applyBorder="1" applyAlignment="1">
      <alignment vertical="center" wrapText="1"/>
    </xf>
    <xf numFmtId="14" fontId="63" fillId="0" borderId="0" xfId="0" applyNumberFormat="1" applyFont="1" applyAlignment="1">
      <alignment horizontal="center" vertical="center"/>
    </xf>
    <xf numFmtId="164" fontId="63" fillId="0" borderId="17" xfId="899" applyFont="1" applyFill="1" applyBorder="1" applyAlignment="1">
      <alignment vertical="center"/>
    </xf>
    <xf numFmtId="164" fontId="64" fillId="0" borderId="0" xfId="899" applyFont="1" applyFill="1" applyAlignment="1">
      <alignment vertical="center"/>
    </xf>
    <xf numFmtId="164" fontId="63" fillId="0" borderId="0" xfId="899" applyFont="1" applyFill="1" applyAlignment="1">
      <alignment vertical="center"/>
    </xf>
    <xf numFmtId="0" fontId="63" fillId="0" borderId="0" xfId="0" applyFont="1" applyAlignment="1">
      <alignment vertical="center"/>
    </xf>
    <xf numFmtId="167" fontId="67" fillId="25" borderId="21" xfId="0" applyNumberFormat="1" applyFont="1" applyFill="1" applyBorder="1" applyAlignment="1">
      <alignment horizontal="right"/>
    </xf>
    <xf numFmtId="167" fontId="67" fillId="25" borderId="0" xfId="0" applyNumberFormat="1" applyFont="1" applyFill="1" applyAlignment="1">
      <alignment horizontal="right" vertical="center"/>
    </xf>
    <xf numFmtId="2" fontId="67" fillId="25" borderId="0" xfId="0" applyNumberFormat="1" applyFont="1" applyFill="1" applyAlignment="1">
      <alignment horizontal="right" vertical="center"/>
    </xf>
    <xf numFmtId="0" fontId="60" fillId="0" borderId="14" xfId="917" applyFont="1" applyBorder="1" applyAlignment="1">
      <alignment vertical="center"/>
    </xf>
    <xf numFmtId="164" fontId="60" fillId="0" borderId="17" xfId="899" applyFont="1" applyFill="1" applyBorder="1" applyAlignment="1">
      <alignment horizontal="right" vertical="center"/>
    </xf>
    <xf numFmtId="164" fontId="60" fillId="0" borderId="20" xfId="899" applyFont="1" applyFill="1" applyBorder="1" applyAlignment="1">
      <alignment horizontal="right" vertical="center" wrapText="1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164" fontId="63" fillId="0" borderId="22" xfId="899" applyFont="1" applyFill="1" applyBorder="1" applyAlignment="1">
      <alignment horizontal="right" vertical="center"/>
    </xf>
    <xf numFmtId="164" fontId="63" fillId="0" borderId="15" xfId="899" applyFont="1" applyFill="1" applyBorder="1" applyAlignment="1">
      <alignment horizontal="right" vertical="center"/>
    </xf>
    <xf numFmtId="164" fontId="63" fillId="0" borderId="24" xfId="899" applyFont="1" applyFill="1" applyBorder="1" applyAlignment="1">
      <alignment horizontal="right" vertical="center"/>
    </xf>
    <xf numFmtId="2" fontId="67" fillId="0" borderId="0" xfId="0" applyNumberFormat="1" applyFont="1" applyAlignment="1">
      <alignment horizontal="right" vertical="center"/>
    </xf>
    <xf numFmtId="2" fontId="67" fillId="25" borderId="13" xfId="0" applyNumberFormat="1" applyFont="1" applyFill="1" applyBorder="1" applyAlignment="1">
      <alignment horizontal="right" vertical="center"/>
    </xf>
    <xf numFmtId="0" fontId="64" fillId="0" borderId="20" xfId="0" applyFont="1" applyFill="1" applyBorder="1" applyAlignment="1">
      <alignment horizontal="right" vertical="center" wrapText="1"/>
    </xf>
    <xf numFmtId="2" fontId="67" fillId="25" borderId="0" xfId="0" applyNumberFormat="1" applyFont="1" applyFill="1" applyAlignment="1">
      <alignment horizontal="right" vertical="center" wrapText="1"/>
    </xf>
    <xf numFmtId="2" fontId="67" fillId="25" borderId="0" xfId="0" applyNumberFormat="1" applyFont="1" applyFill="1" applyAlignment="1">
      <alignment horizontal="right"/>
    </xf>
    <xf numFmtId="167" fontId="67" fillId="25" borderId="0" xfId="0" applyNumberFormat="1" applyFont="1" applyFill="1" applyAlignment="1">
      <alignment horizontal="right"/>
    </xf>
    <xf numFmtId="2" fontId="64" fillId="25" borderId="0" xfId="0" applyNumberFormat="1" applyFont="1" applyFill="1" applyAlignment="1">
      <alignment horizontal="right" vertical="center" wrapText="1"/>
    </xf>
    <xf numFmtId="167" fontId="64" fillId="25" borderId="0" xfId="0" applyNumberFormat="1" applyFont="1" applyFill="1" applyAlignment="1">
      <alignment horizontal="right"/>
    </xf>
    <xf numFmtId="2" fontId="63" fillId="25" borderId="21" xfId="0" applyNumberFormat="1" applyFont="1" applyFill="1" applyBorder="1" applyAlignment="1">
      <alignment horizontal="right"/>
    </xf>
    <xf numFmtId="2" fontId="64" fillId="25" borderId="21" xfId="0" applyNumberFormat="1" applyFont="1" applyFill="1" applyBorder="1" applyAlignment="1">
      <alignment horizontal="right"/>
    </xf>
    <xf numFmtId="0" fontId="63" fillId="25" borderId="0" xfId="0" applyFont="1" applyFill="1" applyAlignment="1">
      <alignment horizontal="center" vertical="center" wrapText="1"/>
    </xf>
    <xf numFmtId="0" fontId="63" fillId="25" borderId="21" xfId="0" applyFont="1" applyFill="1" applyBorder="1" applyAlignment="1">
      <alignment horizontal="center"/>
    </xf>
    <xf numFmtId="0" fontId="63" fillId="25" borderId="20" xfId="0" applyFont="1" applyFill="1" applyBorder="1" applyAlignment="1">
      <alignment horizontal="right"/>
    </xf>
    <xf numFmtId="167" fontId="63" fillId="25" borderId="17" xfId="0" applyNumberFormat="1" applyFont="1" applyFill="1" applyBorder="1" applyAlignment="1">
      <alignment horizontal="right"/>
    </xf>
    <xf numFmtId="0" fontId="60" fillId="25" borderId="17" xfId="0" applyFont="1" applyFill="1" applyBorder="1" applyAlignment="1">
      <alignment horizontal="center" wrapText="1"/>
    </xf>
    <xf numFmtId="0" fontId="64" fillId="25" borderId="17" xfId="0" applyFont="1" applyFill="1" applyBorder="1" applyAlignment="1">
      <alignment horizontal="center" wrapText="1"/>
    </xf>
    <xf numFmtId="0" fontId="64" fillId="25" borderId="0" xfId="0" applyFont="1" applyFill="1" applyAlignment="1">
      <alignment horizontal="center"/>
    </xf>
    <xf numFmtId="167" fontId="64" fillId="25" borderId="17" xfId="0" applyNumberFormat="1" applyFont="1" applyFill="1" applyBorder="1" applyAlignment="1">
      <alignment horizontal="right"/>
    </xf>
    <xf numFmtId="0" fontId="67" fillId="25" borderId="0" xfId="0" applyFont="1" applyFill="1" applyAlignment="1">
      <alignment horizontal="center" vertical="center" wrapText="1"/>
    </xf>
    <xf numFmtId="0" fontId="67" fillId="25" borderId="17" xfId="0" applyFont="1" applyFill="1" applyBorder="1" applyAlignment="1">
      <alignment horizontal="right" vertical="center" wrapText="1"/>
    </xf>
    <xf numFmtId="0" fontId="67" fillId="25" borderId="17" xfId="917" applyFont="1" applyFill="1" applyBorder="1" applyAlignment="1">
      <alignment horizontal="right" vertical="center" wrapText="1"/>
    </xf>
    <xf numFmtId="164" fontId="67" fillId="0" borderId="20" xfId="899" applyFont="1" applyFill="1" applyBorder="1" applyAlignment="1">
      <alignment horizontal="right" vertical="center" wrapText="1"/>
    </xf>
    <xf numFmtId="0" fontId="64" fillId="0" borderId="20" xfId="0" applyFont="1" applyBorder="1" applyAlignment="1">
      <alignment horizontal="center" vertical="center" wrapText="1"/>
    </xf>
    <xf numFmtId="49" fontId="64" fillId="0" borderId="20" xfId="899" applyNumberFormat="1" applyFont="1" applyFill="1" applyBorder="1" applyAlignment="1">
      <alignment horizontal="right" vertical="center" wrapText="1"/>
    </xf>
    <xf numFmtId="168" fontId="64" fillId="0" borderId="20" xfId="0" applyNumberFormat="1" applyFont="1" applyBorder="1" applyAlignment="1">
      <alignment horizontal="right" vertical="center"/>
    </xf>
    <xf numFmtId="2" fontId="83" fillId="0" borderId="0" xfId="0" applyNumberFormat="1" applyFont="1" applyAlignment="1">
      <alignment horizontal="right" vertical="center"/>
    </xf>
    <xf numFmtId="0" fontId="63" fillId="0" borderId="0" xfId="0" applyFont="1" applyAlignment="1">
      <alignment horizontal="center"/>
    </xf>
    <xf numFmtId="167" fontId="63" fillId="0" borderId="17" xfId="0" applyNumberFormat="1" applyFont="1" applyBorder="1" applyAlignment="1">
      <alignment horizontal="right"/>
    </xf>
    <xf numFmtId="167" fontId="64" fillId="0" borderId="0" xfId="0" applyNumberFormat="1" applyFont="1" applyFill="1" applyAlignment="1">
      <alignment horizontal="right"/>
    </xf>
    <xf numFmtId="0" fontId="47" fillId="0" borderId="17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/>
    <xf numFmtId="0" fontId="47" fillId="0" borderId="17" xfId="0" applyFont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7" fillId="0" borderId="14" xfId="0" applyFont="1" applyBorder="1" applyAlignment="1">
      <alignment horizontal="center"/>
    </xf>
    <xf numFmtId="49" fontId="61" fillId="0" borderId="17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61" fillId="0" borderId="0" xfId="0" applyNumberFormat="1" applyFont="1"/>
    <xf numFmtId="167" fontId="61" fillId="0" borderId="17" xfId="0" applyNumberFormat="1" applyFont="1" applyBorder="1" applyAlignment="1">
      <alignment horizontal="right" vertical="center" wrapText="1"/>
    </xf>
    <xf numFmtId="167" fontId="61" fillId="0" borderId="0" xfId="0" applyNumberFormat="1" applyFont="1" applyAlignment="1">
      <alignment horizontal="right" vertical="center" wrapText="1"/>
    </xf>
    <xf numFmtId="0" fontId="61" fillId="0" borderId="17" xfId="917" applyFont="1" applyBorder="1" applyAlignment="1">
      <alignment horizontal="right" vertical="center" wrapText="1"/>
    </xf>
    <xf numFmtId="0" fontId="61" fillId="0" borderId="0" xfId="917" applyFont="1" applyAlignment="1">
      <alignment horizontal="right" vertical="center" wrapText="1"/>
    </xf>
    <xf numFmtId="2" fontId="61" fillId="0" borderId="17" xfId="0" applyNumberFormat="1" applyFont="1" applyBorder="1" applyAlignment="1">
      <alignment horizontal="right" vertical="center" wrapText="1"/>
    </xf>
    <xf numFmtId="0" fontId="61" fillId="0" borderId="0" xfId="0" applyFont="1" applyAlignment="1">
      <alignment horizontal="right" vertical="center" wrapText="1"/>
    </xf>
    <xf numFmtId="2" fontId="61" fillId="0" borderId="17" xfId="917" applyNumberFormat="1" applyFont="1" applyBorder="1" applyAlignment="1">
      <alignment horizontal="right"/>
    </xf>
    <xf numFmtId="2" fontId="61" fillId="0" borderId="0" xfId="917" applyNumberFormat="1" applyFont="1" applyAlignment="1">
      <alignment horizontal="right"/>
    </xf>
    <xf numFmtId="0" fontId="61" fillId="0" borderId="17" xfId="917" applyFont="1" applyBorder="1" applyAlignment="1">
      <alignment horizontal="right"/>
    </xf>
    <xf numFmtId="0" fontId="61" fillId="0" borderId="14" xfId="917" applyFont="1" applyBorder="1" applyAlignment="1">
      <alignment horizontal="right"/>
    </xf>
    <xf numFmtId="2" fontId="61" fillId="0" borderId="10" xfId="917" applyNumberFormat="1" applyFont="1" applyBorder="1" applyAlignment="1">
      <alignment horizontal="right"/>
    </xf>
    <xf numFmtId="2" fontId="61" fillId="0" borderId="14" xfId="917" applyNumberFormat="1" applyFont="1" applyBorder="1" applyAlignment="1">
      <alignment horizontal="right"/>
    </xf>
    <xf numFmtId="49" fontId="60" fillId="0" borderId="17" xfId="0" applyNumberFormat="1" applyFont="1" applyFill="1" applyBorder="1" applyAlignment="1">
      <alignment horizontal="center" vertical="center"/>
    </xf>
    <xf numFmtId="0" fontId="60" fillId="0" borderId="17" xfId="0" applyFont="1" applyFill="1" applyBorder="1" applyAlignment="1">
      <alignment horizontal="center" vertical="center" wrapText="1"/>
    </xf>
    <xf numFmtId="167" fontId="60" fillId="0" borderId="17" xfId="0" applyNumberFormat="1" applyFont="1" applyFill="1" applyBorder="1" applyAlignment="1">
      <alignment horizontal="right" vertical="center" wrapText="1"/>
    </xf>
    <xf numFmtId="167" fontId="60" fillId="0" borderId="0" xfId="0" applyNumberFormat="1" applyFont="1" applyFill="1" applyAlignment="1">
      <alignment horizontal="right" vertical="center" wrapText="1"/>
    </xf>
    <xf numFmtId="0" fontId="60" fillId="0" borderId="17" xfId="917" applyFont="1" applyFill="1" applyBorder="1" applyAlignment="1">
      <alignment horizontal="right" vertical="center" wrapText="1"/>
    </xf>
    <xf numFmtId="0" fontId="60" fillId="0" borderId="0" xfId="917" applyFont="1" applyFill="1" applyAlignment="1">
      <alignment horizontal="right" vertical="center" wrapText="1"/>
    </xf>
    <xf numFmtId="0" fontId="60" fillId="0" borderId="0" xfId="0" applyFont="1" applyFill="1"/>
    <xf numFmtId="49" fontId="60" fillId="0" borderId="0" xfId="0" applyNumberFormat="1" applyFont="1" applyFill="1"/>
    <xf numFmtId="167" fontId="60" fillId="0" borderId="17" xfId="0" applyNumberFormat="1" applyFont="1" applyFill="1" applyBorder="1" applyAlignment="1">
      <alignment horizontal="right"/>
    </xf>
    <xf numFmtId="167" fontId="60" fillId="0" borderId="0" xfId="0" applyNumberFormat="1" applyFont="1" applyFill="1" applyAlignment="1">
      <alignment horizontal="right"/>
    </xf>
    <xf numFmtId="2" fontId="60" fillId="0" borderId="17" xfId="0" applyNumberFormat="1" applyFont="1" applyFill="1" applyBorder="1" applyAlignment="1">
      <alignment horizontal="right"/>
    </xf>
    <xf numFmtId="2" fontId="60" fillId="0" borderId="0" xfId="0" applyNumberFormat="1" applyFont="1" applyFill="1" applyAlignment="1">
      <alignment horizontal="right"/>
    </xf>
    <xf numFmtId="2" fontId="60" fillId="0" borderId="17" xfId="917" applyNumberFormat="1" applyFont="1" applyFill="1" applyBorder="1" applyAlignment="1">
      <alignment horizontal="right"/>
    </xf>
    <xf numFmtId="2" fontId="60" fillId="0" borderId="0" xfId="917" applyNumberFormat="1" applyFont="1" applyFill="1" applyAlignment="1">
      <alignment horizontal="right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0" fontId="60" fillId="0" borderId="17" xfId="917" applyFont="1" applyFill="1" applyBorder="1" applyAlignment="1">
      <alignment horizontal="right"/>
    </xf>
    <xf numFmtId="0" fontId="63" fillId="0" borderId="0" xfId="0" applyFont="1" applyFill="1" applyAlignment="1">
      <alignment vertical="center" wrapText="1"/>
    </xf>
    <xf numFmtId="171" fontId="60" fillId="0" borderId="17" xfId="0" applyNumberFormat="1" applyFont="1" applyFill="1" applyBorder="1" applyAlignment="1">
      <alignment horizontal="right"/>
    </xf>
    <xf numFmtId="168" fontId="60" fillId="0" borderId="17" xfId="0" applyNumberFormat="1" applyFont="1" applyFill="1" applyBorder="1" applyAlignment="1">
      <alignment horizontal="right"/>
    </xf>
    <xf numFmtId="171" fontId="60" fillId="0" borderId="0" xfId="0" applyNumberFormat="1" applyFont="1" applyFill="1" applyAlignment="1">
      <alignment horizontal="right"/>
    </xf>
    <xf numFmtId="0" fontId="60" fillId="0" borderId="14" xfId="0" applyFont="1" applyFill="1" applyBorder="1" applyAlignment="1">
      <alignment horizontal="center"/>
    </xf>
    <xf numFmtId="49" fontId="60" fillId="0" borderId="10" xfId="0" applyNumberFormat="1" applyFont="1" applyFill="1" applyBorder="1" applyAlignment="1">
      <alignment horizontal="center"/>
    </xf>
    <xf numFmtId="0" fontId="60" fillId="0" borderId="10" xfId="0" applyFont="1" applyFill="1" applyBorder="1" applyAlignment="1">
      <alignment horizontal="center"/>
    </xf>
    <xf numFmtId="167" fontId="60" fillId="0" borderId="14" xfId="0" applyNumberFormat="1" applyFont="1" applyFill="1" applyBorder="1" applyAlignment="1">
      <alignment horizontal="right"/>
    </xf>
    <xf numFmtId="167" fontId="60" fillId="0" borderId="10" xfId="0" applyNumberFormat="1" applyFont="1" applyFill="1" applyBorder="1" applyAlignment="1">
      <alignment horizontal="right"/>
    </xf>
    <xf numFmtId="0" fontId="60" fillId="0" borderId="14" xfId="0" applyFont="1" applyFill="1" applyBorder="1" applyAlignment="1">
      <alignment horizontal="right"/>
    </xf>
    <xf numFmtId="2" fontId="60" fillId="0" borderId="10" xfId="0" applyNumberFormat="1" applyFont="1" applyFill="1" applyBorder="1" applyAlignment="1">
      <alignment horizontal="right"/>
    </xf>
    <xf numFmtId="2" fontId="60" fillId="0" borderId="14" xfId="0" applyNumberFormat="1" applyFont="1" applyFill="1" applyBorder="1" applyAlignment="1">
      <alignment horizontal="right"/>
    </xf>
    <xf numFmtId="2" fontId="60" fillId="0" borderId="14" xfId="917" applyNumberFormat="1" applyFont="1" applyFill="1" applyBorder="1" applyAlignment="1">
      <alignment horizontal="right"/>
    </xf>
    <xf numFmtId="2" fontId="60" fillId="0" borderId="10" xfId="917" applyNumberFormat="1" applyFont="1" applyFill="1" applyBorder="1" applyAlignment="1">
      <alignment horizontal="right"/>
    </xf>
    <xf numFmtId="0" fontId="60" fillId="0" borderId="0" xfId="0" applyFont="1" applyFill="1" applyAlignment="1">
      <alignment horizontal="center" vertical="center" wrapText="1"/>
    </xf>
    <xf numFmtId="0" fontId="59" fillId="25" borderId="0" xfId="787" applyFont="1" applyFill="1"/>
    <xf numFmtId="0" fontId="60" fillId="25" borderId="0" xfId="787" applyFont="1" applyFill="1" applyAlignment="1">
      <alignment horizontal="center"/>
    </xf>
    <xf numFmtId="0" fontId="60" fillId="25" borderId="0" xfId="787" applyFont="1" applyFill="1"/>
    <xf numFmtId="164" fontId="60" fillId="25" borderId="0" xfId="899" applyFont="1" applyFill="1" applyAlignment="1">
      <alignment horizontal="center"/>
    </xf>
    <xf numFmtId="164" fontId="60" fillId="25" borderId="0" xfId="899" applyFont="1" applyFill="1"/>
    <xf numFmtId="164" fontId="59" fillId="25" borderId="0" xfId="899" applyFont="1" applyFill="1" applyAlignment="1">
      <alignment horizontal="right"/>
    </xf>
    <xf numFmtId="164" fontId="59" fillId="25" borderId="0" xfId="899" applyFont="1" applyFill="1" applyAlignment="1">
      <alignment horizontal="center"/>
    </xf>
    <xf numFmtId="0" fontId="59" fillId="25" borderId="0" xfId="706" applyFont="1" applyFill="1"/>
    <xf numFmtId="164" fontId="60" fillId="25" borderId="20" xfId="899" applyFont="1" applyFill="1" applyBorder="1" applyAlignment="1">
      <alignment horizontal="center"/>
    </xf>
    <xf numFmtId="164" fontId="60" fillId="25" borderId="17" xfId="899" applyFont="1" applyFill="1" applyBorder="1" applyAlignment="1">
      <alignment horizontal="center"/>
    </xf>
    <xf numFmtId="0" fontId="59" fillId="25" borderId="0" xfId="869" applyFont="1" applyFill="1" applyAlignment="1">
      <alignment horizontal="center"/>
    </xf>
    <xf numFmtId="164" fontId="60" fillId="25" borderId="17" xfId="899" applyFont="1" applyFill="1" applyBorder="1" applyAlignment="1">
      <alignment horizontal="center" wrapText="1"/>
    </xf>
    <xf numFmtId="164" fontId="60" fillId="25" borderId="14" xfId="899" applyFont="1" applyFill="1" applyBorder="1" applyAlignment="1">
      <alignment horizontal="center"/>
    </xf>
    <xf numFmtId="0" fontId="60" fillId="25" borderId="12" xfId="787" applyFont="1" applyFill="1" applyBorder="1" applyAlignment="1">
      <alignment horizontal="center"/>
    </xf>
    <xf numFmtId="0" fontId="60" fillId="25" borderId="16" xfId="787" applyFont="1" applyFill="1" applyBorder="1" applyAlignment="1">
      <alignment horizontal="center"/>
    </xf>
    <xf numFmtId="0" fontId="60" fillId="25" borderId="13" xfId="787" applyFont="1" applyFill="1" applyBorder="1" applyAlignment="1">
      <alignment horizontal="center"/>
    </xf>
    <xf numFmtId="164" fontId="60" fillId="25" borderId="16" xfId="899" applyFont="1" applyFill="1" applyBorder="1" applyAlignment="1">
      <alignment horizontal="center"/>
    </xf>
    <xf numFmtId="164" fontId="60" fillId="25" borderId="19" xfId="899" applyFont="1" applyFill="1" applyBorder="1" applyAlignment="1">
      <alignment horizontal="center"/>
    </xf>
    <xf numFmtId="164" fontId="60" fillId="25" borderId="13" xfId="899" applyFont="1" applyFill="1" applyBorder="1" applyAlignment="1">
      <alignment horizontal="center"/>
    </xf>
    <xf numFmtId="164" fontId="60" fillId="25" borderId="12" xfId="899" applyFont="1" applyFill="1" applyBorder="1" applyAlignment="1">
      <alignment horizontal="center"/>
    </xf>
    <xf numFmtId="0" fontId="61" fillId="25" borderId="16" xfId="869" applyFont="1" applyFill="1" applyBorder="1" applyAlignment="1">
      <alignment horizontal="center"/>
    </xf>
    <xf numFmtId="0" fontId="61" fillId="25" borderId="13" xfId="869" applyFont="1" applyFill="1" applyBorder="1" applyAlignment="1">
      <alignment horizontal="center"/>
    </xf>
    <xf numFmtId="0" fontId="62" fillId="25" borderId="16" xfId="869" applyFont="1" applyFill="1" applyBorder="1" applyAlignment="1">
      <alignment horizontal="center"/>
    </xf>
    <xf numFmtId="164" fontId="61" fillId="25" borderId="16" xfId="899" applyFont="1" applyFill="1" applyBorder="1" applyAlignment="1">
      <alignment horizontal="center" vertical="top" wrapText="1"/>
    </xf>
    <xf numFmtId="164" fontId="61" fillId="25" borderId="13" xfId="899" applyFont="1" applyFill="1" applyBorder="1" applyAlignment="1">
      <alignment horizontal="center"/>
    </xf>
    <xf numFmtId="164" fontId="61" fillId="25" borderId="16" xfId="899" applyFont="1" applyFill="1" applyBorder="1" applyAlignment="1">
      <alignment horizontal="center"/>
    </xf>
    <xf numFmtId="0" fontId="61" fillId="25" borderId="17" xfId="0" applyFont="1" applyFill="1" applyBorder="1" applyAlignment="1">
      <alignment horizontal="center" vertical="center"/>
    </xf>
    <xf numFmtId="0" fontId="61" fillId="25" borderId="17" xfId="0" applyFont="1" applyFill="1" applyBorder="1" applyAlignment="1">
      <alignment horizontal="center" vertical="center" wrapText="1"/>
    </xf>
    <xf numFmtId="164" fontId="61" fillId="25" borderId="17" xfId="899" applyFont="1" applyFill="1" applyBorder="1" applyAlignment="1">
      <alignment horizontal="center" vertical="center"/>
    </xf>
    <xf numFmtId="164" fontId="61" fillId="25" borderId="0" xfId="899" applyFont="1" applyFill="1" applyAlignment="1">
      <alignment horizontal="center" vertical="center"/>
    </xf>
    <xf numFmtId="0" fontId="61" fillId="25" borderId="17" xfId="0" applyFont="1" applyFill="1" applyBorder="1" applyAlignment="1">
      <alignment horizontal="center"/>
    </xf>
    <xf numFmtId="0" fontId="59" fillId="25" borderId="0" xfId="0" applyFont="1" applyFill="1" applyAlignment="1">
      <alignment horizontal="center"/>
    </xf>
    <xf numFmtId="0" fontId="61" fillId="25" borderId="0" xfId="0" applyFont="1" applyFill="1" applyAlignment="1">
      <alignment horizontal="center"/>
    </xf>
    <xf numFmtId="164" fontId="61" fillId="25" borderId="17" xfId="899" applyFont="1" applyFill="1" applyBorder="1" applyAlignment="1">
      <alignment horizontal="center"/>
    </xf>
    <xf numFmtId="164" fontId="61" fillId="25" borderId="0" xfId="899" applyFont="1" applyFill="1" applyAlignment="1">
      <alignment horizontal="center"/>
    </xf>
    <xf numFmtId="164" fontId="61" fillId="25" borderId="23" xfId="899" applyFont="1" applyFill="1" applyBorder="1" applyAlignment="1">
      <alignment horizontal="center"/>
    </xf>
    <xf numFmtId="0" fontId="61" fillId="25" borderId="14" xfId="0" applyFont="1" applyFill="1" applyBorder="1" applyAlignment="1">
      <alignment horizontal="center"/>
    </xf>
    <xf numFmtId="0" fontId="61" fillId="25" borderId="10" xfId="0" applyFont="1" applyFill="1" applyBorder="1" applyAlignment="1">
      <alignment horizontal="center"/>
    </xf>
    <xf numFmtId="164" fontId="61" fillId="25" borderId="14" xfId="899" applyFont="1" applyFill="1" applyBorder="1" applyAlignment="1">
      <alignment horizontal="center"/>
    </xf>
    <xf numFmtId="164" fontId="61" fillId="25" borderId="10" xfId="899" applyFont="1" applyFill="1" applyBorder="1" applyAlignment="1">
      <alignment horizontal="center"/>
    </xf>
    <xf numFmtId="0" fontId="60" fillId="25" borderId="0" xfId="901" applyFont="1" applyFill="1" applyAlignment="1">
      <alignment horizontal="center" vertical="center" wrapText="1"/>
    </xf>
    <xf numFmtId="164" fontId="61" fillId="25" borderId="17" xfId="899" applyFont="1" applyFill="1" applyBorder="1" applyAlignment="1">
      <alignment horizontal="center" vertical="center" wrapText="1"/>
    </xf>
    <xf numFmtId="164" fontId="61" fillId="25" borderId="0" xfId="899" applyFont="1" applyFill="1" applyAlignment="1">
      <alignment horizontal="center" vertical="center" wrapText="1"/>
    </xf>
    <xf numFmtId="164" fontId="61" fillId="25" borderId="23" xfId="899" applyFont="1" applyFill="1" applyBorder="1" applyAlignment="1">
      <alignment horizontal="center" vertical="center" wrapText="1"/>
    </xf>
    <xf numFmtId="164" fontId="61" fillId="25" borderId="20" xfId="899" applyFont="1" applyFill="1" applyBorder="1" applyAlignment="1">
      <alignment horizontal="center" vertical="center" wrapText="1"/>
    </xf>
    <xf numFmtId="164" fontId="59" fillId="25" borderId="17" xfId="899" applyFont="1" applyFill="1" applyBorder="1" applyAlignment="1">
      <alignment horizontal="center" wrapText="1"/>
    </xf>
    <xf numFmtId="0" fontId="61" fillId="25" borderId="0" xfId="0" applyFont="1" applyFill="1" applyAlignment="1">
      <alignment horizontal="center" vertical="center"/>
    </xf>
    <xf numFmtId="0" fontId="61" fillId="25" borderId="0" xfId="0" applyFont="1" applyFill="1" applyAlignment="1">
      <alignment horizontal="center" vertical="center" wrapText="1"/>
    </xf>
    <xf numFmtId="164" fontId="59" fillId="25" borderId="15" xfId="899" applyFont="1" applyFill="1" applyBorder="1" applyAlignment="1">
      <alignment horizontal="center"/>
    </xf>
    <xf numFmtId="164" fontId="59" fillId="25" borderId="14" xfId="899" applyFont="1" applyFill="1" applyBorder="1" applyAlignment="1">
      <alignment horizontal="center"/>
    </xf>
    <xf numFmtId="14" fontId="61" fillId="25" borderId="0" xfId="0" applyNumberFormat="1" applyFont="1" applyFill="1" applyAlignment="1">
      <alignment horizontal="center"/>
    </xf>
    <xf numFmtId="0" fontId="61" fillId="25" borderId="17" xfId="0" applyFont="1" applyFill="1" applyBorder="1" applyAlignment="1">
      <alignment horizontal="center" wrapText="1"/>
    </xf>
    <xf numFmtId="164" fontId="62" fillId="25" borderId="16" xfId="899" applyFont="1" applyFill="1" applyBorder="1" applyAlignment="1">
      <alignment horizontal="center"/>
    </xf>
    <xf numFmtId="0" fontId="58" fillId="25" borderId="16" xfId="869" applyFont="1" applyFill="1" applyBorder="1" applyAlignment="1">
      <alignment horizontal="center"/>
    </xf>
    <xf numFmtId="9" fontId="62" fillId="25" borderId="16" xfId="869" applyNumberFormat="1" applyFont="1" applyFill="1" applyBorder="1" applyAlignment="1">
      <alignment horizontal="center"/>
    </xf>
    <xf numFmtId="0" fontId="59" fillId="25" borderId="11" xfId="787" applyFont="1" applyFill="1" applyBorder="1"/>
    <xf numFmtId="0" fontId="59" fillId="25" borderId="20" xfId="787" applyFont="1" applyFill="1" applyBorder="1" applyAlignment="1">
      <alignment horizontal="center"/>
    </xf>
    <xf numFmtId="164" fontId="59" fillId="25" borderId="20" xfId="899" applyFont="1" applyFill="1" applyBorder="1" applyAlignment="1">
      <alignment horizontal="center"/>
    </xf>
    <xf numFmtId="0" fontId="59" fillId="25" borderId="23" xfId="787" applyFont="1" applyFill="1" applyBorder="1"/>
    <xf numFmtId="0" fontId="59" fillId="25" borderId="17" xfId="787" applyFont="1" applyFill="1" applyBorder="1" applyAlignment="1">
      <alignment horizontal="center"/>
    </xf>
    <xf numFmtId="0" fontId="59" fillId="25" borderId="0" xfId="787" applyFont="1" applyFill="1" applyAlignment="1">
      <alignment horizontal="center"/>
    </xf>
    <xf numFmtId="164" fontId="59" fillId="25" borderId="17" xfId="899" applyFont="1" applyFill="1" applyBorder="1" applyAlignment="1">
      <alignment horizontal="center"/>
    </xf>
    <xf numFmtId="0" fontId="59" fillId="25" borderId="23" xfId="787" applyFont="1" applyFill="1" applyBorder="1" applyAlignment="1">
      <alignment horizontal="center"/>
    </xf>
    <xf numFmtId="0" fontId="59" fillId="25" borderId="15" xfId="787" applyFont="1" applyFill="1" applyBorder="1"/>
    <xf numFmtId="0" fontId="59" fillId="25" borderId="14" xfId="787" applyFont="1" applyFill="1" applyBorder="1" applyAlignment="1">
      <alignment horizontal="center"/>
    </xf>
    <xf numFmtId="0" fontId="59" fillId="25" borderId="14" xfId="787" applyFont="1" applyFill="1" applyBorder="1"/>
    <xf numFmtId="164" fontId="59" fillId="25" borderId="10" xfId="899" applyFont="1" applyFill="1" applyBorder="1" applyAlignment="1">
      <alignment horizontal="center"/>
    </xf>
    <xf numFmtId="164" fontId="59" fillId="25" borderId="0" xfId="899" applyFont="1" applyFill="1"/>
    <xf numFmtId="164" fontId="58" fillId="25" borderId="0" xfId="899" applyFont="1" applyFill="1" applyAlignment="1">
      <alignment horizontal="center"/>
    </xf>
    <xf numFmtId="0" fontId="59" fillId="25" borderId="0" xfId="869" applyFont="1" applyFill="1" applyAlignment="1">
      <alignment horizontal="left"/>
    </xf>
    <xf numFmtId="0" fontId="59" fillId="25" borderId="17" xfId="787" applyFont="1" applyFill="1" applyBorder="1" applyAlignment="1">
      <alignment horizontal="center" wrapText="1"/>
    </xf>
    <xf numFmtId="164" fontId="61" fillId="25" borderId="20" xfId="899" applyFont="1" applyFill="1" applyBorder="1" applyAlignment="1">
      <alignment horizontal="center" vertical="center"/>
    </xf>
    <xf numFmtId="164" fontId="61" fillId="25" borderId="21" xfId="899" applyFont="1" applyFill="1" applyBorder="1" applyAlignment="1">
      <alignment horizontal="center" vertical="center"/>
    </xf>
    <xf numFmtId="0" fontId="61" fillId="25" borderId="23" xfId="869" applyFont="1" applyFill="1" applyBorder="1" applyAlignment="1">
      <alignment horizontal="center"/>
    </xf>
    <xf numFmtId="0" fontId="61" fillId="25" borderId="21" xfId="869" applyFont="1" applyFill="1" applyBorder="1" applyAlignment="1">
      <alignment horizontal="center" vertical="center"/>
    </xf>
    <xf numFmtId="164" fontId="61" fillId="25" borderId="17" xfId="899" applyFont="1" applyFill="1" applyBorder="1" applyAlignment="1">
      <alignment horizontal="right"/>
    </xf>
    <xf numFmtId="0" fontId="60" fillId="25" borderId="11" xfId="0" applyFont="1" applyFill="1" applyBorder="1" applyAlignment="1">
      <alignment horizontal="center" vertical="center"/>
    </xf>
    <xf numFmtId="14" fontId="60" fillId="25" borderId="20" xfId="0" applyNumberFormat="1" applyFont="1" applyFill="1" applyBorder="1" applyAlignment="1">
      <alignment horizontal="center" vertical="center"/>
    </xf>
    <xf numFmtId="164" fontId="60" fillId="25" borderId="17" xfId="899" applyFont="1" applyFill="1" applyBorder="1" applyAlignment="1">
      <alignment horizontal="right"/>
    </xf>
    <xf numFmtId="164" fontId="60" fillId="25" borderId="14" xfId="899" applyFont="1" applyFill="1" applyBorder="1" applyAlignment="1">
      <alignment horizontal="right"/>
    </xf>
    <xf numFmtId="0" fontId="60" fillId="25" borderId="0" xfId="629" applyFont="1" applyFill="1" applyAlignment="1">
      <alignment horizontal="center" vertical="center" wrapText="1"/>
    </xf>
    <xf numFmtId="0" fontId="60" fillId="25" borderId="17" xfId="659" applyFont="1" applyFill="1" applyBorder="1" applyAlignment="1">
      <alignment horizontal="center" vertical="center" wrapText="1"/>
    </xf>
    <xf numFmtId="164" fontId="60" fillId="25" borderId="17" xfId="899" applyFont="1" applyFill="1" applyBorder="1" applyAlignment="1">
      <alignment horizontal="center" vertical="center" wrapText="1"/>
    </xf>
    <xf numFmtId="164" fontId="60" fillId="25" borderId="0" xfId="899" applyFont="1" applyFill="1" applyAlignment="1">
      <alignment horizontal="center" vertical="center" wrapText="1"/>
    </xf>
    <xf numFmtId="0" fontId="60" fillId="25" borderId="17" xfId="659" applyFont="1" applyFill="1" applyBorder="1" applyAlignment="1">
      <alignment horizontal="center"/>
    </xf>
    <xf numFmtId="14" fontId="60" fillId="25" borderId="0" xfId="659" applyNumberFormat="1" applyFont="1" applyFill="1" applyAlignment="1">
      <alignment horizontal="center"/>
    </xf>
    <xf numFmtId="0" fontId="60" fillId="25" borderId="17" xfId="711" applyFont="1" applyFill="1" applyBorder="1" applyAlignment="1">
      <alignment horizontal="center" vertical="center" wrapText="1"/>
    </xf>
    <xf numFmtId="164" fontId="60" fillId="25" borderId="14" xfId="899" applyFont="1" applyFill="1" applyBorder="1" applyAlignment="1">
      <alignment horizontal="center" vertical="center"/>
    </xf>
    <xf numFmtId="0" fontId="60" fillId="25" borderId="20" xfId="659" applyFont="1" applyFill="1" applyBorder="1" applyAlignment="1">
      <alignment horizontal="center" vertical="center" wrapText="1"/>
    </xf>
    <xf numFmtId="164" fontId="60" fillId="25" borderId="20" xfId="899" applyFont="1" applyFill="1" applyBorder="1" applyAlignment="1">
      <alignment horizontal="center" vertical="center" wrapText="1"/>
    </xf>
    <xf numFmtId="164" fontId="67" fillId="25" borderId="20" xfId="899" applyFont="1" applyFill="1" applyBorder="1" applyAlignment="1">
      <alignment horizontal="center" vertical="center" wrapText="1"/>
    </xf>
    <xf numFmtId="0" fontId="60" fillId="25" borderId="17" xfId="726" applyFont="1" applyFill="1" applyBorder="1" applyAlignment="1">
      <alignment horizontal="center" vertical="top" wrapText="1"/>
    </xf>
    <xf numFmtId="164" fontId="67" fillId="25" borderId="17" xfId="899" applyFont="1" applyFill="1" applyBorder="1" applyAlignment="1">
      <alignment horizontal="center"/>
    </xf>
    <xf numFmtId="0" fontId="44" fillId="25" borderId="0" xfId="869" applyFont="1" applyFill="1" applyAlignment="1">
      <alignment horizontal="center" vertical="center"/>
    </xf>
    <xf numFmtId="0" fontId="44" fillId="25" borderId="0" xfId="659" applyFont="1" applyFill="1" applyAlignment="1">
      <alignment horizontal="center" vertical="center" wrapText="1"/>
    </xf>
    <xf numFmtId="2" fontId="44" fillId="25" borderId="0" xfId="659" applyNumberFormat="1" applyFont="1" applyFill="1" applyAlignment="1">
      <alignment horizontal="center" vertical="center" wrapText="1"/>
    </xf>
    <xf numFmtId="0" fontId="44" fillId="25" borderId="0" xfId="659" applyFont="1" applyFill="1" applyAlignment="1">
      <alignment horizontal="center"/>
    </xf>
    <xf numFmtId="0" fontId="44" fillId="25" borderId="0" xfId="869" applyFont="1" applyFill="1"/>
    <xf numFmtId="164" fontId="60" fillId="25" borderId="0" xfId="899" applyFont="1" applyFill="1" applyBorder="1" applyAlignment="1">
      <alignment horizontal="center" vertical="center"/>
    </xf>
    <xf numFmtId="164" fontId="60" fillId="25" borderId="0" xfId="899" applyFont="1" applyFill="1" applyBorder="1" applyAlignment="1">
      <alignment horizontal="center"/>
    </xf>
    <xf numFmtId="164" fontId="60" fillId="25" borderId="21" xfId="899" applyFont="1" applyFill="1" applyBorder="1" applyAlignment="1">
      <alignment horizontal="center" vertical="center"/>
    </xf>
    <xf numFmtId="0" fontId="62" fillId="25" borderId="14" xfId="869" applyFont="1" applyFill="1" applyBorder="1" applyAlignment="1">
      <alignment horizontal="center"/>
    </xf>
    <xf numFmtId="164" fontId="62" fillId="25" borderId="14" xfId="899" applyFont="1" applyFill="1" applyBorder="1" applyAlignment="1">
      <alignment horizontal="center"/>
    </xf>
    <xf numFmtId="0" fontId="44" fillId="25" borderId="0" xfId="0" applyFont="1" applyFill="1" applyBorder="1" applyAlignment="1">
      <alignment horizontal="center"/>
    </xf>
    <xf numFmtId="0" fontId="44" fillId="25" borderId="0" xfId="869" applyFont="1" applyFill="1" applyBorder="1"/>
    <xf numFmtId="0" fontId="60" fillId="25" borderId="0" xfId="901" applyFont="1" applyFill="1" applyBorder="1" applyAlignment="1">
      <alignment horizontal="center" vertical="center" wrapText="1"/>
    </xf>
    <xf numFmtId="0" fontId="63" fillId="25" borderId="20" xfId="869" applyFont="1" applyFill="1" applyBorder="1" applyAlignment="1">
      <alignment horizontal="center" wrapText="1"/>
    </xf>
    <xf numFmtId="0" fontId="63" fillId="25" borderId="17" xfId="659" applyFont="1" applyFill="1" applyBorder="1" applyAlignment="1">
      <alignment horizontal="center" vertical="center" wrapText="1"/>
    </xf>
    <xf numFmtId="0" fontId="63" fillId="25" borderId="20" xfId="659" applyFont="1" applyFill="1" applyBorder="1" applyAlignment="1">
      <alignment horizontal="center" vertical="center" wrapText="1"/>
    </xf>
    <xf numFmtId="0" fontId="60" fillId="25" borderId="23" xfId="659" applyFont="1" applyFill="1" applyBorder="1" applyAlignment="1">
      <alignment horizontal="center"/>
    </xf>
    <xf numFmtId="0" fontId="60" fillId="25" borderId="23" xfId="0" applyFont="1" applyFill="1" applyBorder="1" applyAlignment="1">
      <alignment horizontal="center" vertical="center"/>
    </xf>
    <xf numFmtId="0" fontId="62" fillId="25" borderId="15" xfId="869" applyFont="1" applyFill="1" applyBorder="1" applyAlignment="1">
      <alignment horizontal="center"/>
    </xf>
    <xf numFmtId="14" fontId="60" fillId="25" borderId="20" xfId="659" applyNumberFormat="1" applyFont="1" applyFill="1" applyBorder="1" applyAlignment="1">
      <alignment horizontal="center" vertical="center" wrapText="1"/>
    </xf>
    <xf numFmtId="14" fontId="60" fillId="25" borderId="20" xfId="0" applyNumberFormat="1" applyFont="1" applyFill="1" applyBorder="1" applyAlignment="1">
      <alignment horizontal="center"/>
    </xf>
    <xf numFmtId="164" fontId="60" fillId="25" borderId="20" xfId="899" applyFont="1" applyFill="1" applyBorder="1" applyAlignment="1">
      <alignment horizontal="right"/>
    </xf>
    <xf numFmtId="0" fontId="60" fillId="25" borderId="21" xfId="0" applyFont="1" applyFill="1" applyBorder="1" applyAlignment="1">
      <alignment horizontal="center" vertical="center"/>
    </xf>
    <xf numFmtId="164" fontId="60" fillId="25" borderId="21" xfId="899" applyFont="1" applyFill="1" applyBorder="1" applyAlignment="1">
      <alignment horizontal="right" vertical="center"/>
    </xf>
    <xf numFmtId="0" fontId="60" fillId="25" borderId="21" xfId="0" applyFont="1" applyFill="1" applyBorder="1" applyAlignment="1">
      <alignment horizontal="right"/>
    </xf>
    <xf numFmtId="0" fontId="60" fillId="25" borderId="21" xfId="0" applyFont="1" applyFill="1" applyBorder="1"/>
    <xf numFmtId="14" fontId="60" fillId="0" borderId="0" xfId="659" applyNumberFormat="1" applyFont="1" applyBorder="1" applyAlignment="1">
      <alignment horizontal="center" vertical="center"/>
    </xf>
    <xf numFmtId="0" fontId="60" fillId="0" borderId="0" xfId="901" applyFont="1" applyBorder="1" applyAlignment="1">
      <alignment horizontal="center" vertical="center" wrapText="1"/>
    </xf>
    <xf numFmtId="2" fontId="60" fillId="0" borderId="0" xfId="659" applyNumberFormat="1" applyFont="1" applyBorder="1" applyAlignment="1">
      <alignment horizontal="right" vertical="center"/>
    </xf>
    <xf numFmtId="168" fontId="60" fillId="0" borderId="0" xfId="0" applyNumberFormat="1" applyFont="1" applyBorder="1" applyAlignment="1">
      <alignment horizontal="right" vertical="center"/>
    </xf>
    <xf numFmtId="2" fontId="60" fillId="0" borderId="0" xfId="0" applyNumberFormat="1" applyFont="1" applyBorder="1" applyAlignment="1">
      <alignment horizontal="right" vertical="center"/>
    </xf>
    <xf numFmtId="0" fontId="68" fillId="25" borderId="0" xfId="0" applyFont="1" applyFill="1" applyBorder="1" applyAlignment="1">
      <alignment horizontal="right" vertical="center"/>
    </xf>
    <xf numFmtId="0" fontId="68" fillId="25" borderId="0" xfId="0" applyFont="1" applyFill="1" applyBorder="1" applyAlignment="1">
      <alignment horizontal="center" vertical="center"/>
    </xf>
    <xf numFmtId="0" fontId="60" fillId="25" borderId="0" xfId="0" applyFont="1" applyFill="1" applyBorder="1" applyAlignment="1">
      <alignment horizontal="right"/>
    </xf>
    <xf numFmtId="0" fontId="60" fillId="25" borderId="0" xfId="0" applyFont="1" applyFill="1" applyBorder="1"/>
    <xf numFmtId="0" fontId="68" fillId="25" borderId="10" xfId="0" applyFont="1" applyFill="1" applyBorder="1" applyAlignment="1">
      <alignment horizontal="right" vertical="center"/>
    </xf>
    <xf numFmtId="0" fontId="68" fillId="25" borderId="10" xfId="0" applyFont="1" applyFill="1" applyBorder="1" applyAlignment="1">
      <alignment horizontal="center" vertical="center"/>
    </xf>
    <xf numFmtId="0" fontId="60" fillId="25" borderId="0" xfId="869" applyFont="1" applyFill="1" applyAlignment="1">
      <alignment horizontal="left"/>
    </xf>
    <xf numFmtId="0" fontId="70" fillId="25" borderId="0" xfId="869" applyFont="1" applyFill="1" applyAlignment="1">
      <alignment horizontal="left"/>
    </xf>
    <xf numFmtId="0" fontId="61" fillId="25" borderId="0" xfId="869" applyFont="1" applyFill="1"/>
    <xf numFmtId="16" fontId="61" fillId="25" borderId="0" xfId="0" applyNumberFormat="1" applyFont="1" applyFill="1" applyAlignment="1">
      <alignment horizontal="center" vertical="center" wrapText="1"/>
    </xf>
    <xf numFmtId="0" fontId="59" fillId="25" borderId="0" xfId="0" applyFont="1" applyFill="1" applyAlignment="1">
      <alignment horizontal="center" vertical="center" wrapText="1"/>
    </xf>
    <xf numFmtId="164" fontId="59" fillId="25" borderId="23" xfId="899" applyFont="1" applyFill="1" applyBorder="1" applyAlignment="1">
      <alignment horizontal="center" vertical="center" wrapText="1"/>
    </xf>
    <xf numFmtId="164" fontId="59" fillId="25" borderId="17" xfId="899" applyFont="1" applyFill="1" applyBorder="1" applyAlignment="1">
      <alignment horizontal="center" vertical="center" wrapText="1"/>
    </xf>
    <xf numFmtId="0" fontId="83" fillId="25" borderId="17" xfId="0" applyFont="1" applyFill="1" applyBorder="1" applyAlignment="1">
      <alignment horizontal="center" vertical="center"/>
    </xf>
    <xf numFmtId="164" fontId="59" fillId="25" borderId="23" xfId="899" applyFont="1" applyFill="1" applyBorder="1" applyAlignment="1">
      <alignment horizontal="center" vertical="center"/>
    </xf>
    <xf numFmtId="164" fontId="59" fillId="25" borderId="17" xfId="899" applyFont="1" applyFill="1" applyBorder="1" applyAlignment="1">
      <alignment horizontal="center" vertical="center"/>
    </xf>
    <xf numFmtId="0" fontId="59" fillId="25" borderId="0" xfId="0" applyFont="1" applyFill="1" applyAlignment="1">
      <alignment horizontal="center" vertical="center"/>
    </xf>
    <xf numFmtId="2" fontId="61" fillId="25" borderId="0" xfId="0" applyNumberFormat="1" applyFont="1" applyFill="1" applyAlignment="1">
      <alignment horizontal="center" vertical="center" wrapText="1"/>
    </xf>
    <xf numFmtId="0" fontId="59" fillId="25" borderId="23" xfId="869" applyFont="1" applyFill="1" applyBorder="1" applyAlignment="1">
      <alignment horizontal="center"/>
    </xf>
    <xf numFmtId="164" fontId="59" fillId="25" borderId="0" xfId="869" applyNumberFormat="1" applyFont="1" applyFill="1" applyAlignment="1">
      <alignment horizontal="center"/>
    </xf>
    <xf numFmtId="0" fontId="61" fillId="25" borderId="0" xfId="869" applyFont="1" applyFill="1" applyAlignment="1">
      <alignment horizontal="center"/>
    </xf>
    <xf numFmtId="2" fontId="59" fillId="25" borderId="0" xfId="869" applyNumberFormat="1" applyFont="1" applyFill="1" applyAlignment="1">
      <alignment horizontal="center"/>
    </xf>
    <xf numFmtId="0" fontId="59" fillId="25" borderId="0" xfId="869" applyFont="1" applyFill="1"/>
    <xf numFmtId="0" fontId="59" fillId="25" borderId="0" xfId="706" applyFont="1" applyFill="1" applyAlignment="1">
      <alignment horizontal="center"/>
    </xf>
    <xf numFmtId="0" fontId="59" fillId="25" borderId="0" xfId="666" applyFont="1" applyFill="1"/>
    <xf numFmtId="0" fontId="61" fillId="25" borderId="0" xfId="869" applyFont="1" applyFill="1" applyAlignment="1">
      <alignment horizontal="center" wrapText="1"/>
    </xf>
    <xf numFmtId="0" fontId="60" fillId="25" borderId="0" xfId="869" applyFont="1" applyFill="1" applyAlignment="1">
      <alignment horizontal="center" wrapText="1"/>
    </xf>
    <xf numFmtId="164" fontId="62" fillId="25" borderId="0" xfId="899" applyFont="1" applyFill="1" applyAlignment="1">
      <alignment horizontal="center"/>
    </xf>
    <xf numFmtId="0" fontId="62" fillId="25" borderId="17" xfId="0" applyFont="1" applyFill="1" applyBorder="1" applyAlignment="1">
      <alignment horizontal="center"/>
    </xf>
    <xf numFmtId="14" fontId="62" fillId="25" borderId="0" xfId="0" applyNumberFormat="1" applyFont="1" applyFill="1" applyAlignment="1">
      <alignment horizontal="center" vertical="center" wrapText="1"/>
    </xf>
    <xf numFmtId="0" fontId="62" fillId="25" borderId="17" xfId="0" applyFont="1" applyFill="1" applyBorder="1" applyAlignment="1">
      <alignment horizontal="center" vertical="center" wrapText="1"/>
    </xf>
    <xf numFmtId="0" fontId="62" fillId="25" borderId="0" xfId="0" applyFont="1" applyFill="1" applyAlignment="1">
      <alignment horizontal="center" vertical="center" wrapText="1"/>
    </xf>
    <xf numFmtId="164" fontId="62" fillId="25" borderId="17" xfId="899" applyFont="1" applyFill="1" applyBorder="1" applyAlignment="1">
      <alignment horizontal="center" vertical="center" wrapText="1"/>
    </xf>
    <xf numFmtId="164" fontId="62" fillId="25" borderId="0" xfId="899" applyFont="1" applyFill="1" applyAlignment="1">
      <alignment horizontal="center" vertical="center" wrapText="1"/>
    </xf>
    <xf numFmtId="164" fontId="62" fillId="25" borderId="23" xfId="899" applyFont="1" applyFill="1" applyBorder="1" applyAlignment="1">
      <alignment horizontal="center" vertical="center" wrapText="1"/>
    </xf>
    <xf numFmtId="14" fontId="84" fillId="25" borderId="0" xfId="0" applyNumberFormat="1" applyFont="1" applyFill="1" applyAlignment="1">
      <alignment horizontal="center"/>
    </xf>
    <xf numFmtId="0" fontId="62" fillId="25" borderId="0" xfId="0" applyFont="1" applyFill="1" applyAlignment="1">
      <alignment horizontal="center"/>
    </xf>
    <xf numFmtId="164" fontId="62" fillId="25" borderId="17" xfId="899" applyFont="1" applyFill="1" applyBorder="1" applyAlignment="1">
      <alignment horizontal="center"/>
    </xf>
    <xf numFmtId="164" fontId="62" fillId="25" borderId="23" xfId="899" applyFont="1" applyFill="1" applyBorder="1" applyAlignment="1">
      <alignment horizontal="center"/>
    </xf>
    <xf numFmtId="0" fontId="62" fillId="25" borderId="16" xfId="0" applyFont="1" applyFill="1" applyBorder="1" applyAlignment="1">
      <alignment horizontal="center"/>
    </xf>
    <xf numFmtId="0" fontId="62" fillId="25" borderId="13" xfId="0" applyFont="1" applyFill="1" applyBorder="1" applyAlignment="1">
      <alignment horizontal="center"/>
    </xf>
    <xf numFmtId="164" fontId="62" fillId="25" borderId="13" xfId="899" applyFont="1" applyFill="1" applyBorder="1" applyAlignment="1">
      <alignment horizontal="center"/>
    </xf>
    <xf numFmtId="164" fontId="62" fillId="25" borderId="12" xfId="899" applyFont="1" applyFill="1" applyBorder="1" applyAlignment="1">
      <alignment horizontal="center"/>
    </xf>
    <xf numFmtId="173" fontId="59" fillId="25" borderId="14" xfId="787" applyNumberFormat="1" applyFont="1" applyFill="1" applyBorder="1" applyAlignment="1">
      <alignment horizontal="center" vertical="center"/>
    </xf>
    <xf numFmtId="173" fontId="59" fillId="25" borderId="10" xfId="787" applyNumberFormat="1" applyFont="1" applyFill="1" applyBorder="1" applyAlignment="1">
      <alignment horizontal="center" vertical="center"/>
    </xf>
    <xf numFmtId="173" fontId="59" fillId="25" borderId="14" xfId="899" applyNumberFormat="1" applyFont="1" applyFill="1" applyBorder="1" applyAlignment="1">
      <alignment horizontal="center" vertical="center"/>
    </xf>
    <xf numFmtId="173" fontId="59" fillId="25" borderId="10" xfId="899" applyNumberFormat="1" applyFont="1" applyFill="1" applyBorder="1" applyAlignment="1">
      <alignment horizontal="center" vertical="center"/>
    </xf>
    <xf numFmtId="173" fontId="59" fillId="25" borderId="15" xfId="787" applyNumberFormat="1" applyFont="1" applyFill="1" applyBorder="1" applyAlignment="1">
      <alignment horizontal="center" vertical="center"/>
    </xf>
    <xf numFmtId="0" fontId="60" fillId="0" borderId="20" xfId="629" applyFont="1" applyBorder="1" applyAlignment="1">
      <alignment horizontal="center" vertical="center" wrapText="1"/>
    </xf>
    <xf numFmtId="0" fontId="63" fillId="0" borderId="20" xfId="901" applyFont="1" applyBorder="1" applyAlignment="1">
      <alignment horizontal="center" vertical="center" wrapText="1"/>
    </xf>
    <xf numFmtId="0" fontId="60" fillId="0" borderId="17" xfId="659" applyFont="1" applyBorder="1" applyAlignment="1">
      <alignment horizontal="center" vertical="center"/>
    </xf>
    <xf numFmtId="0" fontId="60" fillId="0" borderId="17" xfId="659" applyFont="1" applyBorder="1" applyAlignment="1">
      <alignment horizontal="center" vertical="center" wrapText="1"/>
    </xf>
    <xf numFmtId="0" fontId="52" fillId="0" borderId="0" xfId="901" applyFont="1" applyAlignment="1">
      <alignment horizontal="center" vertical="center" wrapText="1"/>
    </xf>
    <xf numFmtId="2" fontId="60" fillId="0" borderId="17" xfId="901" applyNumberFormat="1" applyFont="1" applyFill="1" applyBorder="1" applyAlignment="1">
      <alignment horizontal="right" vertical="center"/>
    </xf>
    <xf numFmtId="0" fontId="60" fillId="28" borderId="0" xfId="870" applyFont="1" applyFill="1" applyAlignment="1">
      <alignment horizontal="center" vertical="center" wrapText="1"/>
    </xf>
    <xf numFmtId="0" fontId="44" fillId="28" borderId="0" xfId="870" applyFont="1" applyFill="1" applyAlignment="1">
      <alignment horizontal="center"/>
    </xf>
    <xf numFmtId="0" fontId="44" fillId="28" borderId="0" xfId="674" applyFont="1" applyFill="1" applyAlignment="1">
      <alignment horizontal="center" vertical="center"/>
    </xf>
    <xf numFmtId="0" fontId="60" fillId="0" borderId="0" xfId="915" applyFont="1" applyBorder="1" applyAlignment="1">
      <alignment horizontal="center" vertical="center"/>
    </xf>
    <xf numFmtId="0" fontId="63" fillId="28" borderId="0" xfId="640" applyFont="1" applyFill="1" applyAlignment="1">
      <alignment horizontal="center"/>
    </xf>
    <xf numFmtId="0" fontId="59" fillId="0" borderId="0" xfId="870" applyFont="1" applyAlignment="1">
      <alignment horizontal="center" vertical="center" wrapText="1"/>
    </xf>
    <xf numFmtId="0" fontId="59" fillId="0" borderId="0" xfId="870" applyFont="1" applyAlignment="1">
      <alignment horizontal="center"/>
    </xf>
    <xf numFmtId="0" fontId="59" fillId="0" borderId="0" xfId="870" applyFont="1" applyAlignment="1">
      <alignment horizontal="center" vertical="center"/>
    </xf>
    <xf numFmtId="164" fontId="63" fillId="0" borderId="13" xfId="899" applyFont="1" applyFill="1" applyBorder="1" applyAlignment="1">
      <alignment horizontal="center" vertical="center"/>
    </xf>
    <xf numFmtId="164" fontId="63" fillId="0" borderId="16" xfId="899" applyFont="1" applyFill="1" applyBorder="1" applyAlignment="1">
      <alignment horizontal="center" vertical="center"/>
    </xf>
    <xf numFmtId="0" fontId="52" fillId="25" borderId="0" xfId="920" applyFont="1" applyFill="1" applyAlignment="1">
      <alignment horizontal="center" vertical="center" wrapText="1"/>
    </xf>
    <xf numFmtId="0" fontId="60" fillId="0" borderId="0" xfId="915" applyFont="1" applyFill="1" applyAlignment="1">
      <alignment horizontal="center"/>
    </xf>
    <xf numFmtId="0" fontId="69" fillId="0" borderId="17" xfId="915" applyFont="1" applyFill="1" applyBorder="1" applyAlignment="1">
      <alignment horizontal="center" wrapText="1"/>
    </xf>
    <xf numFmtId="0" fontId="44" fillId="0" borderId="0" xfId="674" applyFont="1" applyFill="1" applyAlignment="1">
      <alignment horizontal="center"/>
    </xf>
    <xf numFmtId="0" fontId="44" fillId="0" borderId="0" xfId="865" applyFont="1" applyFill="1" applyAlignment="1">
      <alignment horizontal="center" vertical="center" wrapText="1"/>
    </xf>
    <xf numFmtId="0" fontId="63" fillId="0" borderId="0" xfId="787" applyFont="1" applyFill="1"/>
    <xf numFmtId="0" fontId="76" fillId="0" borderId="0" xfId="706" applyFont="1" applyFill="1"/>
    <xf numFmtId="0" fontId="63" fillId="0" borderId="20" xfId="787" applyFont="1" applyFill="1" applyBorder="1" applyAlignment="1">
      <alignment vertical="center"/>
    </xf>
    <xf numFmtId="0" fontId="63" fillId="0" borderId="14" xfId="787" applyFont="1" applyFill="1" applyBorder="1" applyAlignment="1">
      <alignment vertical="center"/>
    </xf>
    <xf numFmtId="0" fontId="63" fillId="0" borderId="16" xfId="787" applyFont="1" applyFill="1" applyBorder="1" applyAlignment="1">
      <alignment horizontal="center"/>
    </xf>
    <xf numFmtId="0" fontId="63" fillId="0" borderId="13" xfId="787" applyFont="1" applyFill="1" applyBorder="1" applyAlignment="1">
      <alignment horizontal="center"/>
    </xf>
    <xf numFmtId="0" fontId="60" fillId="0" borderId="0" xfId="894" applyFont="1" applyFill="1" applyAlignment="1">
      <alignment horizontal="center" vertical="center" wrapText="1"/>
    </xf>
    <xf numFmtId="0" fontId="63" fillId="0" borderId="17" xfId="894" applyFont="1" applyFill="1" applyBorder="1" applyAlignment="1">
      <alignment horizontal="center" vertical="center" wrapText="1"/>
    </xf>
    <xf numFmtId="0" fontId="63" fillId="0" borderId="0" xfId="894" applyFont="1" applyFill="1" applyAlignment="1">
      <alignment horizontal="center" vertical="center" wrapText="1"/>
    </xf>
    <xf numFmtId="167" fontId="63" fillId="0" borderId="17" xfId="894" applyNumberFormat="1" applyFont="1" applyFill="1" applyBorder="1" applyAlignment="1">
      <alignment horizontal="right" vertical="center" wrapText="1"/>
    </xf>
    <xf numFmtId="2" fontId="63" fillId="0" borderId="0" xfId="894" applyNumberFormat="1" applyFont="1" applyFill="1" applyAlignment="1">
      <alignment horizontal="right" vertical="center" wrapText="1"/>
    </xf>
    <xf numFmtId="0" fontId="63" fillId="0" borderId="23" xfId="894" applyFont="1" applyFill="1" applyBorder="1" applyAlignment="1">
      <alignment horizontal="right" vertical="center" wrapText="1"/>
    </xf>
    <xf numFmtId="0" fontId="60" fillId="0" borderId="23" xfId="894" applyFont="1" applyFill="1" applyBorder="1" applyAlignment="1">
      <alignment horizontal="right" vertical="center" wrapText="1"/>
    </xf>
    <xf numFmtId="2" fontId="60" fillId="0" borderId="17" xfId="894" applyNumberFormat="1" applyFont="1" applyFill="1" applyBorder="1" applyAlignment="1">
      <alignment horizontal="right" vertical="center" wrapText="1"/>
    </xf>
    <xf numFmtId="0" fontId="60" fillId="0" borderId="17" xfId="894" applyFont="1" applyFill="1" applyBorder="1" applyAlignment="1">
      <alignment horizontal="right" vertical="center" wrapText="1"/>
    </xf>
    <xf numFmtId="0" fontId="60" fillId="0" borderId="17" xfId="903" applyFont="1" applyFill="1" applyBorder="1" applyAlignment="1">
      <alignment horizontal="right" vertical="center" wrapText="1"/>
    </xf>
    <xf numFmtId="0" fontId="60" fillId="0" borderId="0" xfId="903" applyFont="1" applyFill="1" applyAlignment="1">
      <alignment horizontal="right" vertical="center" wrapText="1"/>
    </xf>
    <xf numFmtId="0" fontId="60" fillId="0" borderId="17" xfId="894" applyFont="1" applyFill="1" applyBorder="1" applyAlignment="1">
      <alignment horizontal="center"/>
    </xf>
    <xf numFmtId="2" fontId="60" fillId="0" borderId="17" xfId="894" applyNumberFormat="1" applyFont="1" applyFill="1" applyBorder="1" applyAlignment="1">
      <alignment horizontal="right"/>
    </xf>
    <xf numFmtId="2" fontId="60" fillId="0" borderId="0" xfId="894" applyNumberFormat="1" applyFont="1" applyFill="1" applyAlignment="1">
      <alignment horizontal="right"/>
    </xf>
    <xf numFmtId="0" fontId="60" fillId="0" borderId="17" xfId="894" applyFont="1" applyFill="1" applyBorder="1" applyAlignment="1">
      <alignment horizontal="right"/>
    </xf>
    <xf numFmtId="0" fontId="60" fillId="0" borderId="0" xfId="894" applyFont="1" applyFill="1" applyAlignment="1">
      <alignment horizontal="right"/>
    </xf>
    <xf numFmtId="0" fontId="60" fillId="0" borderId="0" xfId="894" applyFont="1" applyFill="1" applyAlignment="1">
      <alignment horizontal="center"/>
    </xf>
    <xf numFmtId="0" fontId="60" fillId="0" borderId="23" xfId="894" applyFont="1" applyFill="1" applyBorder="1" applyAlignment="1">
      <alignment horizontal="right"/>
    </xf>
    <xf numFmtId="0" fontId="60" fillId="0" borderId="17" xfId="903" applyFont="1" applyFill="1" applyBorder="1" applyAlignment="1">
      <alignment horizontal="right"/>
    </xf>
    <xf numFmtId="0" fontId="60" fillId="0" borderId="0" xfId="903" applyFont="1" applyFill="1" applyAlignment="1">
      <alignment horizontal="right"/>
    </xf>
    <xf numFmtId="17" fontId="60" fillId="0" borderId="10" xfId="915" applyNumberFormat="1" applyFont="1" applyFill="1" applyBorder="1" applyAlignment="1">
      <alignment horizontal="center" vertical="center"/>
    </xf>
    <xf numFmtId="0" fontId="60" fillId="0" borderId="14" xfId="894" applyFont="1" applyFill="1" applyBorder="1" applyAlignment="1">
      <alignment horizontal="center" vertical="center" wrapText="1"/>
    </xf>
    <xf numFmtId="0" fontId="60" fillId="0" borderId="10" xfId="915" applyFont="1" applyFill="1" applyBorder="1" applyAlignment="1">
      <alignment horizontal="center" vertical="center"/>
    </xf>
    <xf numFmtId="2" fontId="60" fillId="0" borderId="14" xfId="915" applyNumberFormat="1" applyFont="1" applyFill="1" applyBorder="1" applyAlignment="1">
      <alignment horizontal="right" vertical="center"/>
    </xf>
    <xf numFmtId="0" fontId="60" fillId="0" borderId="14" xfId="787" applyFont="1" applyFill="1" applyBorder="1" applyAlignment="1">
      <alignment horizontal="right" vertical="center"/>
    </xf>
    <xf numFmtId="2" fontId="60" fillId="0" borderId="10" xfId="787" applyNumberFormat="1" applyFont="1" applyFill="1" applyBorder="1" applyAlignment="1">
      <alignment horizontal="right" vertical="center"/>
    </xf>
    <xf numFmtId="0" fontId="60" fillId="0" borderId="0" xfId="870" applyFont="1" applyFill="1" applyAlignment="1">
      <alignment horizontal="center" vertical="center"/>
    </xf>
    <xf numFmtId="0" fontId="63" fillId="0" borderId="0" xfId="870" applyFont="1" applyFill="1" applyAlignment="1">
      <alignment horizontal="center" vertical="center"/>
    </xf>
    <xf numFmtId="167" fontId="63" fillId="0" borderId="17" xfId="870" applyNumberFormat="1" applyFont="1" applyFill="1" applyBorder="1" applyAlignment="1">
      <alignment horizontal="right" vertical="center"/>
    </xf>
    <xf numFmtId="2" fontId="63" fillId="0" borderId="0" xfId="870" applyNumberFormat="1" applyFont="1" applyFill="1" applyAlignment="1">
      <alignment horizontal="right" vertical="center"/>
    </xf>
    <xf numFmtId="0" fontId="60" fillId="0" borderId="23" xfId="870" applyFont="1" applyFill="1" applyBorder="1" applyAlignment="1">
      <alignment horizontal="right" vertical="center"/>
    </xf>
    <xf numFmtId="2" fontId="60" fillId="0" borderId="17" xfId="870" applyNumberFormat="1" applyFont="1" applyFill="1" applyBorder="1" applyAlignment="1">
      <alignment horizontal="right" vertical="center"/>
    </xf>
    <xf numFmtId="0" fontId="60" fillId="0" borderId="17" xfId="870" applyFont="1" applyFill="1" applyBorder="1" applyAlignment="1">
      <alignment horizontal="right" vertical="center"/>
    </xf>
    <xf numFmtId="0" fontId="60" fillId="0" borderId="17" xfId="903" applyFont="1" applyFill="1" applyBorder="1" applyAlignment="1">
      <alignment horizontal="right" vertical="center"/>
    </xf>
    <xf numFmtId="0" fontId="60" fillId="0" borderId="0" xfId="903" applyFont="1" applyFill="1" applyAlignment="1">
      <alignment horizontal="right" vertical="center"/>
    </xf>
    <xf numFmtId="0" fontId="60" fillId="0" borderId="17" xfId="870" applyFont="1" applyFill="1" applyBorder="1" applyAlignment="1">
      <alignment horizontal="center"/>
    </xf>
    <xf numFmtId="2" fontId="60" fillId="0" borderId="17" xfId="870" applyNumberFormat="1" applyFont="1" applyFill="1" applyBorder="1" applyAlignment="1">
      <alignment horizontal="right"/>
    </xf>
    <xf numFmtId="2" fontId="60" fillId="0" borderId="0" xfId="870" applyNumberFormat="1" applyFont="1" applyFill="1" applyAlignment="1">
      <alignment horizontal="right"/>
    </xf>
    <xf numFmtId="0" fontId="60" fillId="0" borderId="17" xfId="870" applyFont="1" applyFill="1" applyBorder="1" applyAlignment="1">
      <alignment horizontal="right"/>
    </xf>
    <xf numFmtId="0" fontId="60" fillId="0" borderId="0" xfId="870" applyFont="1" applyFill="1" applyAlignment="1">
      <alignment horizontal="right"/>
    </xf>
    <xf numFmtId="0" fontId="60" fillId="0" borderId="0" xfId="870" applyFont="1" applyFill="1" applyAlignment="1">
      <alignment horizontal="center"/>
    </xf>
    <xf numFmtId="0" fontId="60" fillId="0" borderId="23" xfId="870" applyFont="1" applyFill="1" applyBorder="1" applyAlignment="1">
      <alignment horizontal="right"/>
    </xf>
    <xf numFmtId="0" fontId="60" fillId="0" borderId="14" xfId="870" applyFont="1" applyFill="1" applyBorder="1" applyAlignment="1">
      <alignment horizontal="center" vertical="center" wrapText="1"/>
    </xf>
    <xf numFmtId="2" fontId="67" fillId="0" borderId="14" xfId="915" applyNumberFormat="1" applyFont="1" applyFill="1" applyBorder="1" applyAlignment="1">
      <alignment horizontal="right" vertical="center"/>
    </xf>
    <xf numFmtId="17" fontId="60" fillId="0" borderId="0" xfId="915" applyNumberFormat="1" applyFont="1" applyFill="1" applyBorder="1" applyAlignment="1">
      <alignment horizontal="center" vertical="center"/>
    </xf>
    <xf numFmtId="0" fontId="60" fillId="0" borderId="17" xfId="870" applyFont="1" applyFill="1" applyBorder="1" applyAlignment="1">
      <alignment horizontal="center" vertical="center" wrapText="1"/>
    </xf>
    <xf numFmtId="0" fontId="60" fillId="0" borderId="0" xfId="915" applyFont="1" applyFill="1" applyBorder="1" applyAlignment="1">
      <alignment horizontal="center" vertical="center"/>
    </xf>
    <xf numFmtId="2" fontId="60" fillId="0" borderId="17" xfId="915" applyNumberFormat="1" applyFont="1" applyFill="1" applyBorder="1" applyAlignment="1">
      <alignment horizontal="right" vertical="center"/>
    </xf>
    <xf numFmtId="2" fontId="67" fillId="0" borderId="17" xfId="915" applyNumberFormat="1" applyFont="1" applyFill="1" applyBorder="1" applyAlignment="1">
      <alignment horizontal="right" vertical="center"/>
    </xf>
    <xf numFmtId="0" fontId="60" fillId="0" borderId="17" xfId="787" applyFont="1" applyFill="1" applyBorder="1" applyAlignment="1">
      <alignment horizontal="right" vertical="center"/>
    </xf>
    <xf numFmtId="2" fontId="60" fillId="0" borderId="0" xfId="787" applyNumberFormat="1" applyFont="1" applyFill="1" applyBorder="1" applyAlignment="1">
      <alignment horizontal="right" vertical="center"/>
    </xf>
    <xf numFmtId="0" fontId="60" fillId="0" borderId="21" xfId="870" applyFont="1" applyFill="1" applyBorder="1" applyAlignment="1">
      <alignment horizontal="center" vertical="center"/>
    </xf>
    <xf numFmtId="0" fontId="63" fillId="0" borderId="21" xfId="870" applyFont="1" applyFill="1" applyBorder="1" applyAlignment="1">
      <alignment horizontal="center" vertical="center"/>
    </xf>
    <xf numFmtId="167" fontId="63" fillId="0" borderId="20" xfId="870" applyNumberFormat="1" applyFont="1" applyFill="1" applyBorder="1" applyAlignment="1">
      <alignment horizontal="right" vertical="center"/>
    </xf>
    <xf numFmtId="2" fontId="63" fillId="0" borderId="21" xfId="870" applyNumberFormat="1" applyFont="1" applyFill="1" applyBorder="1" applyAlignment="1">
      <alignment horizontal="right" vertical="center"/>
    </xf>
    <xf numFmtId="0" fontId="60" fillId="0" borderId="11" xfId="870" applyFont="1" applyFill="1" applyBorder="1" applyAlignment="1">
      <alignment horizontal="right" vertical="center"/>
    </xf>
    <xf numFmtId="2" fontId="60" fillId="0" borderId="20" xfId="870" applyNumberFormat="1" applyFont="1" applyFill="1" applyBorder="1" applyAlignment="1">
      <alignment horizontal="right" vertical="center"/>
    </xf>
    <xf numFmtId="0" fontId="60" fillId="0" borderId="20" xfId="870" applyFont="1" applyFill="1" applyBorder="1" applyAlignment="1">
      <alignment horizontal="right" vertical="center"/>
    </xf>
    <xf numFmtId="0" fontId="60" fillId="0" borderId="20" xfId="903" applyFont="1" applyFill="1" applyBorder="1" applyAlignment="1">
      <alignment horizontal="right" vertical="center"/>
    </xf>
    <xf numFmtId="0" fontId="60" fillId="0" borderId="21" xfId="903" applyFont="1" applyFill="1" applyBorder="1" applyAlignment="1">
      <alignment horizontal="right" vertical="center"/>
    </xf>
    <xf numFmtId="2" fontId="60" fillId="0" borderId="0" xfId="870" applyNumberFormat="1" applyFont="1" applyFill="1" applyBorder="1" applyAlignment="1">
      <alignment horizontal="right"/>
    </xf>
    <xf numFmtId="0" fontId="60" fillId="0" borderId="0" xfId="870" applyFont="1" applyFill="1" applyBorder="1" applyAlignment="1">
      <alignment horizontal="right"/>
    </xf>
    <xf numFmtId="0" fontId="60" fillId="0" borderId="0" xfId="870" applyFont="1" applyFill="1" applyBorder="1" applyAlignment="1">
      <alignment horizontal="center"/>
    </xf>
    <xf numFmtId="0" fontId="60" fillId="0" borderId="0" xfId="903" applyFont="1" applyFill="1" applyBorder="1" applyAlignment="1">
      <alignment horizontal="right"/>
    </xf>
    <xf numFmtId="1" fontId="63" fillId="0" borderId="16" xfId="870" applyNumberFormat="1" applyFont="1" applyFill="1" applyBorder="1" applyAlignment="1">
      <alignment horizontal="center" vertical="center"/>
    </xf>
    <xf numFmtId="0" fontId="60" fillId="0" borderId="13" xfId="870" applyFont="1" applyFill="1" applyBorder="1" applyAlignment="1">
      <alignment horizontal="center" vertical="center"/>
    </xf>
    <xf numFmtId="0" fontId="63" fillId="0" borderId="16" xfId="870" applyFont="1" applyFill="1" applyBorder="1" applyAlignment="1">
      <alignment horizontal="center" vertical="center" wrapText="1"/>
    </xf>
    <xf numFmtId="0" fontId="63" fillId="0" borderId="13" xfId="870" applyFont="1" applyFill="1" applyBorder="1" applyAlignment="1">
      <alignment horizontal="center" vertical="center"/>
    </xf>
    <xf numFmtId="167" fontId="63" fillId="0" borderId="16" xfId="870" applyNumberFormat="1" applyFont="1" applyFill="1" applyBorder="1" applyAlignment="1">
      <alignment horizontal="right" vertical="center"/>
    </xf>
    <xf numFmtId="2" fontId="63" fillId="0" borderId="13" xfId="870" applyNumberFormat="1" applyFont="1" applyFill="1" applyBorder="1" applyAlignment="1">
      <alignment horizontal="right" vertical="center"/>
    </xf>
    <xf numFmtId="0" fontId="60" fillId="0" borderId="12" xfId="870" applyFont="1" applyFill="1" applyBorder="1" applyAlignment="1">
      <alignment horizontal="right" vertical="center"/>
    </xf>
    <xf numFmtId="2" fontId="60" fillId="0" borderId="16" xfId="870" applyNumberFormat="1" applyFont="1" applyFill="1" applyBorder="1" applyAlignment="1">
      <alignment horizontal="right" vertical="center"/>
    </xf>
    <xf numFmtId="0" fontId="60" fillId="0" borderId="16" xfId="870" applyFont="1" applyFill="1" applyBorder="1" applyAlignment="1">
      <alignment horizontal="right" vertical="center"/>
    </xf>
    <xf numFmtId="0" fontId="60" fillId="0" borderId="16" xfId="903" applyFont="1" applyFill="1" applyBorder="1" applyAlignment="1">
      <alignment horizontal="right" vertical="center"/>
    </xf>
    <xf numFmtId="0" fontId="60" fillId="0" borderId="13" xfId="903" applyFont="1" applyFill="1" applyBorder="1" applyAlignment="1">
      <alignment horizontal="right" vertical="center"/>
    </xf>
    <xf numFmtId="0" fontId="63" fillId="0" borderId="12" xfId="900" applyFont="1" applyFill="1" applyBorder="1" applyAlignment="1">
      <alignment horizontal="center" vertical="center"/>
    </xf>
    <xf numFmtId="0" fontId="60" fillId="0" borderId="13" xfId="900" applyFont="1" applyFill="1" applyBorder="1" applyAlignment="1">
      <alignment horizontal="center" vertical="center"/>
    </xf>
    <xf numFmtId="0" fontId="63" fillId="0" borderId="13" xfId="900" applyFont="1" applyFill="1" applyBorder="1" applyAlignment="1">
      <alignment horizontal="center" vertical="center"/>
    </xf>
    <xf numFmtId="0" fontId="60" fillId="0" borderId="16" xfId="900" applyFont="1" applyFill="1" applyBorder="1" applyAlignment="1">
      <alignment horizontal="right" vertical="center"/>
    </xf>
    <xf numFmtId="0" fontId="60" fillId="0" borderId="13" xfId="900" applyFont="1" applyFill="1" applyBorder="1" applyAlignment="1">
      <alignment horizontal="right" vertical="center"/>
    </xf>
    <xf numFmtId="0" fontId="60" fillId="0" borderId="12" xfId="900" applyFont="1" applyFill="1" applyBorder="1" applyAlignment="1">
      <alignment horizontal="right" vertical="center"/>
    </xf>
    <xf numFmtId="0" fontId="63" fillId="0" borderId="12" xfId="640" applyFont="1" applyFill="1" applyBorder="1" applyAlignment="1">
      <alignment horizontal="center"/>
    </xf>
    <xf numFmtId="0" fontId="63" fillId="0" borderId="16" xfId="640" applyFont="1" applyFill="1" applyBorder="1" applyAlignment="1">
      <alignment horizontal="center"/>
    </xf>
    <xf numFmtId="0" fontId="63" fillId="0" borderId="13" xfId="640" applyFont="1" applyFill="1" applyBorder="1" applyAlignment="1">
      <alignment horizontal="center"/>
    </xf>
    <xf numFmtId="167" fontId="63" fillId="0" borderId="16" xfId="640" applyNumberFormat="1" applyFont="1" applyFill="1" applyBorder="1" applyAlignment="1">
      <alignment horizontal="right"/>
    </xf>
    <xf numFmtId="2" fontId="63" fillId="0" borderId="13" xfId="640" applyNumberFormat="1" applyFont="1" applyFill="1" applyBorder="1" applyAlignment="1">
      <alignment horizontal="right"/>
    </xf>
    <xf numFmtId="0" fontId="63" fillId="0" borderId="12" xfId="640" applyFont="1" applyFill="1" applyBorder="1" applyAlignment="1">
      <alignment horizontal="right"/>
    </xf>
    <xf numFmtId="2" fontId="63" fillId="0" borderId="16" xfId="640" applyNumberFormat="1" applyFont="1" applyFill="1" applyBorder="1" applyAlignment="1">
      <alignment horizontal="right"/>
    </xf>
    <xf numFmtId="0" fontId="63" fillId="0" borderId="13" xfId="640" applyFont="1" applyFill="1" applyBorder="1" applyAlignment="1">
      <alignment horizontal="right"/>
    </xf>
    <xf numFmtId="168" fontId="63" fillId="0" borderId="16" xfId="640" applyNumberFormat="1" applyFont="1" applyFill="1" applyBorder="1" applyAlignment="1">
      <alignment horizontal="right"/>
    </xf>
    <xf numFmtId="0" fontId="60" fillId="0" borderId="17" xfId="640" applyFont="1" applyFill="1" applyBorder="1" applyAlignment="1">
      <alignment horizontal="center"/>
    </xf>
    <xf numFmtId="167" fontId="60" fillId="0" borderId="17" xfId="640" applyNumberFormat="1" applyFont="1" applyFill="1" applyBorder="1" applyAlignment="1">
      <alignment horizontal="right"/>
    </xf>
    <xf numFmtId="2" fontId="60" fillId="0" borderId="0" xfId="640" applyNumberFormat="1" applyFont="1" applyFill="1" applyAlignment="1">
      <alignment horizontal="right"/>
    </xf>
    <xf numFmtId="2" fontId="60" fillId="0" borderId="17" xfId="640" applyNumberFormat="1" applyFont="1" applyFill="1" applyBorder="1" applyAlignment="1">
      <alignment horizontal="right"/>
    </xf>
    <xf numFmtId="0" fontId="60" fillId="0" borderId="17" xfId="640" applyFont="1" applyFill="1" applyBorder="1" applyAlignment="1">
      <alignment horizontal="right"/>
    </xf>
    <xf numFmtId="0" fontId="60" fillId="0" borderId="0" xfId="640" applyFont="1" applyFill="1" applyAlignment="1">
      <alignment horizontal="right"/>
    </xf>
    <xf numFmtId="0" fontId="60" fillId="0" borderId="0" xfId="640" applyFont="1" applyFill="1" applyAlignment="1">
      <alignment horizontal="center"/>
    </xf>
    <xf numFmtId="167" fontId="60" fillId="0" borderId="0" xfId="640" applyNumberFormat="1" applyFont="1" applyFill="1" applyAlignment="1">
      <alignment horizontal="right"/>
    </xf>
    <xf numFmtId="0" fontId="60" fillId="0" borderId="23" xfId="640" applyFont="1" applyFill="1" applyBorder="1" applyAlignment="1">
      <alignment horizontal="right"/>
    </xf>
    <xf numFmtId="2" fontId="60" fillId="0" borderId="23" xfId="640" applyNumberFormat="1" applyFont="1" applyFill="1" applyBorder="1" applyAlignment="1">
      <alignment horizontal="right"/>
    </xf>
    <xf numFmtId="171" fontId="60" fillId="0" borderId="17" xfId="640" applyNumberFormat="1" applyFont="1" applyFill="1" applyBorder="1" applyAlignment="1">
      <alignment horizontal="right"/>
    </xf>
    <xf numFmtId="167" fontId="60" fillId="0" borderId="17" xfId="870" applyNumberFormat="1" applyFont="1" applyFill="1" applyBorder="1" applyAlignment="1">
      <alignment horizontal="right"/>
    </xf>
    <xf numFmtId="2" fontId="60" fillId="0" borderId="17" xfId="915" applyNumberFormat="1" applyFont="1" applyFill="1" applyBorder="1" applyAlignment="1">
      <alignment horizontal="right"/>
    </xf>
    <xf numFmtId="0" fontId="60" fillId="0" borderId="17" xfId="787" applyFont="1" applyFill="1" applyBorder="1" applyAlignment="1">
      <alignment horizontal="right"/>
    </xf>
    <xf numFmtId="2" fontId="60" fillId="0" borderId="0" xfId="787" applyNumberFormat="1" applyFont="1" applyFill="1" applyBorder="1" applyAlignment="1">
      <alignment horizontal="right"/>
    </xf>
    <xf numFmtId="0" fontId="63" fillId="0" borderId="16" xfId="901" applyFont="1" applyFill="1" applyBorder="1" applyAlignment="1">
      <alignment horizontal="center" vertical="center" wrapText="1"/>
    </xf>
    <xf numFmtId="167" fontId="63" fillId="0" borderId="16" xfId="901" applyNumberFormat="1" applyFont="1" applyFill="1" applyBorder="1" applyAlignment="1">
      <alignment horizontal="right" vertical="center" wrapText="1"/>
    </xf>
    <xf numFmtId="168" fontId="63" fillId="0" borderId="16" xfId="901" applyNumberFormat="1" applyFont="1" applyFill="1" applyBorder="1" applyAlignment="1">
      <alignment horizontal="right" vertical="center" wrapText="1"/>
    </xf>
    <xf numFmtId="0" fontId="63" fillId="0" borderId="16" xfId="901" applyFont="1" applyFill="1" applyBorder="1" applyAlignment="1">
      <alignment horizontal="right" vertical="center" wrapText="1"/>
    </xf>
    <xf numFmtId="2" fontId="63" fillId="0" borderId="16" xfId="901" applyNumberFormat="1" applyFont="1" applyFill="1" applyBorder="1" applyAlignment="1">
      <alignment horizontal="right" vertical="center" wrapText="1"/>
    </xf>
    <xf numFmtId="1" fontId="63" fillId="0" borderId="16" xfId="901" applyNumberFormat="1" applyFont="1" applyFill="1" applyBorder="1" applyAlignment="1">
      <alignment horizontal="right" vertical="center" wrapText="1"/>
    </xf>
    <xf numFmtId="1" fontId="63" fillId="0" borderId="16" xfId="919" applyNumberFormat="1" applyFont="1" applyFill="1" applyBorder="1" applyAlignment="1">
      <alignment horizontal="right" vertical="center" wrapText="1"/>
    </xf>
    <xf numFmtId="2" fontId="63" fillId="0" borderId="16" xfId="919" applyNumberFormat="1" applyFont="1" applyFill="1" applyBorder="1" applyAlignment="1">
      <alignment horizontal="right" vertical="center" wrapText="1"/>
    </xf>
    <xf numFmtId="0" fontId="60" fillId="0" borderId="17" xfId="901" applyFont="1" applyFill="1" applyBorder="1" applyAlignment="1">
      <alignment horizontal="center"/>
    </xf>
    <xf numFmtId="2" fontId="60" fillId="0" borderId="17" xfId="901" applyNumberFormat="1" applyFont="1" applyFill="1" applyBorder="1" applyAlignment="1">
      <alignment horizontal="right"/>
    </xf>
    <xf numFmtId="168" fontId="60" fillId="0" borderId="17" xfId="901" applyNumberFormat="1" applyFont="1" applyFill="1" applyBorder="1" applyAlignment="1">
      <alignment horizontal="right"/>
    </xf>
    <xf numFmtId="0" fontId="60" fillId="0" borderId="17" xfId="901" applyFont="1" applyFill="1" applyBorder="1" applyAlignment="1">
      <alignment horizontal="right"/>
    </xf>
    <xf numFmtId="171" fontId="60" fillId="0" borderId="17" xfId="901" applyNumberFormat="1" applyFont="1" applyFill="1" applyBorder="1" applyAlignment="1">
      <alignment horizontal="right"/>
    </xf>
    <xf numFmtId="0" fontId="60" fillId="0" borderId="17" xfId="919" applyFont="1" applyFill="1" applyBorder="1" applyAlignment="1">
      <alignment horizontal="right"/>
    </xf>
    <xf numFmtId="2" fontId="60" fillId="0" borderId="17" xfId="919" applyNumberFormat="1" applyFont="1" applyFill="1" applyBorder="1" applyAlignment="1">
      <alignment horizontal="right"/>
    </xf>
    <xf numFmtId="0" fontId="60" fillId="0" borderId="17" xfId="901" applyFont="1" applyFill="1" applyBorder="1" applyAlignment="1">
      <alignment horizontal="center" vertical="center" wrapText="1"/>
    </xf>
    <xf numFmtId="167" fontId="60" fillId="0" borderId="17" xfId="901" applyNumberFormat="1" applyFont="1" applyFill="1" applyBorder="1" applyAlignment="1">
      <alignment horizontal="right" vertical="center" wrapText="1"/>
    </xf>
    <xf numFmtId="168" fontId="60" fillId="0" borderId="17" xfId="901" applyNumberFormat="1" applyFont="1" applyFill="1" applyBorder="1" applyAlignment="1">
      <alignment horizontal="right" vertical="center" wrapText="1"/>
    </xf>
    <xf numFmtId="0" fontId="60" fillId="0" borderId="17" xfId="901" applyFont="1" applyFill="1" applyBorder="1" applyAlignment="1">
      <alignment horizontal="right" vertical="center"/>
    </xf>
    <xf numFmtId="2" fontId="60" fillId="0" borderId="17" xfId="919" applyNumberFormat="1" applyFont="1" applyFill="1" applyBorder="1" applyAlignment="1">
      <alignment horizontal="right" vertical="center"/>
    </xf>
    <xf numFmtId="0" fontId="63" fillId="0" borderId="14" xfId="640" applyFont="1" applyFill="1" applyBorder="1" applyAlignment="1">
      <alignment horizontal="center" vertical="center"/>
    </xf>
    <xf numFmtId="0" fontId="60" fillId="0" borderId="14" xfId="901" applyFont="1" applyFill="1" applyBorder="1" applyAlignment="1">
      <alignment horizontal="center" vertical="center" wrapText="1"/>
    </xf>
    <xf numFmtId="167" fontId="60" fillId="0" borderId="14" xfId="901" applyNumberFormat="1" applyFont="1" applyFill="1" applyBorder="1" applyAlignment="1">
      <alignment horizontal="right" vertical="center" wrapText="1"/>
    </xf>
    <xf numFmtId="168" fontId="60" fillId="0" borderId="14" xfId="901" applyNumberFormat="1" applyFont="1" applyFill="1" applyBorder="1" applyAlignment="1">
      <alignment horizontal="right" vertical="center" wrapText="1"/>
    </xf>
    <xf numFmtId="0" fontId="60" fillId="0" borderId="14" xfId="901" applyFont="1" applyFill="1" applyBorder="1" applyAlignment="1">
      <alignment horizontal="right" vertical="center"/>
    </xf>
    <xf numFmtId="0" fontId="60" fillId="0" borderId="14" xfId="901" applyFont="1" applyFill="1" applyBorder="1" applyAlignment="1">
      <alignment horizontal="right"/>
    </xf>
    <xf numFmtId="2" fontId="60" fillId="0" borderId="14" xfId="919" applyNumberFormat="1" applyFont="1" applyFill="1" applyBorder="1" applyAlignment="1">
      <alignment horizontal="right" vertical="center"/>
    </xf>
    <xf numFmtId="0" fontId="69" fillId="0" borderId="0" xfId="870" applyFont="1" applyFill="1" applyBorder="1" applyAlignment="1">
      <alignment horizontal="center" vertical="center" wrapText="1"/>
    </xf>
    <xf numFmtId="0" fontId="60" fillId="0" borderId="17" xfId="865" applyFont="1" applyFill="1" applyBorder="1" applyAlignment="1">
      <alignment horizontal="center" vertical="center" wrapText="1"/>
    </xf>
    <xf numFmtId="0" fontId="60" fillId="0" borderId="0" xfId="865" applyFont="1" applyFill="1" applyBorder="1" applyAlignment="1">
      <alignment horizontal="center" vertical="center" wrapText="1"/>
    </xf>
    <xf numFmtId="0" fontId="60" fillId="0" borderId="17" xfId="865" applyFont="1" applyFill="1" applyBorder="1" applyAlignment="1">
      <alignment horizontal="center"/>
    </xf>
    <xf numFmtId="0" fontId="60" fillId="0" borderId="0" xfId="865" applyFont="1" applyFill="1" applyBorder="1" applyAlignment="1">
      <alignment horizontal="center"/>
    </xf>
    <xf numFmtId="0" fontId="60" fillId="0" borderId="14" xfId="865" applyFont="1" applyFill="1" applyBorder="1" applyAlignment="1">
      <alignment horizontal="center"/>
    </xf>
    <xf numFmtId="0" fontId="60" fillId="0" borderId="10" xfId="865" applyFont="1" applyFill="1" applyBorder="1" applyAlignment="1">
      <alignment horizontal="center"/>
    </xf>
    <xf numFmtId="17" fontId="60" fillId="0" borderId="0" xfId="915" applyNumberFormat="1" applyFont="1" applyFill="1" applyAlignment="1">
      <alignment horizontal="center" vertical="center"/>
    </xf>
    <xf numFmtId="0" fontId="60" fillId="0" borderId="17" xfId="915" applyFont="1" applyFill="1" applyBorder="1" applyAlignment="1">
      <alignment horizontal="center" vertical="center" wrapText="1"/>
    </xf>
    <xf numFmtId="0" fontId="60" fillId="0" borderId="0" xfId="915" applyFont="1" applyFill="1" applyAlignment="1">
      <alignment horizontal="center" vertical="center"/>
    </xf>
    <xf numFmtId="0" fontId="63" fillId="0" borderId="16" xfId="900" applyFont="1" applyFill="1" applyBorder="1" applyAlignment="1">
      <alignment horizontal="center" vertical="center"/>
    </xf>
    <xf numFmtId="0" fontId="60" fillId="0" borderId="19" xfId="900" applyFont="1" applyFill="1" applyBorder="1" applyAlignment="1">
      <alignment horizontal="center" vertical="center"/>
    </xf>
    <xf numFmtId="0" fontId="60" fillId="0" borderId="16" xfId="900" applyFont="1" applyFill="1" applyBorder="1" applyAlignment="1">
      <alignment horizontal="center" vertical="center"/>
    </xf>
    <xf numFmtId="0" fontId="60" fillId="0" borderId="0" xfId="870" applyFont="1" applyFill="1" applyAlignment="1">
      <alignment horizontal="center" vertical="center" wrapText="1"/>
    </xf>
    <xf numFmtId="164" fontId="60" fillId="0" borderId="0" xfId="899" applyFont="1" applyFill="1" applyAlignment="1">
      <alignment horizontal="right" vertical="center" wrapText="1"/>
    </xf>
    <xf numFmtId="0" fontId="60" fillId="0" borderId="17" xfId="870" applyFont="1" applyFill="1" applyBorder="1" applyAlignment="1">
      <alignment horizontal="center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0" fillId="0" borderId="21" xfId="870" applyFont="1" applyFill="1" applyBorder="1" applyAlignment="1">
      <alignment horizontal="center" vertical="center" wrapText="1"/>
    </xf>
    <xf numFmtId="164" fontId="60" fillId="0" borderId="22" xfId="899" applyFont="1" applyFill="1" applyBorder="1" applyAlignment="1">
      <alignment horizontal="right" vertical="center" wrapText="1"/>
    </xf>
    <xf numFmtId="164" fontId="60" fillId="0" borderId="21" xfId="899" applyFont="1" applyFill="1" applyBorder="1" applyAlignment="1">
      <alignment horizontal="right" vertical="center" wrapText="1"/>
    </xf>
    <xf numFmtId="0" fontId="60" fillId="0" borderId="10" xfId="870" applyFont="1" applyFill="1" applyBorder="1" applyAlignment="1">
      <alignment horizontal="center"/>
    </xf>
    <xf numFmtId="0" fontId="60" fillId="0" borderId="14" xfId="870" applyFont="1" applyFill="1" applyBorder="1" applyAlignment="1">
      <alignment horizontal="center"/>
    </xf>
    <xf numFmtId="167" fontId="60" fillId="0" borderId="17" xfId="870" applyNumberFormat="1" applyFont="1" applyFill="1" applyBorder="1" applyAlignment="1">
      <alignment horizontal="right" vertical="center" wrapText="1"/>
    </xf>
    <xf numFmtId="2" fontId="60" fillId="0" borderId="0" xfId="870" applyNumberFormat="1" applyFont="1" applyFill="1" applyAlignment="1">
      <alignment horizontal="right" vertical="center" wrapText="1"/>
    </xf>
    <xf numFmtId="0" fontId="60" fillId="0" borderId="17" xfId="870" applyFont="1" applyFill="1" applyBorder="1" applyAlignment="1">
      <alignment horizontal="right" vertical="center" wrapText="1"/>
    </xf>
    <xf numFmtId="0" fontId="60" fillId="0" borderId="0" xfId="870" applyFont="1" applyFill="1" applyAlignment="1">
      <alignment horizontal="right" vertical="center" wrapText="1"/>
    </xf>
    <xf numFmtId="2" fontId="60" fillId="0" borderId="17" xfId="870" applyNumberFormat="1" applyFont="1" applyFill="1" applyBorder="1" applyAlignment="1">
      <alignment horizontal="right" vertical="center" wrapText="1"/>
    </xf>
    <xf numFmtId="1" fontId="60" fillId="0" borderId="0" xfId="870" applyNumberFormat="1" applyFont="1" applyFill="1" applyAlignment="1">
      <alignment horizontal="right" vertical="center" wrapText="1"/>
    </xf>
    <xf numFmtId="1" fontId="60" fillId="0" borderId="17" xfId="903" applyNumberFormat="1" applyFont="1" applyFill="1" applyBorder="1" applyAlignment="1">
      <alignment horizontal="right" vertical="center" wrapText="1"/>
    </xf>
    <xf numFmtId="1" fontId="60" fillId="0" borderId="0" xfId="903" applyNumberFormat="1" applyFont="1" applyFill="1" applyAlignment="1">
      <alignment horizontal="right" vertical="center" wrapText="1"/>
    </xf>
    <xf numFmtId="1" fontId="60" fillId="0" borderId="17" xfId="870" applyNumberFormat="1" applyFont="1" applyFill="1" applyBorder="1" applyAlignment="1">
      <alignment horizontal="right" vertical="center" wrapText="1"/>
    </xf>
    <xf numFmtId="171" fontId="60" fillId="0" borderId="17" xfId="870" applyNumberFormat="1" applyFont="1" applyFill="1" applyBorder="1" applyAlignment="1">
      <alignment horizontal="right"/>
    </xf>
    <xf numFmtId="167" fontId="60" fillId="0" borderId="14" xfId="870" applyNumberFormat="1" applyFont="1" applyFill="1" applyBorder="1" applyAlignment="1">
      <alignment horizontal="right"/>
    </xf>
    <xf numFmtId="2" fontId="60" fillId="0" borderId="10" xfId="870" applyNumberFormat="1" applyFont="1" applyFill="1" applyBorder="1" applyAlignment="1">
      <alignment horizontal="right"/>
    </xf>
    <xf numFmtId="0" fontId="60" fillId="0" borderId="14" xfId="870" applyFont="1" applyFill="1" applyBorder="1" applyAlignment="1">
      <alignment horizontal="right"/>
    </xf>
    <xf numFmtId="0" fontId="60" fillId="0" borderId="10" xfId="870" applyFont="1" applyFill="1" applyBorder="1" applyAlignment="1">
      <alignment horizontal="right"/>
    </xf>
    <xf numFmtId="2" fontId="60" fillId="0" borderId="14" xfId="915" applyNumberFormat="1" applyFont="1" applyFill="1" applyBorder="1" applyAlignment="1">
      <alignment horizontal="right"/>
    </xf>
    <xf numFmtId="0" fontId="60" fillId="0" borderId="14" xfId="787" applyFont="1" applyFill="1" applyBorder="1" applyAlignment="1">
      <alignment horizontal="right"/>
    </xf>
    <xf numFmtId="2" fontId="60" fillId="0" borderId="10" xfId="787" applyNumberFormat="1" applyFont="1" applyFill="1" applyBorder="1" applyAlignment="1">
      <alignment horizontal="right"/>
    </xf>
    <xf numFmtId="0" fontId="60" fillId="0" borderId="0" xfId="863" applyFont="1" applyFill="1" applyAlignment="1">
      <alignment horizontal="center" vertical="center" wrapText="1"/>
    </xf>
    <xf numFmtId="2" fontId="67" fillId="0" borderId="14" xfId="915" applyNumberFormat="1" applyFont="1" applyFill="1" applyBorder="1" applyAlignment="1">
      <alignment horizontal="right"/>
    </xf>
    <xf numFmtId="0" fontId="60" fillId="0" borderId="20" xfId="870" applyFont="1" applyFill="1" applyBorder="1" applyAlignment="1">
      <alignment horizontal="center" vertical="center" wrapText="1"/>
    </xf>
    <xf numFmtId="0" fontId="63" fillId="0" borderId="21" xfId="870" applyFont="1" applyFill="1" applyBorder="1" applyAlignment="1">
      <alignment horizontal="center" vertical="center" wrapText="1"/>
    </xf>
    <xf numFmtId="0" fontId="60" fillId="0" borderId="0" xfId="870" applyFont="1" applyFill="1" applyBorder="1" applyAlignment="1">
      <alignment horizontal="center" wrapText="1"/>
    </xf>
    <xf numFmtId="0" fontId="60" fillId="0" borderId="0" xfId="870" applyFont="1" applyFill="1" applyBorder="1" applyAlignment="1">
      <alignment horizontal="center" vertical="center" wrapText="1"/>
    </xf>
    <xf numFmtId="0" fontId="60" fillId="0" borderId="17" xfId="87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horizontal="center" vertical="center"/>
    </xf>
    <xf numFmtId="0" fontId="63" fillId="0" borderId="14" xfId="870" applyFont="1" applyFill="1" applyBorder="1" applyAlignment="1">
      <alignment horizontal="center" vertical="center" wrapText="1"/>
    </xf>
    <xf numFmtId="0" fontId="60" fillId="0" borderId="10" xfId="870" applyFont="1" applyFill="1" applyBorder="1" applyAlignment="1">
      <alignment horizontal="center" vertical="center" wrapText="1"/>
    </xf>
    <xf numFmtId="0" fontId="62" fillId="0" borderId="20" xfId="870" applyFont="1" applyFill="1" applyBorder="1" applyAlignment="1">
      <alignment horizontal="center" vertical="center" wrapText="1"/>
    </xf>
    <xf numFmtId="0" fontId="73" fillId="0" borderId="20" xfId="870" applyFont="1" applyFill="1" applyBorder="1" applyAlignment="1">
      <alignment horizontal="center" vertical="center" wrapText="1"/>
    </xf>
    <xf numFmtId="0" fontId="61" fillId="0" borderId="21" xfId="870" applyFont="1" applyFill="1" applyBorder="1" applyAlignment="1">
      <alignment horizontal="center" vertical="center" wrapText="1"/>
    </xf>
    <xf numFmtId="167" fontId="61" fillId="0" borderId="20" xfId="870" applyNumberFormat="1" applyFont="1" applyFill="1" applyBorder="1" applyAlignment="1">
      <alignment horizontal="center" vertical="center" wrapText="1"/>
    </xf>
    <xf numFmtId="2" fontId="61" fillId="0" borderId="21" xfId="870" applyNumberFormat="1" applyFont="1" applyFill="1" applyBorder="1" applyAlignment="1">
      <alignment horizontal="center" vertical="center" wrapText="1"/>
    </xf>
    <xf numFmtId="0" fontId="61" fillId="0" borderId="11" xfId="870" applyFont="1" applyFill="1" applyBorder="1" applyAlignment="1">
      <alignment horizontal="center" vertical="center" wrapText="1"/>
    </xf>
    <xf numFmtId="2" fontId="61" fillId="0" borderId="20" xfId="870" applyNumberFormat="1" applyFont="1" applyFill="1" applyBorder="1" applyAlignment="1">
      <alignment horizontal="center" vertical="center" wrapText="1"/>
    </xf>
    <xf numFmtId="168" fontId="61" fillId="0" borderId="20" xfId="870" applyNumberFormat="1" applyFont="1" applyFill="1" applyBorder="1" applyAlignment="1">
      <alignment horizontal="center" vertical="center" wrapText="1"/>
    </xf>
    <xf numFmtId="0" fontId="61" fillId="0" borderId="20" xfId="870" applyFont="1" applyFill="1" applyBorder="1" applyAlignment="1">
      <alignment horizontal="center" vertical="center" wrapText="1"/>
    </xf>
    <xf numFmtId="168" fontId="60" fillId="0" borderId="20" xfId="870" applyNumberFormat="1" applyFont="1" applyFill="1" applyBorder="1" applyAlignment="1">
      <alignment horizontal="center" vertical="center" wrapText="1"/>
    </xf>
    <xf numFmtId="168" fontId="61" fillId="0" borderId="21" xfId="870" applyNumberFormat="1" applyFont="1" applyFill="1" applyBorder="1" applyAlignment="1">
      <alignment horizontal="center" vertical="center" wrapText="1"/>
    </xf>
    <xf numFmtId="0" fontId="61" fillId="0" borderId="17" xfId="870" applyFont="1" applyFill="1" applyBorder="1" applyAlignment="1">
      <alignment horizontal="center"/>
    </xf>
    <xf numFmtId="0" fontId="61" fillId="0" borderId="0" xfId="870" applyFont="1" applyFill="1" applyBorder="1" applyAlignment="1">
      <alignment horizontal="center"/>
    </xf>
    <xf numFmtId="2" fontId="61" fillId="0" borderId="17" xfId="870" applyNumberFormat="1" applyFont="1" applyFill="1" applyBorder="1" applyAlignment="1">
      <alignment horizontal="center"/>
    </xf>
    <xf numFmtId="2" fontId="61" fillId="0" borderId="0" xfId="870" applyNumberFormat="1" applyFont="1" applyFill="1" applyBorder="1" applyAlignment="1">
      <alignment horizontal="center"/>
    </xf>
    <xf numFmtId="167" fontId="61" fillId="0" borderId="17" xfId="870" applyNumberFormat="1" applyFont="1" applyFill="1" applyBorder="1" applyAlignment="1">
      <alignment horizontal="center"/>
    </xf>
    <xf numFmtId="0" fontId="61" fillId="0" borderId="17" xfId="787" applyFont="1" applyFill="1" applyBorder="1" applyAlignment="1">
      <alignment horizontal="center"/>
    </xf>
    <xf numFmtId="0" fontId="61" fillId="0" borderId="0" xfId="787" applyFont="1" applyFill="1" applyBorder="1" applyAlignment="1">
      <alignment horizontal="center"/>
    </xf>
    <xf numFmtId="0" fontId="61" fillId="0" borderId="14" xfId="870" applyFont="1" applyFill="1" applyBorder="1" applyAlignment="1">
      <alignment horizontal="center" vertical="center"/>
    </xf>
    <xf numFmtId="0" fontId="61" fillId="0" borderId="10" xfId="870" applyFont="1" applyFill="1" applyBorder="1" applyAlignment="1">
      <alignment horizontal="center" vertical="center"/>
    </xf>
    <xf numFmtId="0" fontId="61" fillId="0" borderId="14" xfId="870" applyFont="1" applyFill="1" applyBorder="1" applyAlignment="1">
      <alignment horizontal="center" vertical="center" wrapText="1"/>
    </xf>
    <xf numFmtId="167" fontId="61" fillId="0" borderId="14" xfId="870" applyNumberFormat="1" applyFont="1" applyFill="1" applyBorder="1" applyAlignment="1">
      <alignment horizontal="center" vertical="center"/>
    </xf>
    <xf numFmtId="2" fontId="61" fillId="0" borderId="10" xfId="870" applyNumberFormat="1" applyFont="1" applyFill="1" applyBorder="1" applyAlignment="1">
      <alignment horizontal="center" vertical="center"/>
    </xf>
    <xf numFmtId="168" fontId="60" fillId="0" borderId="14" xfId="915" applyNumberFormat="1" applyFont="1" applyFill="1" applyBorder="1" applyAlignment="1">
      <alignment horizontal="center" vertical="center"/>
    </xf>
    <xf numFmtId="168" fontId="61" fillId="0" borderId="10" xfId="915" applyNumberFormat="1" applyFont="1" applyFill="1" applyBorder="1" applyAlignment="1">
      <alignment horizontal="center" vertical="center"/>
    </xf>
    <xf numFmtId="0" fontId="61" fillId="0" borderId="14" xfId="787" applyFont="1" applyFill="1" applyBorder="1" applyAlignment="1">
      <alignment horizontal="center" vertical="center"/>
    </xf>
    <xf numFmtId="2" fontId="61" fillId="0" borderId="10" xfId="787" applyNumberFormat="1" applyFont="1" applyFill="1" applyBorder="1" applyAlignment="1">
      <alignment horizontal="center" vertical="center"/>
    </xf>
    <xf numFmtId="2" fontId="61" fillId="0" borderId="14" xfId="915" applyNumberFormat="1" applyFont="1" applyFill="1" applyBorder="1" applyAlignment="1">
      <alignment horizontal="center" vertical="center"/>
    </xf>
    <xf numFmtId="0" fontId="63" fillId="0" borderId="16" xfId="902" applyFont="1" applyFill="1" applyBorder="1" applyAlignment="1">
      <alignment horizontal="center" vertical="center" wrapText="1"/>
    </xf>
    <xf numFmtId="0" fontId="63" fillId="0" borderId="16" xfId="902" applyFont="1" applyFill="1" applyBorder="1" applyAlignment="1">
      <alignment horizontal="center" vertical="center"/>
    </xf>
    <xf numFmtId="0" fontId="60" fillId="0" borderId="19" xfId="902" applyFont="1" applyFill="1" applyBorder="1" applyAlignment="1">
      <alignment horizontal="center" vertical="center"/>
    </xf>
    <xf numFmtId="0" fontId="63" fillId="0" borderId="13" xfId="902" applyFont="1" applyFill="1" applyBorder="1" applyAlignment="1">
      <alignment horizontal="center" vertical="center"/>
    </xf>
    <xf numFmtId="1" fontId="63" fillId="0" borderId="14" xfId="870" applyNumberFormat="1" applyFont="1" applyFill="1" applyBorder="1" applyAlignment="1">
      <alignment horizontal="center" vertical="center" wrapText="1"/>
    </xf>
    <xf numFmtId="0" fontId="60" fillId="0" borderId="14" xfId="870" applyFont="1" applyFill="1" applyBorder="1" applyAlignment="1">
      <alignment horizontal="center" wrapText="1"/>
    </xf>
    <xf numFmtId="0" fontId="63" fillId="0" borderId="12" xfId="870" applyFont="1" applyFill="1" applyBorder="1" applyAlignment="1">
      <alignment horizontal="right" vertical="center"/>
    </xf>
    <xf numFmtId="2" fontId="63" fillId="0" borderId="16" xfId="870" applyNumberFormat="1" applyFont="1" applyFill="1" applyBorder="1" applyAlignment="1">
      <alignment horizontal="right" vertical="center"/>
    </xf>
    <xf numFmtId="0" fontId="63" fillId="0" borderId="16" xfId="870" applyFont="1" applyFill="1" applyBorder="1" applyAlignment="1">
      <alignment horizontal="right" vertical="center"/>
    </xf>
    <xf numFmtId="0" fontId="63" fillId="0" borderId="16" xfId="903" applyFont="1" applyFill="1" applyBorder="1" applyAlignment="1">
      <alignment horizontal="right" vertical="center"/>
    </xf>
    <xf numFmtId="0" fontId="63" fillId="0" borderId="13" xfId="903" applyFont="1" applyFill="1" applyBorder="1" applyAlignment="1">
      <alignment horizontal="right" vertical="center"/>
    </xf>
    <xf numFmtId="0" fontId="63" fillId="0" borderId="17" xfId="920" applyFont="1" applyFill="1" applyBorder="1" applyAlignment="1">
      <alignment horizontal="center" vertical="center" wrapText="1"/>
    </xf>
    <xf numFmtId="49" fontId="63" fillId="0" borderId="18" xfId="895" applyNumberFormat="1" applyFont="1" applyFill="1" applyBorder="1" applyAlignment="1">
      <alignment horizontal="center" vertical="center" wrapText="1"/>
    </xf>
    <xf numFmtId="0" fontId="63" fillId="0" borderId="17" xfId="674" applyFont="1" applyFill="1" applyBorder="1" applyAlignment="1">
      <alignment horizontal="center" vertical="center" wrapText="1"/>
    </xf>
    <xf numFmtId="0" fontId="63" fillId="0" borderId="0" xfId="920" applyFont="1" applyFill="1" applyAlignment="1">
      <alignment horizontal="center" vertical="center" wrapText="1"/>
    </xf>
    <xf numFmtId="167" fontId="63" fillId="0" borderId="17" xfId="920" applyNumberFormat="1" applyFont="1" applyFill="1" applyBorder="1" applyAlignment="1">
      <alignment horizontal="center" vertical="center" wrapText="1"/>
    </xf>
    <xf numFmtId="168" fontId="63" fillId="0" borderId="0" xfId="920" applyNumberFormat="1" applyFont="1" applyFill="1" applyAlignment="1">
      <alignment horizontal="center" vertical="center" wrapText="1"/>
    </xf>
    <xf numFmtId="2" fontId="63" fillId="0" borderId="17" xfId="920" applyNumberFormat="1" applyFont="1" applyFill="1" applyBorder="1" applyAlignment="1">
      <alignment horizontal="center" vertical="center" wrapText="1"/>
    </xf>
    <xf numFmtId="168" fontId="63" fillId="0" borderId="17" xfId="920" applyNumberFormat="1" applyFont="1" applyFill="1" applyBorder="1" applyAlignment="1">
      <alignment horizontal="center" vertical="center" wrapText="1"/>
    </xf>
    <xf numFmtId="0" fontId="60" fillId="0" borderId="17" xfId="920" applyFont="1" applyFill="1" applyBorder="1" applyAlignment="1">
      <alignment horizontal="center"/>
    </xf>
    <xf numFmtId="0" fontId="60" fillId="0" borderId="0" xfId="920" applyFont="1" applyFill="1" applyAlignment="1">
      <alignment horizontal="center" vertical="center" wrapText="1"/>
    </xf>
    <xf numFmtId="0" fontId="60" fillId="0" borderId="17" xfId="895" applyFont="1" applyFill="1" applyBorder="1" applyAlignment="1">
      <alignment horizontal="center" vertical="center" wrapText="1"/>
    </xf>
    <xf numFmtId="2" fontId="60" fillId="0" borderId="0" xfId="920" applyNumberFormat="1" applyFont="1" applyFill="1" applyAlignment="1">
      <alignment horizontal="center"/>
    </xf>
    <xf numFmtId="2" fontId="60" fillId="0" borderId="17" xfId="920" applyNumberFormat="1" applyFont="1" applyFill="1" applyBorder="1" applyAlignment="1">
      <alignment horizontal="center"/>
    </xf>
    <xf numFmtId="168" fontId="60" fillId="0" borderId="17" xfId="920" applyNumberFormat="1" applyFont="1" applyFill="1" applyBorder="1" applyAlignment="1">
      <alignment horizontal="center"/>
    </xf>
    <xf numFmtId="0" fontId="60" fillId="0" borderId="0" xfId="920" applyFont="1" applyFill="1" applyAlignment="1">
      <alignment horizontal="center"/>
    </xf>
    <xf numFmtId="0" fontId="60" fillId="0" borderId="17" xfId="895" applyFont="1" applyFill="1" applyBorder="1" applyAlignment="1">
      <alignment horizontal="center" vertical="center"/>
    </xf>
    <xf numFmtId="0" fontId="60" fillId="0" borderId="17" xfId="895" quotePrefix="1" applyFont="1" applyFill="1" applyBorder="1" applyAlignment="1">
      <alignment horizontal="center" vertical="top" wrapText="1"/>
    </xf>
    <xf numFmtId="0" fontId="60" fillId="0" borderId="17" xfId="895" applyFont="1" applyFill="1" applyBorder="1" applyAlignment="1">
      <alignment horizontal="center" vertical="top" wrapText="1"/>
    </xf>
    <xf numFmtId="0" fontId="60" fillId="0" borderId="0" xfId="895" applyFont="1" applyFill="1" applyAlignment="1">
      <alignment horizontal="center" vertical="center" wrapText="1"/>
    </xf>
    <xf numFmtId="171" fontId="60" fillId="0" borderId="17" xfId="895" applyNumberFormat="1" applyFont="1" applyFill="1" applyBorder="1" applyAlignment="1">
      <alignment horizontal="center" vertical="center" wrapText="1"/>
    </xf>
    <xf numFmtId="2" fontId="60" fillId="0" borderId="17" xfId="895" applyNumberFormat="1" applyFont="1" applyFill="1" applyBorder="1" applyAlignment="1">
      <alignment horizontal="center" vertical="center" wrapText="1"/>
    </xf>
    <xf numFmtId="0" fontId="60" fillId="0" borderId="17" xfId="895" applyFont="1" applyFill="1" applyBorder="1"/>
    <xf numFmtId="2" fontId="60" fillId="0" borderId="0" xfId="895" applyNumberFormat="1" applyFont="1" applyFill="1"/>
    <xf numFmtId="2" fontId="60" fillId="0" borderId="18" xfId="895" applyNumberFormat="1" applyFont="1" applyFill="1" applyBorder="1" applyAlignment="1">
      <alignment horizontal="center" vertical="center" wrapText="1"/>
    </xf>
    <xf numFmtId="0" fontId="60" fillId="0" borderId="0" xfId="896" applyFont="1" applyFill="1" applyAlignment="1">
      <alignment horizontal="center"/>
    </xf>
    <xf numFmtId="0" fontId="60" fillId="0" borderId="17" xfId="896" applyFont="1" applyFill="1" applyBorder="1" applyAlignment="1">
      <alignment horizontal="center"/>
    </xf>
    <xf numFmtId="167" fontId="60" fillId="0" borderId="0" xfId="896" applyNumberFormat="1" applyFont="1" applyFill="1" applyAlignment="1">
      <alignment horizontal="center"/>
    </xf>
    <xf numFmtId="2" fontId="60" fillId="0" borderId="17" xfId="896" applyNumberFormat="1" applyFont="1" applyFill="1" applyBorder="1" applyAlignment="1">
      <alignment horizontal="center"/>
    </xf>
    <xf numFmtId="2" fontId="60" fillId="0" borderId="0" xfId="896" applyNumberFormat="1" applyFont="1" applyFill="1" applyAlignment="1">
      <alignment horizontal="center"/>
    </xf>
    <xf numFmtId="0" fontId="60" fillId="0" borderId="10" xfId="895" applyFont="1" applyFill="1" applyBorder="1" applyAlignment="1">
      <alignment horizontal="center" vertical="center"/>
    </xf>
    <xf numFmtId="0" fontId="60" fillId="0" borderId="14" xfId="895" applyFont="1" applyFill="1" applyBorder="1" applyAlignment="1">
      <alignment horizontal="center" vertical="center" wrapText="1"/>
    </xf>
    <xf numFmtId="0" fontId="60" fillId="0" borderId="10" xfId="895" applyFont="1" applyFill="1" applyBorder="1" applyAlignment="1">
      <alignment horizontal="center" vertical="center" wrapText="1"/>
    </xf>
    <xf numFmtId="2" fontId="60" fillId="0" borderId="10" xfId="895" applyNumberFormat="1" applyFont="1" applyFill="1" applyBorder="1" applyAlignment="1">
      <alignment horizontal="center" vertical="center" wrapText="1"/>
    </xf>
    <xf numFmtId="168" fontId="60" fillId="0" borderId="14" xfId="895" applyNumberFormat="1" applyFont="1" applyFill="1" applyBorder="1" applyAlignment="1">
      <alignment horizontal="center" vertical="center" wrapText="1"/>
    </xf>
    <xf numFmtId="2" fontId="60" fillId="0" borderId="10" xfId="895" applyNumberFormat="1" applyFont="1" applyFill="1" applyBorder="1"/>
    <xf numFmtId="2" fontId="60" fillId="0" borderId="14" xfId="895" applyNumberFormat="1" applyFont="1" applyFill="1" applyBorder="1"/>
    <xf numFmtId="2" fontId="60" fillId="0" borderId="14" xfId="895" applyNumberFormat="1" applyFont="1" applyFill="1" applyBorder="1" applyAlignment="1">
      <alignment horizontal="center" vertical="center"/>
    </xf>
    <xf numFmtId="2" fontId="60" fillId="0" borderId="14" xfId="895" applyNumberFormat="1" applyFont="1" applyFill="1" applyBorder="1" applyAlignment="1">
      <alignment horizontal="center" vertical="center" wrapText="1"/>
    </xf>
    <xf numFmtId="0" fontId="63" fillId="29" borderId="14" xfId="902" applyFont="1" applyFill="1" applyBorder="1" applyAlignment="1">
      <alignment horizontal="center" vertical="center"/>
    </xf>
    <xf numFmtId="0" fontId="60" fillId="29" borderId="14" xfId="902" applyFont="1" applyFill="1" applyBorder="1" applyAlignment="1">
      <alignment horizontal="center" vertical="center"/>
    </xf>
    <xf numFmtId="164" fontId="63" fillId="29" borderId="14" xfId="899" applyFont="1" applyFill="1" applyBorder="1" applyAlignment="1">
      <alignment horizontal="right" vertical="center"/>
    </xf>
    <xf numFmtId="164" fontId="63" fillId="29" borderId="14" xfId="899" applyNumberFormat="1" applyFont="1" applyFill="1" applyBorder="1" applyAlignment="1">
      <alignment horizontal="right" vertical="center"/>
    </xf>
    <xf numFmtId="164" fontId="44" fillId="29" borderId="0" xfId="865" applyNumberFormat="1" applyFont="1" applyFill="1" applyAlignment="1">
      <alignment horizontal="center"/>
    </xf>
    <xf numFmtId="0" fontId="44" fillId="29" borderId="0" xfId="865" applyFont="1" applyFill="1" applyAlignment="1">
      <alignment horizontal="center"/>
    </xf>
    <xf numFmtId="0" fontId="63" fillId="29" borderId="16" xfId="869" applyFont="1" applyFill="1" applyBorder="1" applyAlignment="1">
      <alignment horizontal="center"/>
    </xf>
    <xf numFmtId="9" fontId="63" fillId="29" borderId="16" xfId="869" applyNumberFormat="1" applyFont="1" applyFill="1" applyBorder="1" applyAlignment="1">
      <alignment horizontal="center"/>
    </xf>
    <xf numFmtId="164" fontId="63" fillId="29" borderId="16" xfId="899" applyFont="1" applyFill="1" applyBorder="1" applyAlignment="1">
      <alignment horizontal="right"/>
    </xf>
    <xf numFmtId="164" fontId="63" fillId="29" borderId="16" xfId="899" applyFont="1" applyFill="1" applyBorder="1" applyAlignment="1">
      <alignment horizontal="center"/>
    </xf>
    <xf numFmtId="0" fontId="63" fillId="29" borderId="16" xfId="902" applyFont="1" applyFill="1" applyBorder="1" applyAlignment="1">
      <alignment horizontal="center" vertical="center" wrapText="1"/>
    </xf>
    <xf numFmtId="0" fontId="60" fillId="29" borderId="16" xfId="902" applyFont="1" applyFill="1" applyBorder="1" applyAlignment="1">
      <alignment horizontal="center" vertical="center" wrapText="1"/>
    </xf>
    <xf numFmtId="0" fontId="63" fillId="29" borderId="16" xfId="674" applyFont="1" applyFill="1" applyBorder="1" applyAlignment="1">
      <alignment horizontal="center" vertical="center"/>
    </xf>
    <xf numFmtId="9" fontId="63" fillId="29" borderId="16" xfId="816" applyFont="1" applyFill="1" applyBorder="1" applyAlignment="1">
      <alignment horizontal="center" vertical="center" wrapText="1"/>
    </xf>
    <xf numFmtId="164" fontId="63" fillId="29" borderId="16" xfId="899" applyFont="1" applyFill="1" applyBorder="1" applyAlignment="1">
      <alignment horizontal="right" vertical="center" wrapText="1"/>
    </xf>
    <xf numFmtId="164" fontId="63" fillId="29" borderId="16" xfId="899" applyFont="1" applyFill="1" applyBorder="1" applyAlignment="1">
      <alignment horizontal="center" vertical="center" wrapText="1"/>
    </xf>
    <xf numFmtId="0" fontId="44" fillId="29" borderId="0" xfId="915" applyFont="1" applyFill="1" applyAlignment="1">
      <alignment horizontal="center" vertical="center" wrapText="1"/>
    </xf>
    <xf numFmtId="0" fontId="63" fillId="29" borderId="16" xfId="902" applyFont="1" applyFill="1" applyBorder="1" applyAlignment="1">
      <alignment horizontal="center" vertical="center"/>
    </xf>
    <xf numFmtId="0" fontId="60" fillId="29" borderId="16" xfId="902" applyFont="1" applyFill="1" applyBorder="1" applyAlignment="1">
      <alignment horizontal="center" vertical="center"/>
    </xf>
    <xf numFmtId="164" fontId="63" fillId="29" borderId="16" xfId="899" applyFont="1" applyFill="1" applyBorder="1" applyAlignment="1">
      <alignment horizontal="right" vertical="center"/>
    </xf>
    <xf numFmtId="164" fontId="63" fillId="29" borderId="16" xfId="899" applyFont="1" applyFill="1" applyBorder="1" applyAlignment="1">
      <alignment horizontal="center" vertical="center"/>
    </xf>
    <xf numFmtId="0" fontId="44" fillId="29" borderId="0" xfId="915" applyFont="1" applyFill="1" applyAlignment="1">
      <alignment horizontal="center"/>
    </xf>
    <xf numFmtId="9" fontId="63" fillId="29" borderId="16" xfId="816" applyFont="1" applyFill="1" applyBorder="1" applyAlignment="1">
      <alignment horizontal="center" vertical="center"/>
    </xf>
    <xf numFmtId="0" fontId="63" fillId="29" borderId="14" xfId="625" applyFont="1" applyFill="1" applyBorder="1" applyAlignment="1">
      <alignment horizontal="center" vertical="center"/>
    </xf>
    <xf numFmtId="168" fontId="63" fillId="29" borderId="14" xfId="625" applyNumberFormat="1" applyFont="1" applyFill="1" applyBorder="1" applyAlignment="1">
      <alignment horizontal="center" vertical="center"/>
    </xf>
    <xf numFmtId="0" fontId="63" fillId="29" borderId="0" xfId="625" applyFont="1" applyFill="1" applyAlignment="1">
      <alignment horizontal="center" vertical="center"/>
    </xf>
    <xf numFmtId="0" fontId="63" fillId="29" borderId="16" xfId="869" applyFont="1" applyFill="1" applyBorder="1" applyAlignment="1">
      <alignment horizontal="center" vertical="center"/>
    </xf>
    <xf numFmtId="9" fontId="63" fillId="29" borderId="16" xfId="869" applyNumberFormat="1" applyFont="1" applyFill="1" applyBorder="1" applyAlignment="1">
      <alignment horizontal="center" vertical="center"/>
    </xf>
    <xf numFmtId="167" fontId="63" fillId="29" borderId="16" xfId="869" applyNumberFormat="1" applyFont="1" applyFill="1" applyBorder="1" applyAlignment="1">
      <alignment horizontal="center" vertical="center"/>
    </xf>
    <xf numFmtId="2" fontId="63" fillId="29" borderId="16" xfId="869" applyNumberFormat="1" applyFont="1" applyFill="1" applyBorder="1" applyAlignment="1">
      <alignment horizontal="center" vertical="center"/>
    </xf>
    <xf numFmtId="168" fontId="63" fillId="29" borderId="16" xfId="869" applyNumberFormat="1" applyFont="1" applyFill="1" applyBorder="1" applyAlignment="1">
      <alignment horizontal="center" vertical="center"/>
    </xf>
    <xf numFmtId="0" fontId="63" fillId="29" borderId="0" xfId="869" applyFont="1" applyFill="1" applyAlignment="1">
      <alignment horizontal="center" vertical="center"/>
    </xf>
    <xf numFmtId="9" fontId="63" fillId="29" borderId="16" xfId="674" applyNumberFormat="1" applyFont="1" applyFill="1" applyBorder="1" applyAlignment="1">
      <alignment horizontal="center" vertical="center"/>
    </xf>
    <xf numFmtId="167" fontId="63" fillId="29" borderId="16" xfId="674" applyNumberFormat="1" applyFont="1" applyFill="1" applyBorder="1" applyAlignment="1">
      <alignment horizontal="center" vertical="center"/>
    </xf>
    <xf numFmtId="168" fontId="63" fillId="29" borderId="16" xfId="674" applyNumberFormat="1" applyFont="1" applyFill="1" applyBorder="1" applyAlignment="1">
      <alignment horizontal="center" vertical="center"/>
    </xf>
    <xf numFmtId="168" fontId="63" fillId="29" borderId="16" xfId="900" applyNumberFormat="1" applyFont="1" applyFill="1" applyBorder="1" applyAlignment="1">
      <alignment horizontal="center" vertical="center"/>
    </xf>
    <xf numFmtId="0" fontId="63" fillId="29" borderId="0" xfId="674" applyFont="1" applyFill="1" applyAlignment="1">
      <alignment horizontal="center" vertical="center"/>
    </xf>
    <xf numFmtId="0" fontId="63" fillId="29" borderId="16" xfId="674" applyFont="1" applyFill="1" applyBorder="1" applyAlignment="1">
      <alignment horizontal="center" vertical="center" wrapText="1"/>
    </xf>
    <xf numFmtId="9" fontId="63" fillId="29" borderId="16" xfId="674" applyNumberFormat="1" applyFont="1" applyFill="1" applyBorder="1" applyAlignment="1">
      <alignment horizontal="center" vertical="center" wrapText="1"/>
    </xf>
    <xf numFmtId="167" fontId="63" fillId="29" borderId="16" xfId="674" applyNumberFormat="1" applyFont="1" applyFill="1" applyBorder="1" applyAlignment="1">
      <alignment horizontal="center" vertical="center" wrapText="1"/>
    </xf>
    <xf numFmtId="168" fontId="63" fillId="29" borderId="16" xfId="674" applyNumberFormat="1" applyFont="1" applyFill="1" applyBorder="1" applyAlignment="1">
      <alignment horizontal="center" vertical="center" wrapText="1"/>
    </xf>
    <xf numFmtId="168" fontId="63" fillId="29" borderId="16" xfId="900" applyNumberFormat="1" applyFont="1" applyFill="1" applyBorder="1" applyAlignment="1">
      <alignment horizontal="center" vertical="center" wrapText="1"/>
    </xf>
    <xf numFmtId="0" fontId="63" fillId="29" borderId="0" xfId="674" applyFont="1" applyFill="1" applyAlignment="1">
      <alignment horizontal="center" vertical="center" wrapText="1"/>
    </xf>
    <xf numFmtId="164" fontId="60" fillId="0" borderId="17" xfId="899" applyFont="1" applyFill="1" applyBorder="1" applyAlignment="1">
      <alignment horizontal="right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164" fontId="59" fillId="25" borderId="17" xfId="899" applyFont="1" applyFill="1" applyBorder="1" applyAlignment="1">
      <alignment horizontal="center" vertical="center"/>
    </xf>
    <xf numFmtId="0" fontId="63" fillId="0" borderId="20" xfId="659" applyFont="1" applyBorder="1" applyAlignment="1">
      <alignment horizontal="center" vertical="center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49" fontId="60" fillId="0" borderId="0" xfId="0" applyNumberFormat="1" applyFont="1" applyBorder="1" applyAlignment="1">
      <alignment horizontal="center" vertical="center" wrapText="1"/>
    </xf>
    <xf numFmtId="167" fontId="60" fillId="0" borderId="0" xfId="0" applyNumberFormat="1" applyFont="1" applyAlignment="1">
      <alignment horizontal="center"/>
    </xf>
    <xf numFmtId="2" fontId="60" fillId="25" borderId="0" xfId="917" applyNumberFormat="1" applyFont="1" applyFill="1" applyBorder="1" applyAlignment="1">
      <alignment horizontal="right"/>
    </xf>
    <xf numFmtId="164" fontId="60" fillId="0" borderId="0" xfId="899" applyFont="1" applyFill="1" applyBorder="1" applyAlignment="1">
      <alignment horizontal="center"/>
    </xf>
    <xf numFmtId="0" fontId="60" fillId="0" borderId="0" xfId="0" applyFont="1" applyBorder="1" applyAlignment="1">
      <alignment horizontal="center" vertical="center"/>
    </xf>
    <xf numFmtId="2" fontId="60" fillId="0" borderId="0" xfId="0" applyNumberFormat="1" applyFont="1" applyBorder="1" applyAlignment="1" applyProtection="1">
      <alignment horizontal="center" vertical="center" wrapText="1"/>
      <protection locked="0"/>
    </xf>
    <xf numFmtId="164" fontId="60" fillId="0" borderId="0" xfId="899" applyFont="1" applyFill="1" applyBorder="1" applyAlignment="1">
      <alignment horizontal="center" vertical="center"/>
    </xf>
    <xf numFmtId="0" fontId="60" fillId="0" borderId="0" xfId="0" applyFont="1" applyBorder="1" applyAlignment="1" applyProtection="1">
      <alignment horizontal="center" vertical="center" wrapText="1"/>
      <protection locked="0"/>
    </xf>
    <xf numFmtId="0" fontId="63" fillId="0" borderId="11" xfId="787" applyFont="1" applyBorder="1" applyAlignment="1">
      <alignment horizontal="center"/>
    </xf>
    <xf numFmtId="0" fontId="63" fillId="0" borderId="21" xfId="787" applyFont="1" applyBorder="1" applyAlignment="1">
      <alignment horizontal="center" wrapText="1"/>
    </xf>
    <xf numFmtId="164" fontId="60" fillId="0" borderId="21" xfId="899" applyFont="1" applyFill="1" applyBorder="1" applyAlignment="1">
      <alignment horizontal="center"/>
    </xf>
    <xf numFmtId="164" fontId="60" fillId="0" borderId="22" xfId="899" applyFont="1" applyFill="1" applyBorder="1" applyAlignment="1">
      <alignment horizontal="center"/>
    </xf>
    <xf numFmtId="0" fontId="60" fillId="0" borderId="23" xfId="0" applyFont="1" applyBorder="1" applyAlignment="1">
      <alignment horizontal="center" vertical="center"/>
    </xf>
    <xf numFmtId="164" fontId="60" fillId="0" borderId="18" xfId="899" applyFont="1" applyFill="1" applyBorder="1" applyAlignment="1"/>
    <xf numFmtId="164" fontId="60" fillId="0" borderId="18" xfId="899" applyFont="1" applyFill="1" applyBorder="1" applyAlignment="1">
      <alignment vertical="center"/>
    </xf>
    <xf numFmtId="0" fontId="60" fillId="0" borderId="15" xfId="0" applyFont="1" applyBorder="1" applyAlignment="1">
      <alignment horizontal="center" vertical="center"/>
    </xf>
    <xf numFmtId="171" fontId="60" fillId="0" borderId="10" xfId="0" applyNumberFormat="1" applyFont="1" applyBorder="1" applyAlignment="1" applyProtection="1">
      <alignment horizontal="center" vertical="center" wrapText="1"/>
      <protection locked="0"/>
    </xf>
    <xf numFmtId="164" fontId="60" fillId="0" borderId="10" xfId="899" applyFont="1" applyFill="1" applyBorder="1" applyAlignment="1">
      <alignment horizontal="center" vertical="center"/>
    </xf>
    <xf numFmtId="164" fontId="60" fillId="0" borderId="10" xfId="899" applyFont="1" applyFill="1" applyBorder="1" applyAlignment="1">
      <alignment horizontal="center"/>
    </xf>
    <xf numFmtId="164" fontId="60" fillId="0" borderId="24" xfId="899" applyFont="1" applyFill="1" applyBorder="1" applyAlignment="1"/>
    <xf numFmtId="49" fontId="63" fillId="0" borderId="20" xfId="787" applyNumberFormat="1" applyFont="1" applyBorder="1" applyAlignment="1">
      <alignment horizontal="center" wrapText="1"/>
    </xf>
    <xf numFmtId="0" fontId="60" fillId="0" borderId="20" xfId="787" applyFont="1" applyBorder="1" applyAlignment="1">
      <alignment horizontal="center"/>
    </xf>
    <xf numFmtId="2" fontId="60" fillId="0" borderId="17" xfId="0" applyNumberFormat="1" applyFont="1" applyBorder="1" applyAlignment="1">
      <alignment horizontal="center" vertical="center" wrapText="1"/>
    </xf>
    <xf numFmtId="164" fontId="60" fillId="0" borderId="20" xfId="899" applyFont="1" applyFill="1" applyBorder="1" applyAlignment="1">
      <alignment horizontal="center"/>
    </xf>
    <xf numFmtId="2" fontId="60" fillId="0" borderId="17" xfId="0" applyNumberFormat="1" applyFont="1" applyBorder="1" applyAlignment="1" applyProtection="1">
      <alignment horizontal="right" vertical="center" wrapText="1"/>
      <protection locked="0"/>
    </xf>
    <xf numFmtId="2" fontId="60" fillId="0" borderId="14" xfId="0" applyNumberFormat="1" applyFont="1" applyBorder="1" applyAlignment="1" applyProtection="1">
      <alignment horizontal="right" vertical="center" wrapText="1"/>
      <protection locked="0"/>
    </xf>
    <xf numFmtId="164" fontId="60" fillId="0" borderId="17" xfId="899" applyFont="1" applyFill="1" applyBorder="1" applyAlignment="1">
      <alignment horizontal="center" vertical="center"/>
    </xf>
    <xf numFmtId="164" fontId="60" fillId="0" borderId="14" xfId="899" applyFont="1" applyFill="1" applyBorder="1" applyAlignment="1">
      <alignment horizontal="center" vertical="center"/>
    </xf>
    <xf numFmtId="164" fontId="60" fillId="0" borderId="17" xfId="899" applyFont="1" applyFill="1" applyBorder="1" applyAlignment="1">
      <alignment horizontal="center"/>
    </xf>
    <xf numFmtId="164" fontId="60" fillId="0" borderId="14" xfId="899" applyFont="1" applyFill="1" applyBorder="1" applyAlignment="1">
      <alignment horizontal="center"/>
    </xf>
    <xf numFmtId="0" fontId="63" fillId="0" borderId="17" xfId="870" applyFont="1" applyFill="1" applyBorder="1" applyAlignment="1">
      <alignment horizontal="center" vertical="center" wrapText="1"/>
    </xf>
    <xf numFmtId="0" fontId="55" fillId="0" borderId="17" xfId="925" applyBorder="1" applyAlignment="1">
      <alignment horizontal="center" vertical="center"/>
    </xf>
    <xf numFmtId="2" fontId="67" fillId="28" borderId="17" xfId="493" applyNumberFormat="1" applyFont="1" applyFill="1" applyBorder="1" applyAlignment="1">
      <alignment vertical="center" wrapText="1"/>
    </xf>
    <xf numFmtId="0" fontId="67" fillId="0" borderId="0" xfId="0" applyFont="1" applyAlignment="1">
      <alignment vertical="center"/>
    </xf>
    <xf numFmtId="173" fontId="63" fillId="0" borderId="20" xfId="0" applyNumberFormat="1" applyFont="1" applyBorder="1" applyAlignment="1">
      <alignment horizontal="center" vertical="center" wrapText="1"/>
    </xf>
    <xf numFmtId="2" fontId="64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left"/>
    </xf>
    <xf numFmtId="164" fontId="60" fillId="0" borderId="0" xfId="0" applyNumberFormat="1" applyFont="1" applyAlignment="1">
      <alignment horizontal="left"/>
    </xf>
    <xf numFmtId="0" fontId="60" fillId="0" borderId="0" xfId="0" applyFont="1" applyAlignment="1">
      <alignment horizontal="left"/>
    </xf>
    <xf numFmtId="167" fontId="85" fillId="25" borderId="17" xfId="0" applyNumberFormat="1" applyFont="1" applyFill="1" applyBorder="1" applyAlignment="1">
      <alignment horizontal="right" vertical="center"/>
    </xf>
    <xf numFmtId="167" fontId="85" fillId="25" borderId="0" xfId="0" applyNumberFormat="1" applyFont="1" applyFill="1" applyAlignment="1">
      <alignment horizontal="right" vertical="center"/>
    </xf>
    <xf numFmtId="2" fontId="85" fillId="25" borderId="17" xfId="0" applyNumberFormat="1" applyFont="1" applyFill="1" applyBorder="1" applyAlignment="1">
      <alignment horizontal="right" vertical="center"/>
    </xf>
    <xf numFmtId="2" fontId="85" fillId="25" borderId="0" xfId="0" applyNumberFormat="1" applyFont="1" applyFill="1" applyAlignment="1">
      <alignment horizontal="right" vertical="center"/>
    </xf>
    <xf numFmtId="2" fontId="85" fillId="25" borderId="17" xfId="917" applyNumberFormat="1" applyFont="1" applyFill="1" applyBorder="1" applyAlignment="1">
      <alignment horizontal="right" vertical="center"/>
    </xf>
    <xf numFmtId="2" fontId="85" fillId="25" borderId="0" xfId="917" applyNumberFormat="1" applyFont="1" applyFill="1" applyAlignment="1">
      <alignment horizontal="right" vertical="center"/>
    </xf>
    <xf numFmtId="0" fontId="85" fillId="25" borderId="18" xfId="0" applyFont="1" applyFill="1" applyBorder="1" applyAlignment="1">
      <alignment horizontal="center" vertical="center" wrapText="1"/>
    </xf>
    <xf numFmtId="0" fontId="85" fillId="25" borderId="17" xfId="917" applyFont="1" applyFill="1" applyBorder="1" applyAlignment="1">
      <alignment horizontal="right" vertical="center"/>
    </xf>
    <xf numFmtId="0" fontId="85" fillId="25" borderId="0" xfId="917" applyFont="1" applyFill="1" applyAlignment="1">
      <alignment horizontal="right" vertical="center"/>
    </xf>
    <xf numFmtId="0" fontId="63" fillId="25" borderId="18" xfId="0" applyFont="1" applyFill="1" applyBorder="1" applyAlignment="1">
      <alignment horizontal="center" wrapText="1"/>
    </xf>
    <xf numFmtId="0" fontId="85" fillId="25" borderId="23" xfId="0" applyFont="1" applyFill="1" applyBorder="1" applyAlignment="1">
      <alignment horizontal="center"/>
    </xf>
    <xf numFmtId="164" fontId="85" fillId="25" borderId="17" xfId="899" applyFont="1" applyFill="1" applyBorder="1" applyAlignment="1">
      <alignment horizontal="center" vertical="center"/>
    </xf>
    <xf numFmtId="0" fontId="87" fillId="25" borderId="0" xfId="659" applyFont="1" applyFill="1" applyAlignment="1">
      <alignment horizontal="center"/>
    </xf>
    <xf numFmtId="0" fontId="85" fillId="25" borderId="17" xfId="0" applyFont="1" applyFill="1" applyBorder="1" applyAlignment="1">
      <alignment horizontal="center" vertical="center"/>
    </xf>
    <xf numFmtId="0" fontId="85" fillId="25" borderId="17" xfId="0" applyFont="1" applyFill="1" applyBorder="1" applyAlignment="1">
      <alignment horizontal="center" vertical="center" wrapText="1"/>
    </xf>
    <xf numFmtId="164" fontId="85" fillId="25" borderId="17" xfId="899" applyFont="1" applyFill="1" applyBorder="1" applyAlignment="1">
      <alignment horizontal="right" vertical="center"/>
    </xf>
    <xf numFmtId="0" fontId="88" fillId="25" borderId="17" xfId="0" applyFont="1" applyFill="1" applyBorder="1" applyAlignment="1">
      <alignment horizontal="center" vertical="center" wrapText="1"/>
    </xf>
    <xf numFmtId="164" fontId="61" fillId="25" borderId="23" xfId="899" applyFont="1" applyFill="1" applyBorder="1" applyAlignment="1">
      <alignment horizontal="center" vertical="center"/>
    </xf>
    <xf numFmtId="14" fontId="60" fillId="0" borderId="20" xfId="628" applyNumberFormat="1" applyFont="1" applyBorder="1" applyAlignment="1">
      <alignment horizontal="center" vertical="center"/>
    </xf>
    <xf numFmtId="0" fontId="63" fillId="0" borderId="20" xfId="628" applyFont="1" applyBorder="1" applyAlignment="1">
      <alignment horizontal="center" wrapText="1"/>
    </xf>
    <xf numFmtId="0" fontId="60" fillId="0" borderId="20" xfId="628" applyFont="1" applyBorder="1" applyAlignment="1">
      <alignment horizontal="center" vertical="center"/>
    </xf>
    <xf numFmtId="167" fontId="60" fillId="0" borderId="20" xfId="628" applyNumberFormat="1" applyFont="1" applyBorder="1" applyAlignment="1">
      <alignment horizontal="center" vertical="center"/>
    </xf>
    <xf numFmtId="168" fontId="60" fillId="0" borderId="20" xfId="628" applyNumberFormat="1" applyFont="1" applyBorder="1" applyAlignment="1">
      <alignment horizontal="right" vertical="center"/>
    </xf>
    <xf numFmtId="2" fontId="60" fillId="0" borderId="20" xfId="628" applyNumberFormat="1" applyFont="1" applyBorder="1" applyAlignment="1">
      <alignment horizontal="right" vertical="center"/>
    </xf>
    <xf numFmtId="0" fontId="47" fillId="0" borderId="0" xfId="628" applyFont="1" applyAlignment="1">
      <alignment horizontal="right"/>
    </xf>
    <xf numFmtId="0" fontId="47" fillId="0" borderId="0" xfId="628" applyFont="1" applyAlignment="1">
      <alignment horizontal="center"/>
    </xf>
    <xf numFmtId="14" fontId="60" fillId="0" borderId="17" xfId="0" applyNumberFormat="1" applyFont="1" applyBorder="1" applyAlignment="1">
      <alignment horizontal="center" vertical="center"/>
    </xf>
    <xf numFmtId="0" fontId="60" fillId="0" borderId="18" xfId="629" applyFont="1" applyBorder="1" applyAlignment="1">
      <alignment horizontal="center"/>
    </xf>
    <xf numFmtId="2" fontId="60" fillId="0" borderId="17" xfId="0" applyNumberFormat="1" applyFont="1" applyBorder="1" applyAlignment="1">
      <alignment horizontal="center" vertical="center"/>
    </xf>
    <xf numFmtId="168" fontId="60" fillId="0" borderId="17" xfId="0" applyNumberFormat="1" applyFont="1" applyBorder="1" applyAlignment="1">
      <alignment horizontal="right" vertical="center"/>
    </xf>
    <xf numFmtId="2" fontId="60" fillId="0" borderId="17" xfId="674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167" fontId="60" fillId="0" borderId="17" xfId="0" applyNumberFormat="1" applyFont="1" applyBorder="1" applyAlignment="1">
      <alignment horizontal="center" vertical="center"/>
    </xf>
    <xf numFmtId="2" fontId="67" fillId="28" borderId="17" xfId="0" applyNumberFormat="1" applyFont="1" applyFill="1" applyBorder="1" applyAlignment="1">
      <alignment horizontal="right" vertical="center"/>
    </xf>
    <xf numFmtId="167" fontId="60" fillId="0" borderId="14" xfId="0" applyNumberFormat="1" applyFont="1" applyBorder="1" applyAlignment="1">
      <alignment horizontal="center" vertical="center"/>
    </xf>
    <xf numFmtId="164" fontId="85" fillId="0" borderId="17" xfId="899" applyFont="1" applyFill="1" applyBorder="1" applyAlignment="1">
      <alignment horizontal="right" vertical="center"/>
    </xf>
    <xf numFmtId="17" fontId="67" fillId="0" borderId="0" xfId="915" applyNumberFormat="1" applyFont="1" applyFill="1" applyAlignment="1">
      <alignment horizontal="center" vertical="center"/>
    </xf>
    <xf numFmtId="0" fontId="67" fillId="0" borderId="17" xfId="915" applyFont="1" applyFill="1" applyBorder="1" applyAlignment="1">
      <alignment horizontal="center" vertical="center" wrapText="1"/>
    </xf>
    <xf numFmtId="0" fontId="67" fillId="0" borderId="0" xfId="915" applyFont="1" applyFill="1" applyAlignment="1">
      <alignment horizontal="center" vertical="center"/>
    </xf>
    <xf numFmtId="0" fontId="90" fillId="0" borderId="0" xfId="865" applyFont="1" applyAlignment="1">
      <alignment horizontal="center" vertical="center" wrapText="1"/>
    </xf>
    <xf numFmtId="0" fontId="90" fillId="0" borderId="0" xfId="870" applyFont="1" applyAlignment="1">
      <alignment horizontal="center" vertical="center" wrapText="1"/>
    </xf>
    <xf numFmtId="0" fontId="64" fillId="0" borderId="17" xfId="870" applyFont="1" applyFill="1" applyBorder="1" applyAlignment="1">
      <alignment horizontal="center" vertical="center" wrapText="1"/>
    </xf>
    <xf numFmtId="0" fontId="60" fillId="0" borderId="10" xfId="870" applyFont="1" applyFill="1" applyBorder="1" applyAlignment="1">
      <alignment horizontal="center" vertical="center"/>
    </xf>
    <xf numFmtId="167" fontId="60" fillId="0" borderId="14" xfId="870" applyNumberFormat="1" applyFont="1" applyFill="1" applyBorder="1" applyAlignment="1">
      <alignment horizontal="right" vertical="center"/>
    </xf>
    <xf numFmtId="2" fontId="60" fillId="0" borderId="10" xfId="870" applyNumberFormat="1" applyFont="1" applyFill="1" applyBorder="1" applyAlignment="1">
      <alignment horizontal="right" vertical="center"/>
    </xf>
    <xf numFmtId="0" fontId="60" fillId="0" borderId="14" xfId="870" applyFont="1" applyFill="1" applyBorder="1" applyAlignment="1">
      <alignment horizontal="right" vertical="center"/>
    </xf>
    <xf numFmtId="0" fontId="60" fillId="0" borderId="10" xfId="870" applyFont="1" applyFill="1" applyBorder="1" applyAlignment="1">
      <alignment horizontal="right" vertical="center"/>
    </xf>
    <xf numFmtId="0" fontId="60" fillId="0" borderId="0" xfId="870" applyFont="1" applyFill="1" applyBorder="1" applyAlignment="1">
      <alignment horizontal="center" vertical="center"/>
    </xf>
    <xf numFmtId="167" fontId="60" fillId="0" borderId="17" xfId="870" applyNumberFormat="1" applyFont="1" applyFill="1" applyBorder="1" applyAlignment="1">
      <alignment horizontal="right" vertical="center"/>
    </xf>
    <xf numFmtId="0" fontId="60" fillId="0" borderId="18" xfId="870" applyFont="1" applyFill="1" applyBorder="1" applyAlignment="1">
      <alignment horizontal="right" vertical="center"/>
    </xf>
    <xf numFmtId="0" fontId="60" fillId="0" borderId="0" xfId="870" applyFont="1" applyFill="1" applyBorder="1" applyAlignment="1">
      <alignment horizontal="right" vertical="center"/>
    </xf>
    <xf numFmtId="2" fontId="60" fillId="0" borderId="0" xfId="915" applyNumberFormat="1" applyFont="1" applyFill="1" applyBorder="1" applyAlignment="1">
      <alignment horizontal="right" vertical="center"/>
    </xf>
    <xf numFmtId="0" fontId="60" fillId="0" borderId="16" xfId="870" applyFont="1" applyFill="1" applyBorder="1" applyAlignment="1">
      <alignment horizontal="center" vertical="center" wrapText="1"/>
    </xf>
    <xf numFmtId="164" fontId="60" fillId="0" borderId="0" xfId="899" applyFont="1" applyFill="1" applyAlignment="1">
      <alignment horizontal="right" vertical="center"/>
    </xf>
    <xf numFmtId="0" fontId="61" fillId="0" borderId="12" xfId="870" applyFont="1" applyFill="1" applyBorder="1" applyAlignment="1">
      <alignment horizontal="center" vertical="center"/>
    </xf>
    <xf numFmtId="0" fontId="63" fillId="0" borderId="17" xfId="915" applyFont="1" applyFill="1" applyBorder="1" applyAlignment="1">
      <alignment horizontal="center" vertical="center" wrapText="1"/>
    </xf>
    <xf numFmtId="0" fontId="46" fillId="0" borderId="0" xfId="666" applyFont="1" applyAlignment="1">
      <alignment horizontal="center" vertical="center"/>
    </xf>
    <xf numFmtId="0" fontId="70" fillId="0" borderId="0" xfId="706" applyFont="1" applyAlignment="1">
      <alignment horizontal="center"/>
    </xf>
    <xf numFmtId="0" fontId="59" fillId="0" borderId="0" xfId="869" applyFont="1" applyAlignment="1">
      <alignment horizontal="center" vertical="center"/>
    </xf>
    <xf numFmtId="0" fontId="58" fillId="0" borderId="0" xfId="869" applyFont="1" applyAlignment="1">
      <alignment horizontal="center" vertical="center" wrapText="1"/>
    </xf>
    <xf numFmtId="0" fontId="60" fillId="0" borderId="0" xfId="706" applyFont="1" applyAlignment="1">
      <alignment horizontal="center"/>
    </xf>
    <xf numFmtId="0" fontId="65" fillId="0" borderId="20" xfId="0" applyFont="1" applyBorder="1" applyAlignment="1">
      <alignment horizontal="center" vertical="center" wrapText="1"/>
    </xf>
    <xf numFmtId="0" fontId="65" fillId="0" borderId="17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164" fontId="60" fillId="0" borderId="11" xfId="899" applyFont="1" applyFill="1" applyBorder="1" applyAlignment="1">
      <alignment horizontal="center" vertical="center"/>
    </xf>
    <xf numFmtId="164" fontId="60" fillId="0" borderId="22" xfId="899" applyFont="1" applyFill="1" applyBorder="1" applyAlignment="1">
      <alignment horizontal="center" vertical="center"/>
    </xf>
    <xf numFmtId="164" fontId="60" fillId="0" borderId="15" xfId="899" applyFont="1" applyFill="1" applyBorder="1" applyAlignment="1">
      <alignment horizontal="center" vertical="center"/>
    </xf>
    <xf numFmtId="164" fontId="60" fillId="0" borderId="24" xfId="899" applyFont="1" applyFill="1" applyBorder="1" applyAlignment="1">
      <alignment horizontal="center" vertical="center"/>
    </xf>
    <xf numFmtId="0" fontId="63" fillId="0" borderId="20" xfId="0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0" fontId="60" fillId="0" borderId="20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 vertical="center"/>
    </xf>
    <xf numFmtId="0" fontId="60" fillId="0" borderId="14" xfId="0" applyFont="1" applyBorder="1" applyAlignment="1">
      <alignment horizontal="center" vertical="center"/>
    </xf>
    <xf numFmtId="0" fontId="65" fillId="0" borderId="11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center" vertical="center" wrapText="1"/>
    </xf>
    <xf numFmtId="0" fontId="65" fillId="0" borderId="15" xfId="0" applyFont="1" applyBorder="1" applyAlignment="1">
      <alignment horizontal="center" vertical="center" wrapText="1"/>
    </xf>
    <xf numFmtId="164" fontId="60" fillId="0" borderId="20" xfId="899" applyFont="1" applyFill="1" applyBorder="1" applyAlignment="1">
      <alignment horizontal="right" vertical="center"/>
    </xf>
    <xf numFmtId="164" fontId="60" fillId="0" borderId="14" xfId="899" applyFont="1" applyFill="1" applyBorder="1" applyAlignment="1">
      <alignment horizontal="right" vertical="center"/>
    </xf>
    <xf numFmtId="0" fontId="63" fillId="0" borderId="11" xfId="0" applyFont="1" applyFill="1" applyBorder="1" applyAlignment="1">
      <alignment horizontal="center" vertical="center"/>
    </xf>
    <xf numFmtId="0" fontId="63" fillId="0" borderId="23" xfId="0" applyFont="1" applyFill="1" applyBorder="1" applyAlignment="1">
      <alignment horizontal="center" vertical="center"/>
    </xf>
    <xf numFmtId="0" fontId="63" fillId="0" borderId="0" xfId="868" applyFont="1" applyFill="1" applyAlignment="1">
      <alignment horizontal="left" vertical="center" wrapText="1"/>
    </xf>
    <xf numFmtId="0" fontId="60" fillId="0" borderId="20" xfId="787" applyFont="1" applyFill="1" applyBorder="1" applyAlignment="1">
      <alignment horizontal="center" vertical="center" wrapText="1"/>
    </xf>
    <xf numFmtId="0" fontId="60" fillId="0" borderId="17" xfId="787" applyFont="1" applyFill="1" applyBorder="1" applyAlignment="1">
      <alignment horizontal="center" vertical="center" wrapText="1"/>
    </xf>
    <xf numFmtId="0" fontId="60" fillId="0" borderId="14" xfId="787" applyFont="1" applyFill="1" applyBorder="1" applyAlignment="1">
      <alignment horizontal="center" vertical="center" wrapText="1"/>
    </xf>
    <xf numFmtId="0" fontId="63" fillId="0" borderId="20" xfId="787" applyFont="1" applyFill="1" applyBorder="1" applyAlignment="1">
      <alignment horizontal="center" vertical="center"/>
    </xf>
    <xf numFmtId="0" fontId="63" fillId="0" borderId="17" xfId="787" applyFont="1" applyFill="1" applyBorder="1" applyAlignment="1">
      <alignment horizontal="center" vertical="center"/>
    </xf>
    <xf numFmtId="0" fontId="63" fillId="0" borderId="14" xfId="787" applyFont="1" applyFill="1" applyBorder="1" applyAlignment="1">
      <alignment horizontal="center" vertical="center"/>
    </xf>
    <xf numFmtId="164" fontId="60" fillId="0" borderId="17" xfId="899" applyFont="1" applyFill="1" applyBorder="1" applyAlignment="1">
      <alignment horizontal="right" vertical="center"/>
    </xf>
    <xf numFmtId="0" fontId="60" fillId="0" borderId="20" xfId="787" applyFont="1" applyFill="1" applyBorder="1" applyAlignment="1">
      <alignment horizontal="center" vertical="center"/>
    </xf>
    <xf numFmtId="0" fontId="60" fillId="0" borderId="17" xfId="787" applyFont="1" applyFill="1" applyBorder="1" applyAlignment="1">
      <alignment horizontal="center" vertical="center"/>
    </xf>
    <xf numFmtId="0" fontId="60" fillId="0" borderId="14" xfId="787" applyFont="1" applyFill="1" applyBorder="1" applyAlignment="1">
      <alignment horizontal="center" vertical="center"/>
    </xf>
    <xf numFmtId="164" fontId="60" fillId="0" borderId="20" xfId="899" applyFont="1" applyFill="1" applyBorder="1" applyAlignment="1">
      <alignment horizontal="right" vertical="center" wrapText="1"/>
    </xf>
    <xf numFmtId="164" fontId="60" fillId="0" borderId="14" xfId="899" applyFont="1" applyFill="1" applyBorder="1" applyAlignment="1">
      <alignment horizontal="right" vertical="center" wrapText="1"/>
    </xf>
    <xf numFmtId="164" fontId="59" fillId="25" borderId="11" xfId="899" applyFont="1" applyFill="1" applyBorder="1" applyAlignment="1">
      <alignment horizontal="center" vertical="center"/>
    </xf>
    <xf numFmtId="164" fontId="59" fillId="25" borderId="22" xfId="899" applyFont="1" applyFill="1" applyBorder="1" applyAlignment="1">
      <alignment horizontal="center" vertical="center"/>
    </xf>
    <xf numFmtId="164" fontId="59" fillId="25" borderId="15" xfId="899" applyFont="1" applyFill="1" applyBorder="1" applyAlignment="1">
      <alignment horizontal="center" vertical="center"/>
    </xf>
    <xf numFmtId="164" fontId="59" fillId="25" borderId="24" xfId="899" applyFont="1" applyFill="1" applyBorder="1" applyAlignment="1">
      <alignment horizontal="center" vertical="center"/>
    </xf>
    <xf numFmtId="0" fontId="63" fillId="0" borderId="17" xfId="0" applyFont="1" applyBorder="1" applyAlignment="1">
      <alignment horizontal="center" vertical="center"/>
    </xf>
    <xf numFmtId="0" fontId="63" fillId="0" borderId="14" xfId="0" applyFont="1" applyBorder="1" applyAlignment="1">
      <alignment horizontal="center" vertical="center"/>
    </xf>
    <xf numFmtId="0" fontId="59" fillId="25" borderId="20" xfId="787" applyFont="1" applyFill="1" applyBorder="1" applyAlignment="1">
      <alignment horizontal="center" vertical="center"/>
    </xf>
    <xf numFmtId="0" fontId="59" fillId="25" borderId="17" xfId="787" applyFont="1" applyFill="1" applyBorder="1" applyAlignment="1">
      <alignment horizontal="center" vertical="center"/>
    </xf>
    <xf numFmtId="0" fontId="59" fillId="25" borderId="14" xfId="787" applyFont="1" applyFill="1" applyBorder="1" applyAlignment="1">
      <alignment horizontal="center" vertical="center"/>
    </xf>
    <xf numFmtId="0" fontId="48" fillId="25" borderId="0" xfId="869" applyFont="1" applyFill="1" applyAlignment="1">
      <alignment horizontal="left" wrapText="1"/>
    </xf>
    <xf numFmtId="164" fontId="59" fillId="25" borderId="21" xfId="899" applyFont="1" applyFill="1" applyBorder="1" applyAlignment="1">
      <alignment horizontal="center" vertical="center"/>
    </xf>
    <xf numFmtId="164" fontId="59" fillId="25" borderId="10" xfId="899" applyFont="1" applyFill="1" applyBorder="1" applyAlignment="1">
      <alignment horizontal="center" vertical="center"/>
    </xf>
    <xf numFmtId="164" fontId="59" fillId="25" borderId="11" xfId="899" applyFont="1" applyFill="1" applyBorder="1" applyAlignment="1">
      <alignment horizontal="center" vertical="center" wrapText="1"/>
    </xf>
    <xf numFmtId="164" fontId="59" fillId="25" borderId="22" xfId="899" applyFont="1" applyFill="1" applyBorder="1" applyAlignment="1">
      <alignment horizontal="center" vertical="center" wrapText="1"/>
    </xf>
    <xf numFmtId="164" fontId="59" fillId="25" borderId="15" xfId="899" applyFont="1" applyFill="1" applyBorder="1" applyAlignment="1">
      <alignment horizontal="center" vertical="center" wrapText="1"/>
    </xf>
    <xf numFmtId="164" fontId="59" fillId="25" borderId="24" xfId="899" applyFont="1" applyFill="1" applyBorder="1" applyAlignment="1">
      <alignment horizontal="center" vertical="center" wrapText="1"/>
    </xf>
    <xf numFmtId="0" fontId="61" fillId="25" borderId="20" xfId="869" applyFont="1" applyFill="1" applyBorder="1" applyAlignment="1">
      <alignment horizontal="center"/>
    </xf>
    <xf numFmtId="0" fontId="61" fillId="25" borderId="17" xfId="869" applyFont="1" applyFill="1" applyBorder="1" applyAlignment="1">
      <alignment horizontal="center"/>
    </xf>
    <xf numFmtId="0" fontId="61" fillId="25" borderId="14" xfId="869" applyFont="1" applyFill="1" applyBorder="1" applyAlignment="1">
      <alignment horizontal="center"/>
    </xf>
    <xf numFmtId="0" fontId="63" fillId="0" borderId="20" xfId="659" applyFont="1" applyBorder="1" applyAlignment="1">
      <alignment horizontal="center" vertical="center" wrapText="1"/>
    </xf>
    <xf numFmtId="0" fontId="63" fillId="0" borderId="17" xfId="659" applyFont="1" applyBorder="1" applyAlignment="1">
      <alignment horizontal="center" vertical="center" wrapText="1"/>
    </xf>
    <xf numFmtId="0" fontId="63" fillId="0" borderId="14" xfId="659" applyFont="1" applyBorder="1" applyAlignment="1">
      <alignment horizontal="center" vertical="center" wrapText="1"/>
    </xf>
    <xf numFmtId="0" fontId="58" fillId="25" borderId="0" xfId="869" applyFont="1" applyFill="1" applyAlignment="1">
      <alignment horizontal="left" wrapText="1"/>
    </xf>
    <xf numFmtId="1" fontId="63" fillId="0" borderId="17" xfId="870" applyNumberFormat="1" applyFont="1" applyFill="1" applyBorder="1" applyAlignment="1">
      <alignment horizontal="center" vertical="center" wrapText="1"/>
    </xf>
    <xf numFmtId="0" fontId="63" fillId="0" borderId="20" xfId="870" applyFont="1" applyFill="1" applyBorder="1" applyAlignment="1">
      <alignment horizontal="center" vertical="center" wrapText="1"/>
    </xf>
    <xf numFmtId="0" fontId="63" fillId="0" borderId="17" xfId="870" applyFont="1" applyFill="1" applyBorder="1" applyAlignment="1">
      <alignment horizontal="center" vertical="center" wrapText="1"/>
    </xf>
    <xf numFmtId="0" fontId="63" fillId="0" borderId="14" xfId="870" applyFont="1" applyFill="1" applyBorder="1" applyAlignment="1">
      <alignment horizontal="center" vertical="center" wrapText="1"/>
    </xf>
    <xf numFmtId="1" fontId="63" fillId="0" borderId="20" xfId="870" applyNumberFormat="1" applyFont="1" applyFill="1" applyBorder="1" applyAlignment="1">
      <alignment horizontal="center" vertical="center" wrapText="1"/>
    </xf>
    <xf numFmtId="1" fontId="63" fillId="0" borderId="14" xfId="870" applyNumberFormat="1" applyFont="1" applyFill="1" applyBorder="1" applyAlignment="1">
      <alignment horizontal="center" vertical="center" wrapText="1"/>
    </xf>
    <xf numFmtId="1" fontId="63" fillId="0" borderId="20" xfId="870" applyNumberFormat="1" applyFont="1" applyFill="1" applyBorder="1" applyAlignment="1">
      <alignment horizontal="center" vertical="center"/>
    </xf>
    <xf numFmtId="1" fontId="63" fillId="0" borderId="17" xfId="870" applyNumberFormat="1" applyFont="1" applyFill="1" applyBorder="1" applyAlignment="1">
      <alignment horizontal="center" vertical="center"/>
    </xf>
    <xf numFmtId="1" fontId="63" fillId="0" borderId="14" xfId="870" applyNumberFormat="1" applyFont="1" applyFill="1" applyBorder="1" applyAlignment="1">
      <alignment horizontal="center" vertical="center"/>
    </xf>
    <xf numFmtId="0" fontId="63" fillId="0" borderId="17" xfId="640" applyFont="1" applyFill="1" applyBorder="1" applyAlignment="1">
      <alignment horizontal="center" vertical="center"/>
    </xf>
    <xf numFmtId="164" fontId="63" fillId="0" borderId="20" xfId="899" applyFont="1" applyFill="1" applyBorder="1" applyAlignment="1">
      <alignment horizontal="right" vertical="center"/>
    </xf>
    <xf numFmtId="164" fontId="63" fillId="0" borderId="14" xfId="899" applyFont="1" applyFill="1" applyBorder="1" applyAlignment="1">
      <alignment horizontal="right" vertical="center"/>
    </xf>
    <xf numFmtId="0" fontId="63" fillId="0" borderId="20" xfId="640" applyFont="1" applyFill="1" applyBorder="1" applyAlignment="1">
      <alignment horizontal="center" vertical="center"/>
    </xf>
    <xf numFmtId="0" fontId="63" fillId="0" borderId="0" xfId="869" applyFont="1" applyAlignment="1">
      <alignment horizontal="left" vertical="center" wrapText="1"/>
    </xf>
    <xf numFmtId="0" fontId="63" fillId="0" borderId="20" xfId="787" applyFont="1" applyFill="1" applyBorder="1" applyAlignment="1">
      <alignment horizontal="center" vertical="center" wrapText="1"/>
    </xf>
    <xf numFmtId="0" fontId="63" fillId="0" borderId="17" xfId="787" applyFont="1" applyFill="1" applyBorder="1" applyAlignment="1">
      <alignment horizontal="center" vertical="center" wrapText="1"/>
    </xf>
    <xf numFmtId="0" fontId="63" fillId="0" borderId="14" xfId="787" applyFont="1" applyFill="1" applyBorder="1" applyAlignment="1">
      <alignment horizontal="center" vertical="center" wrapText="1"/>
    </xf>
    <xf numFmtId="164" fontId="63" fillId="0" borderId="11" xfId="899" applyFont="1" applyFill="1" applyBorder="1" applyAlignment="1">
      <alignment horizontal="right" vertical="center"/>
    </xf>
    <xf numFmtId="164" fontId="63" fillId="0" borderId="22" xfId="899" applyFont="1" applyFill="1" applyBorder="1" applyAlignment="1">
      <alignment horizontal="right" vertical="center"/>
    </xf>
    <xf numFmtId="164" fontId="63" fillId="0" borderId="15" xfId="899" applyFont="1" applyFill="1" applyBorder="1" applyAlignment="1">
      <alignment horizontal="right" vertical="center"/>
    </xf>
    <xf numFmtId="164" fontId="63" fillId="0" borderId="24" xfId="899" applyFont="1" applyFill="1" applyBorder="1" applyAlignment="1">
      <alignment horizontal="right" vertical="center"/>
    </xf>
    <xf numFmtId="164" fontId="63" fillId="0" borderId="17" xfId="899" applyFont="1" applyFill="1" applyBorder="1" applyAlignment="1">
      <alignment horizontal="right" vertical="center"/>
    </xf>
    <xf numFmtId="164" fontId="63" fillId="0" borderId="20" xfId="899" applyFont="1" applyFill="1" applyBorder="1" applyAlignment="1">
      <alignment horizontal="right" vertical="center" wrapText="1"/>
    </xf>
    <xf numFmtId="164" fontId="63" fillId="0" borderId="14" xfId="899" applyFont="1" applyFill="1" applyBorder="1" applyAlignment="1">
      <alignment horizontal="right" vertical="center" wrapText="1"/>
    </xf>
  </cellXfs>
  <cellStyles count="926">
    <cellStyle name="20% - Accent1" xfId="1"/>
    <cellStyle name="20% - Accent1 2" xfId="2"/>
    <cellStyle name="20% - Accent1 2 2" xfId="3"/>
    <cellStyle name="20% - Accent1 2 2 2" xfId="4"/>
    <cellStyle name="20% - Accent1 2 3" xfId="5"/>
    <cellStyle name="20% - Accent1 2 3 2" xfId="6"/>
    <cellStyle name="20% - Accent1 2 4" xfId="7"/>
    <cellStyle name="20% - Accent1 2 4 2" xfId="8"/>
    <cellStyle name="20% - Accent1 2 5" xfId="9"/>
    <cellStyle name="20% - Accent1 2 5 2" xfId="10"/>
    <cellStyle name="20% - Accent1 2 6" xfId="11"/>
    <cellStyle name="20% - Accent1 3" xfId="12"/>
    <cellStyle name="20% - Accent1 3 2" xfId="13"/>
    <cellStyle name="20% - Accent1 4" xfId="14"/>
    <cellStyle name="20% - Accent1 4 2" xfId="15"/>
    <cellStyle name="20% - Accent1 4 2 2" xfId="16"/>
    <cellStyle name="20% - Accent1 4 3" xfId="17"/>
    <cellStyle name="20% - Accent1 5" xfId="18"/>
    <cellStyle name="20% - Accent1 5 2" xfId="19"/>
    <cellStyle name="20% - Accent1 6" xfId="20"/>
    <cellStyle name="20% - Accent1 6 2" xfId="21"/>
    <cellStyle name="20% - Accent1 7" xfId="22"/>
    <cellStyle name="20% - Accent1 7 2" xfId="23"/>
    <cellStyle name="20% - Accent1_Q.W. ADMINISTRACIULI SENOBA" xfId="24"/>
    <cellStyle name="20% - Accent2" xfId="25"/>
    <cellStyle name="20% - Accent2 2" xfId="26"/>
    <cellStyle name="20% - Accent2 2 2" xfId="27"/>
    <cellStyle name="20% - Accent2 2 2 2" xfId="28"/>
    <cellStyle name="20% - Accent2 2 3" xfId="29"/>
    <cellStyle name="20% - Accent2 2 3 2" xfId="30"/>
    <cellStyle name="20% - Accent2 2 4" xfId="31"/>
    <cellStyle name="20% - Accent2 2 4 2" xfId="32"/>
    <cellStyle name="20% - Accent2 2 5" xfId="33"/>
    <cellStyle name="20% - Accent2 2 5 2" xfId="34"/>
    <cellStyle name="20% - Accent2 2 6" xfId="35"/>
    <cellStyle name="20% - Accent2 3" xfId="36"/>
    <cellStyle name="20% - Accent2 3 2" xfId="37"/>
    <cellStyle name="20% - Accent2 4" xfId="38"/>
    <cellStyle name="20% - Accent2 4 2" xfId="39"/>
    <cellStyle name="20% - Accent2 4 2 2" xfId="40"/>
    <cellStyle name="20% - Accent2 4 3" xfId="41"/>
    <cellStyle name="20% - Accent2 5" xfId="42"/>
    <cellStyle name="20% - Accent2 5 2" xfId="43"/>
    <cellStyle name="20% - Accent2 6" xfId="44"/>
    <cellStyle name="20% - Accent2 6 2" xfId="45"/>
    <cellStyle name="20% - Accent2 7" xfId="46"/>
    <cellStyle name="20% - Accent2 7 2" xfId="47"/>
    <cellStyle name="20% - Accent2_Q.W. ADMINISTRACIULI SENOBA" xfId="48"/>
    <cellStyle name="20% - Accent3" xfId="49"/>
    <cellStyle name="20% - Accent3 2" xfId="50"/>
    <cellStyle name="20% - Accent3 2 2" xfId="51"/>
    <cellStyle name="20% - Accent3 2 2 2" xfId="52"/>
    <cellStyle name="20% - Accent3 2 3" xfId="53"/>
    <cellStyle name="20% - Accent3 2 3 2" xfId="54"/>
    <cellStyle name="20% - Accent3 2 4" xfId="55"/>
    <cellStyle name="20% - Accent3 2 4 2" xfId="56"/>
    <cellStyle name="20% - Accent3 2 5" xfId="57"/>
    <cellStyle name="20% - Accent3 2 5 2" xfId="58"/>
    <cellStyle name="20% - Accent3 2 6" xfId="59"/>
    <cellStyle name="20% - Accent3 3" xfId="60"/>
    <cellStyle name="20% - Accent3 3 2" xfId="61"/>
    <cellStyle name="20% - Accent3 4" xfId="62"/>
    <cellStyle name="20% - Accent3 4 2" xfId="63"/>
    <cellStyle name="20% - Accent3 4 2 2" xfId="64"/>
    <cellStyle name="20% - Accent3 4 3" xfId="65"/>
    <cellStyle name="20% - Accent3 5" xfId="66"/>
    <cellStyle name="20% - Accent3 5 2" xfId="67"/>
    <cellStyle name="20% - Accent3 6" xfId="68"/>
    <cellStyle name="20% - Accent3 6 2" xfId="69"/>
    <cellStyle name="20% - Accent3 7" xfId="70"/>
    <cellStyle name="20% - Accent3 7 2" xfId="71"/>
    <cellStyle name="20% - Accent3_Q.W. ADMINISTRACIULI SENOBA" xfId="72"/>
    <cellStyle name="20% - Accent4" xfId="73"/>
    <cellStyle name="20% - Accent4 2" xfId="74"/>
    <cellStyle name="20% - Accent4 2 2" xfId="75"/>
    <cellStyle name="20% - Accent4 2 2 2" xfId="76"/>
    <cellStyle name="20% - Accent4 2 3" xfId="77"/>
    <cellStyle name="20% - Accent4 2 3 2" xfId="78"/>
    <cellStyle name="20% - Accent4 2 4" xfId="79"/>
    <cellStyle name="20% - Accent4 2 4 2" xfId="80"/>
    <cellStyle name="20% - Accent4 2 5" xfId="81"/>
    <cellStyle name="20% - Accent4 2 5 2" xfId="82"/>
    <cellStyle name="20% - Accent4 2 6" xfId="83"/>
    <cellStyle name="20% - Accent4 3" xfId="84"/>
    <cellStyle name="20% - Accent4 3 2" xfId="85"/>
    <cellStyle name="20% - Accent4 4" xfId="86"/>
    <cellStyle name="20% - Accent4 4 2" xfId="87"/>
    <cellStyle name="20% - Accent4 4 2 2" xfId="88"/>
    <cellStyle name="20% - Accent4 4 3" xfId="89"/>
    <cellStyle name="20% - Accent4 5" xfId="90"/>
    <cellStyle name="20% - Accent4 5 2" xfId="91"/>
    <cellStyle name="20% - Accent4 6" xfId="92"/>
    <cellStyle name="20% - Accent4 6 2" xfId="93"/>
    <cellStyle name="20% - Accent4 7" xfId="94"/>
    <cellStyle name="20% - Accent4 7 2" xfId="95"/>
    <cellStyle name="20% - Accent4_Q.W. ADMINISTRACIULI SENOBA" xfId="96"/>
    <cellStyle name="20% - Accent5" xfId="97"/>
    <cellStyle name="20% - Accent5 2" xfId="98"/>
    <cellStyle name="20% - Accent5 2 2" xfId="99"/>
    <cellStyle name="20% - Accent5 2 2 2" xfId="100"/>
    <cellStyle name="20% - Accent5 2 3" xfId="101"/>
    <cellStyle name="20% - Accent5 2 3 2" xfId="102"/>
    <cellStyle name="20% - Accent5 2 4" xfId="103"/>
    <cellStyle name="20% - Accent5 2 4 2" xfId="104"/>
    <cellStyle name="20% - Accent5 2 5" xfId="105"/>
    <cellStyle name="20% - Accent5 2 5 2" xfId="106"/>
    <cellStyle name="20% - Accent5 2 6" xfId="107"/>
    <cellStyle name="20% - Accent5 3" xfId="108"/>
    <cellStyle name="20% - Accent5 3 2" xfId="109"/>
    <cellStyle name="20% - Accent5 4" xfId="110"/>
    <cellStyle name="20% - Accent5 4 2" xfId="111"/>
    <cellStyle name="20% - Accent5 4 2 2" xfId="112"/>
    <cellStyle name="20% - Accent5 4 3" xfId="113"/>
    <cellStyle name="20% - Accent5 5" xfId="114"/>
    <cellStyle name="20% - Accent5 5 2" xfId="115"/>
    <cellStyle name="20% - Accent5 6" xfId="116"/>
    <cellStyle name="20% - Accent5 6 2" xfId="117"/>
    <cellStyle name="20% - Accent5 7" xfId="118"/>
    <cellStyle name="20% - Accent5 7 2" xfId="119"/>
    <cellStyle name="20% - Accent5_Q.W. ADMINISTRACIULI SENOBA" xfId="120"/>
    <cellStyle name="20% - Accent6" xfId="121"/>
    <cellStyle name="20% - Accent6 2" xfId="122"/>
    <cellStyle name="20% - Accent6 2 2" xfId="123"/>
    <cellStyle name="20% - Accent6 2 2 2" xfId="124"/>
    <cellStyle name="20% - Accent6 2 3" xfId="125"/>
    <cellStyle name="20% - Accent6 2 3 2" xfId="126"/>
    <cellStyle name="20% - Accent6 2 4" xfId="127"/>
    <cellStyle name="20% - Accent6 2 4 2" xfId="128"/>
    <cellStyle name="20% - Accent6 2 5" xfId="129"/>
    <cellStyle name="20% - Accent6 2 5 2" xfId="130"/>
    <cellStyle name="20% - Accent6 2 6" xfId="131"/>
    <cellStyle name="20% - Accent6 3" xfId="132"/>
    <cellStyle name="20% - Accent6 3 2" xfId="133"/>
    <cellStyle name="20% - Accent6 4" xfId="134"/>
    <cellStyle name="20% - Accent6 4 2" xfId="135"/>
    <cellStyle name="20% - Accent6 4 2 2" xfId="136"/>
    <cellStyle name="20% - Accent6 4 3" xfId="137"/>
    <cellStyle name="20% - Accent6 5" xfId="138"/>
    <cellStyle name="20% - Accent6 5 2" xfId="139"/>
    <cellStyle name="20% - Accent6 6" xfId="140"/>
    <cellStyle name="20% - Accent6 6 2" xfId="141"/>
    <cellStyle name="20% - Accent6 7" xfId="142"/>
    <cellStyle name="20% - Accent6 7 2" xfId="143"/>
    <cellStyle name="20% - Accent6_Q.W. ADMINISTRACIULI SENOBA" xfId="144"/>
    <cellStyle name="40% - Accent1" xfId="145"/>
    <cellStyle name="40% - Accent1 2" xfId="146"/>
    <cellStyle name="40% - Accent1 2 2" xfId="147"/>
    <cellStyle name="40% - Accent1 2 2 2" xfId="148"/>
    <cellStyle name="40% - Accent1 2 3" xfId="149"/>
    <cellStyle name="40% - Accent1 2 3 2" xfId="150"/>
    <cellStyle name="40% - Accent1 2 4" xfId="151"/>
    <cellStyle name="40% - Accent1 2 4 2" xfId="152"/>
    <cellStyle name="40% - Accent1 2 5" xfId="153"/>
    <cellStyle name="40% - Accent1 2 5 2" xfId="154"/>
    <cellStyle name="40% - Accent1 2 6" xfId="155"/>
    <cellStyle name="40% - Accent1 3" xfId="156"/>
    <cellStyle name="40% - Accent1 3 2" xfId="157"/>
    <cellStyle name="40% - Accent1 4" xfId="158"/>
    <cellStyle name="40% - Accent1 4 2" xfId="159"/>
    <cellStyle name="40% - Accent1 4 2 2" xfId="160"/>
    <cellStyle name="40% - Accent1 4 3" xfId="161"/>
    <cellStyle name="40% - Accent1 5" xfId="162"/>
    <cellStyle name="40% - Accent1 5 2" xfId="163"/>
    <cellStyle name="40% - Accent1 6" xfId="164"/>
    <cellStyle name="40% - Accent1 6 2" xfId="165"/>
    <cellStyle name="40% - Accent1 7" xfId="166"/>
    <cellStyle name="40% - Accent1 7 2" xfId="167"/>
    <cellStyle name="40% - Accent1_Q.W. ADMINISTRACIULI SENOBA" xfId="168"/>
    <cellStyle name="40% - Accent2" xfId="169"/>
    <cellStyle name="40% - Accent2 2" xfId="170"/>
    <cellStyle name="40% - Accent2 2 2" xfId="171"/>
    <cellStyle name="40% - Accent2 2 2 2" xfId="172"/>
    <cellStyle name="40% - Accent2 2 3" xfId="173"/>
    <cellStyle name="40% - Accent2 2 3 2" xfId="174"/>
    <cellStyle name="40% - Accent2 2 4" xfId="175"/>
    <cellStyle name="40% - Accent2 2 4 2" xfId="176"/>
    <cellStyle name="40% - Accent2 2 5" xfId="177"/>
    <cellStyle name="40% - Accent2 2 5 2" xfId="178"/>
    <cellStyle name="40% - Accent2 2 6" xfId="179"/>
    <cellStyle name="40% - Accent2 3" xfId="180"/>
    <cellStyle name="40% - Accent2 3 2" xfId="181"/>
    <cellStyle name="40% - Accent2 4" xfId="182"/>
    <cellStyle name="40% - Accent2 4 2" xfId="183"/>
    <cellStyle name="40% - Accent2 4 2 2" xfId="184"/>
    <cellStyle name="40% - Accent2 4 3" xfId="185"/>
    <cellStyle name="40% - Accent2 5" xfId="186"/>
    <cellStyle name="40% - Accent2 5 2" xfId="187"/>
    <cellStyle name="40% - Accent2 6" xfId="188"/>
    <cellStyle name="40% - Accent2 6 2" xfId="189"/>
    <cellStyle name="40% - Accent2 7" xfId="190"/>
    <cellStyle name="40% - Accent2 7 2" xfId="191"/>
    <cellStyle name="40% - Accent2_Q.W. ADMINISTRACIULI SENOBA" xfId="192"/>
    <cellStyle name="40% - Accent3" xfId="193"/>
    <cellStyle name="40% - Accent3 2" xfId="194"/>
    <cellStyle name="40% - Accent3 2 2" xfId="195"/>
    <cellStyle name="40% - Accent3 2 2 2" xfId="196"/>
    <cellStyle name="40% - Accent3 2 3" xfId="197"/>
    <cellStyle name="40% - Accent3 2 3 2" xfId="198"/>
    <cellStyle name="40% - Accent3 2 4" xfId="199"/>
    <cellStyle name="40% - Accent3 2 4 2" xfId="200"/>
    <cellStyle name="40% - Accent3 2 5" xfId="201"/>
    <cellStyle name="40% - Accent3 2 5 2" xfId="202"/>
    <cellStyle name="40% - Accent3 2 6" xfId="203"/>
    <cellStyle name="40% - Accent3 3" xfId="204"/>
    <cellStyle name="40% - Accent3 3 2" xfId="205"/>
    <cellStyle name="40% - Accent3 4" xfId="206"/>
    <cellStyle name="40% - Accent3 4 2" xfId="207"/>
    <cellStyle name="40% - Accent3 4 2 2" xfId="208"/>
    <cellStyle name="40% - Accent3 4 3" xfId="209"/>
    <cellStyle name="40% - Accent3 5" xfId="210"/>
    <cellStyle name="40% - Accent3 5 2" xfId="211"/>
    <cellStyle name="40% - Accent3 6" xfId="212"/>
    <cellStyle name="40% - Accent3 6 2" xfId="213"/>
    <cellStyle name="40% - Accent3 7" xfId="214"/>
    <cellStyle name="40% - Accent3 7 2" xfId="215"/>
    <cellStyle name="40% - Accent3_Q.W. ADMINISTRACIULI SENOBA" xfId="216"/>
    <cellStyle name="40% - Accent4" xfId="217"/>
    <cellStyle name="40% - Accent4 2" xfId="218"/>
    <cellStyle name="40% - Accent4 2 2" xfId="219"/>
    <cellStyle name="40% - Accent4 2 2 2" xfId="220"/>
    <cellStyle name="40% - Accent4 2 3" xfId="221"/>
    <cellStyle name="40% - Accent4 2 3 2" xfId="222"/>
    <cellStyle name="40% - Accent4 2 4" xfId="223"/>
    <cellStyle name="40% - Accent4 2 4 2" xfId="224"/>
    <cellStyle name="40% - Accent4 2 5" xfId="225"/>
    <cellStyle name="40% - Accent4 2 5 2" xfId="226"/>
    <cellStyle name="40% - Accent4 2 6" xfId="227"/>
    <cellStyle name="40% - Accent4 3" xfId="228"/>
    <cellStyle name="40% - Accent4 3 2" xfId="229"/>
    <cellStyle name="40% - Accent4 4" xfId="230"/>
    <cellStyle name="40% - Accent4 4 2" xfId="231"/>
    <cellStyle name="40% - Accent4 4 2 2" xfId="232"/>
    <cellStyle name="40% - Accent4 4 3" xfId="233"/>
    <cellStyle name="40% - Accent4 5" xfId="234"/>
    <cellStyle name="40% - Accent4 5 2" xfId="235"/>
    <cellStyle name="40% - Accent4 6" xfId="236"/>
    <cellStyle name="40% - Accent4 6 2" xfId="237"/>
    <cellStyle name="40% - Accent4 7" xfId="238"/>
    <cellStyle name="40% - Accent4 7 2" xfId="239"/>
    <cellStyle name="40% - Accent4_Q.W. ADMINISTRACIULI SENOBA" xfId="240"/>
    <cellStyle name="40% - Accent5" xfId="241"/>
    <cellStyle name="40% - Accent5 2" xfId="242"/>
    <cellStyle name="40% - Accent5 2 2" xfId="243"/>
    <cellStyle name="40% - Accent5 2 2 2" xfId="244"/>
    <cellStyle name="40% - Accent5 2 3" xfId="245"/>
    <cellStyle name="40% - Accent5 2 3 2" xfId="246"/>
    <cellStyle name="40% - Accent5 2 4" xfId="247"/>
    <cellStyle name="40% - Accent5 2 4 2" xfId="248"/>
    <cellStyle name="40% - Accent5 2 5" xfId="249"/>
    <cellStyle name="40% - Accent5 2 5 2" xfId="250"/>
    <cellStyle name="40% - Accent5 2 6" xfId="251"/>
    <cellStyle name="40% - Accent5 3" xfId="252"/>
    <cellStyle name="40% - Accent5 3 2" xfId="253"/>
    <cellStyle name="40% - Accent5 4" xfId="254"/>
    <cellStyle name="40% - Accent5 4 2" xfId="255"/>
    <cellStyle name="40% - Accent5 4 2 2" xfId="256"/>
    <cellStyle name="40% - Accent5 4 3" xfId="257"/>
    <cellStyle name="40% - Accent5 5" xfId="258"/>
    <cellStyle name="40% - Accent5 5 2" xfId="259"/>
    <cellStyle name="40% - Accent5 6" xfId="260"/>
    <cellStyle name="40% - Accent5 6 2" xfId="261"/>
    <cellStyle name="40% - Accent5 7" xfId="262"/>
    <cellStyle name="40% - Accent5 7 2" xfId="263"/>
    <cellStyle name="40% - Accent5_Q.W. ADMINISTRACIULI SENOBA" xfId="264"/>
    <cellStyle name="40% - Accent6" xfId="265"/>
    <cellStyle name="40% - Accent6 2" xfId="266"/>
    <cellStyle name="40% - Accent6 2 2" xfId="267"/>
    <cellStyle name="40% - Accent6 2 2 2" xfId="268"/>
    <cellStyle name="40% - Accent6 2 3" xfId="269"/>
    <cellStyle name="40% - Accent6 2 3 2" xfId="270"/>
    <cellStyle name="40% - Accent6 2 4" xfId="271"/>
    <cellStyle name="40% - Accent6 2 4 2" xfId="272"/>
    <cellStyle name="40% - Accent6 2 5" xfId="273"/>
    <cellStyle name="40% - Accent6 2 5 2" xfId="274"/>
    <cellStyle name="40% - Accent6 2 6" xfId="275"/>
    <cellStyle name="40% - Accent6 3" xfId="276"/>
    <cellStyle name="40% - Accent6 3 2" xfId="277"/>
    <cellStyle name="40% - Accent6 4" xfId="278"/>
    <cellStyle name="40% - Accent6 4 2" xfId="279"/>
    <cellStyle name="40% - Accent6 4 2 2" xfId="280"/>
    <cellStyle name="40% - Accent6 4 3" xfId="281"/>
    <cellStyle name="40% - Accent6 5" xfId="282"/>
    <cellStyle name="40% - Accent6 5 2" xfId="283"/>
    <cellStyle name="40% - Accent6 6" xfId="284"/>
    <cellStyle name="40% - Accent6 6 2" xfId="285"/>
    <cellStyle name="40% - Accent6 7" xfId="286"/>
    <cellStyle name="40% - Accent6 7 2" xfId="287"/>
    <cellStyle name="40% - Accent6_Q.W. ADMINISTRACIULI SENOBA" xfId="288"/>
    <cellStyle name="60% - Accent1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3" xfId="295"/>
    <cellStyle name="60% - Accent1 4" xfId="296"/>
    <cellStyle name="60% - Accent1 4 2" xfId="297"/>
    <cellStyle name="60% - Accent1 5" xfId="298"/>
    <cellStyle name="60% - Accent1 6" xfId="299"/>
    <cellStyle name="60% - Accent1 7" xfId="300"/>
    <cellStyle name="60% - Accent2" xfId="301"/>
    <cellStyle name="60% - Accent2 2" xfId="302"/>
    <cellStyle name="60% - Accent2 2 2" xfId="303"/>
    <cellStyle name="60% - Accent2 2 3" xfId="304"/>
    <cellStyle name="60% - Accent2 2 4" xfId="305"/>
    <cellStyle name="60% - Accent2 2 5" xfId="306"/>
    <cellStyle name="60% - Accent2 3" xfId="307"/>
    <cellStyle name="60% - Accent2 4" xfId="308"/>
    <cellStyle name="60% - Accent2 4 2" xfId="309"/>
    <cellStyle name="60% - Accent2 5" xfId="310"/>
    <cellStyle name="60% - Accent2 6" xfId="311"/>
    <cellStyle name="60% - Accent2 7" xfId="312"/>
    <cellStyle name="60% - Accent3" xfId="313"/>
    <cellStyle name="60% - Accent3 2" xfId="314"/>
    <cellStyle name="60% - Accent3 2 2" xfId="315"/>
    <cellStyle name="60% - Accent3 2 3" xfId="316"/>
    <cellStyle name="60% - Accent3 2 4" xfId="317"/>
    <cellStyle name="60% - Accent3 2 5" xfId="318"/>
    <cellStyle name="60% - Accent3 3" xfId="319"/>
    <cellStyle name="60% - Accent3 4" xfId="320"/>
    <cellStyle name="60% - Accent3 4 2" xfId="321"/>
    <cellStyle name="60% - Accent3 5" xfId="322"/>
    <cellStyle name="60% - Accent3 6" xfId="323"/>
    <cellStyle name="60% - Accent3 7" xfId="324"/>
    <cellStyle name="60% - Accent4" xfId="325"/>
    <cellStyle name="60% - Accent4 2" xfId="326"/>
    <cellStyle name="60% - Accent4 2 2" xfId="327"/>
    <cellStyle name="60% - Accent4 2 3" xfId="328"/>
    <cellStyle name="60% - Accent4 2 4" xfId="329"/>
    <cellStyle name="60% - Accent4 2 5" xfId="330"/>
    <cellStyle name="60% - Accent4 3" xfId="331"/>
    <cellStyle name="60% - Accent4 4" xfId="332"/>
    <cellStyle name="60% - Accent4 4 2" xfId="333"/>
    <cellStyle name="60% - Accent4 5" xfId="334"/>
    <cellStyle name="60% - Accent4 6" xfId="335"/>
    <cellStyle name="60% - Accent4 7" xfId="336"/>
    <cellStyle name="60% - Accent5" xfId="337"/>
    <cellStyle name="60% - Accent5 2" xfId="338"/>
    <cellStyle name="60% - Accent5 2 2" xfId="339"/>
    <cellStyle name="60% - Accent5 2 3" xfId="340"/>
    <cellStyle name="60% - Accent5 2 4" xfId="341"/>
    <cellStyle name="60% - Accent5 2 5" xfId="342"/>
    <cellStyle name="60% - Accent5 3" xfId="343"/>
    <cellStyle name="60% - Accent5 4" xfId="344"/>
    <cellStyle name="60% - Accent5 4 2" xfId="345"/>
    <cellStyle name="60% - Accent5 5" xfId="346"/>
    <cellStyle name="60% - Accent5 6" xfId="347"/>
    <cellStyle name="60% - Accent5 7" xfId="348"/>
    <cellStyle name="60% - Accent6" xfId="349"/>
    <cellStyle name="60% - Accent6 2" xfId="350"/>
    <cellStyle name="60% - Accent6 2 2" xfId="351"/>
    <cellStyle name="60% - Accent6 2 3" xfId="352"/>
    <cellStyle name="60% - Accent6 2 4" xfId="353"/>
    <cellStyle name="60% - Accent6 2 5" xfId="354"/>
    <cellStyle name="60% - Accent6 3" xfId="355"/>
    <cellStyle name="60% - Accent6 4" xfId="356"/>
    <cellStyle name="60% - Accent6 4 2" xfId="357"/>
    <cellStyle name="60% - Accent6 5" xfId="358"/>
    <cellStyle name="60% - Accent6 6" xfId="359"/>
    <cellStyle name="60% - Accent6 7" xfId="360"/>
    <cellStyle name="Accent1" xfId="361"/>
    <cellStyle name="Accent1 2" xfId="362"/>
    <cellStyle name="Accent1 2 2" xfId="363"/>
    <cellStyle name="Accent1 2 3" xfId="364"/>
    <cellStyle name="Accent1 2 4" xfId="365"/>
    <cellStyle name="Accent1 2 5" xfId="366"/>
    <cellStyle name="Accent1 3" xfId="367"/>
    <cellStyle name="Accent1 4" xfId="368"/>
    <cellStyle name="Accent1 4 2" xfId="369"/>
    <cellStyle name="Accent1 5" xfId="370"/>
    <cellStyle name="Accent1 6" xfId="371"/>
    <cellStyle name="Accent1 7" xfId="372"/>
    <cellStyle name="Accent2" xfId="373"/>
    <cellStyle name="Accent2 2" xfId="374"/>
    <cellStyle name="Accent2 2 2" xfId="375"/>
    <cellStyle name="Accent2 2 3" xfId="376"/>
    <cellStyle name="Accent2 2 4" xfId="377"/>
    <cellStyle name="Accent2 2 5" xfId="378"/>
    <cellStyle name="Accent2 3" xfId="379"/>
    <cellStyle name="Accent2 4" xfId="380"/>
    <cellStyle name="Accent2 4 2" xfId="381"/>
    <cellStyle name="Accent2 5" xfId="382"/>
    <cellStyle name="Accent2 6" xfId="383"/>
    <cellStyle name="Accent2 7" xfId="384"/>
    <cellStyle name="Accent3" xfId="385"/>
    <cellStyle name="Accent3 2" xfId="386"/>
    <cellStyle name="Accent3 2 2" xfId="387"/>
    <cellStyle name="Accent3 2 3" xfId="388"/>
    <cellStyle name="Accent3 2 4" xfId="389"/>
    <cellStyle name="Accent3 2 5" xfId="390"/>
    <cellStyle name="Accent3 3" xfId="391"/>
    <cellStyle name="Accent3 4" xfId="392"/>
    <cellStyle name="Accent3 4 2" xfId="393"/>
    <cellStyle name="Accent3 5" xfId="394"/>
    <cellStyle name="Accent3 6" xfId="395"/>
    <cellStyle name="Accent3 7" xfId="396"/>
    <cellStyle name="Accent4" xfId="397"/>
    <cellStyle name="Accent4 2" xfId="398"/>
    <cellStyle name="Accent4 2 2" xfId="399"/>
    <cellStyle name="Accent4 2 3" xfId="400"/>
    <cellStyle name="Accent4 2 4" xfId="401"/>
    <cellStyle name="Accent4 2 5" xfId="402"/>
    <cellStyle name="Accent4 3" xfId="403"/>
    <cellStyle name="Accent4 4" xfId="404"/>
    <cellStyle name="Accent4 4 2" xfId="405"/>
    <cellStyle name="Accent4 5" xfId="406"/>
    <cellStyle name="Accent4 6" xfId="407"/>
    <cellStyle name="Accent4 7" xfId="408"/>
    <cellStyle name="Accent5" xfId="409"/>
    <cellStyle name="Accent5 2" xfId="410"/>
    <cellStyle name="Accent5 2 2" xfId="411"/>
    <cellStyle name="Accent5 2 3" xfId="412"/>
    <cellStyle name="Accent5 2 4" xfId="413"/>
    <cellStyle name="Accent5 2 5" xfId="414"/>
    <cellStyle name="Accent5 3" xfId="415"/>
    <cellStyle name="Accent5 4" xfId="416"/>
    <cellStyle name="Accent5 4 2" xfId="417"/>
    <cellStyle name="Accent5 5" xfId="418"/>
    <cellStyle name="Accent5 6" xfId="419"/>
    <cellStyle name="Accent5 7" xfId="420"/>
    <cellStyle name="Accent6" xfId="421"/>
    <cellStyle name="Accent6 2" xfId="422"/>
    <cellStyle name="Accent6 2 2" xfId="423"/>
    <cellStyle name="Accent6 2 3" xfId="424"/>
    <cellStyle name="Accent6 2 4" xfId="425"/>
    <cellStyle name="Accent6 2 5" xfId="426"/>
    <cellStyle name="Accent6 3" xfId="427"/>
    <cellStyle name="Accent6 4" xfId="428"/>
    <cellStyle name="Accent6 4 2" xfId="429"/>
    <cellStyle name="Accent6 5" xfId="430"/>
    <cellStyle name="Accent6 6" xfId="431"/>
    <cellStyle name="Accent6 7" xfId="432"/>
    <cellStyle name="Bad" xfId="433"/>
    <cellStyle name="Bad 2" xfId="434"/>
    <cellStyle name="Bad 2 2" xfId="435"/>
    <cellStyle name="Bad 2 3" xfId="436"/>
    <cellStyle name="Bad 2 4" xfId="437"/>
    <cellStyle name="Bad 2 5" xfId="438"/>
    <cellStyle name="Bad 3" xfId="439"/>
    <cellStyle name="Bad 4" xfId="440"/>
    <cellStyle name="Bad 4 2" xfId="441"/>
    <cellStyle name="Bad 5" xfId="442"/>
    <cellStyle name="Bad 6" xfId="443"/>
    <cellStyle name="Bad 7" xfId="444"/>
    <cellStyle name="Calculation" xfId="445"/>
    <cellStyle name="Calculation 2" xfId="446"/>
    <cellStyle name="Calculation 2 2" xfId="447"/>
    <cellStyle name="Calculation 2 3" xfId="448"/>
    <cellStyle name="Calculation 2 4" xfId="449"/>
    <cellStyle name="Calculation 2 5" xfId="450"/>
    <cellStyle name="Calculation 2_anakia II etapi.xls sm. defeqturi" xfId="451"/>
    <cellStyle name="Calculation 3" xfId="452"/>
    <cellStyle name="Calculation 4" xfId="453"/>
    <cellStyle name="Calculation 4 2" xfId="454"/>
    <cellStyle name="Calculation 4_anakia II etapi.xls sm. defeqturi" xfId="455"/>
    <cellStyle name="Calculation 5" xfId="456"/>
    <cellStyle name="Calculation 6" xfId="457"/>
    <cellStyle name="Calculation 7" xfId="458"/>
    <cellStyle name="Check Cell" xfId="459"/>
    <cellStyle name="Check Cell 2" xfId="460"/>
    <cellStyle name="Check Cell 2 2" xfId="461"/>
    <cellStyle name="Check Cell 2 3" xfId="462"/>
    <cellStyle name="Check Cell 2 4" xfId="463"/>
    <cellStyle name="Check Cell 2 5" xfId="464"/>
    <cellStyle name="Check Cell 2_anakia II etapi.xls sm. defeqturi" xfId="465"/>
    <cellStyle name="Check Cell 3" xfId="466"/>
    <cellStyle name="Check Cell 4" xfId="467"/>
    <cellStyle name="Check Cell 4 2" xfId="468"/>
    <cellStyle name="Check Cell 4_anakia II etapi.xls sm. defeqturi" xfId="469"/>
    <cellStyle name="Check Cell 5" xfId="470"/>
    <cellStyle name="Check Cell 6" xfId="471"/>
    <cellStyle name="Check Cell 7" xfId="472"/>
    <cellStyle name="Comma" xfId="899" builtinId="3"/>
    <cellStyle name="Comma 10" xfId="473"/>
    <cellStyle name="Comma 10 2" xfId="474"/>
    <cellStyle name="Comma 11" xfId="475"/>
    <cellStyle name="Comma 12" xfId="476"/>
    <cellStyle name="Comma 12 2" xfId="477"/>
    <cellStyle name="Comma 12 3" xfId="478"/>
    <cellStyle name="Comma 12 4" xfId="479"/>
    <cellStyle name="Comma 12 5" xfId="480"/>
    <cellStyle name="Comma 12 6" xfId="481"/>
    <cellStyle name="Comma 12 7" xfId="482"/>
    <cellStyle name="Comma 12 8" xfId="483"/>
    <cellStyle name="Comma 13" xfId="484"/>
    <cellStyle name="Comma 14" xfId="485"/>
    <cellStyle name="Comma 15" xfId="486"/>
    <cellStyle name="Comma 15 2" xfId="487"/>
    <cellStyle name="Comma 16" xfId="488"/>
    <cellStyle name="Comma 17" xfId="489"/>
    <cellStyle name="Comma 17 2" xfId="490"/>
    <cellStyle name="Comma 18" xfId="491"/>
    <cellStyle name="Comma 19" xfId="492"/>
    <cellStyle name="Comma 2" xfId="493"/>
    <cellStyle name="Comma 2 2" xfId="494"/>
    <cellStyle name="Comma 2 2 2" xfId="495"/>
    <cellStyle name="Comma 2 2 3" xfId="496"/>
    <cellStyle name="Comma 2 3" xfId="497"/>
    <cellStyle name="Comma 2 4" xfId="904"/>
    <cellStyle name="Comma 2 5" xfId="922"/>
    <cellStyle name="Comma 20" xfId="498"/>
    <cellStyle name="Comma 21" xfId="921"/>
    <cellStyle name="Comma 3" xfId="499"/>
    <cellStyle name="Comma 4" xfId="500"/>
    <cellStyle name="Comma 5" xfId="501"/>
    <cellStyle name="Comma 6" xfId="502"/>
    <cellStyle name="Comma 7" xfId="503"/>
    <cellStyle name="Comma 8" xfId="504"/>
    <cellStyle name="Comma 9" xfId="505"/>
    <cellStyle name="Explanatory Text" xfId="506"/>
    <cellStyle name="Explanatory Text 2" xfId="507"/>
    <cellStyle name="Explanatory Text 2 2" xfId="508"/>
    <cellStyle name="Explanatory Text 2 3" xfId="509"/>
    <cellStyle name="Explanatory Text 2 4" xfId="510"/>
    <cellStyle name="Explanatory Text 2 5" xfId="511"/>
    <cellStyle name="Explanatory Text 3" xfId="512"/>
    <cellStyle name="Explanatory Text 4" xfId="513"/>
    <cellStyle name="Explanatory Text 4 2" xfId="514"/>
    <cellStyle name="Explanatory Text 5" xfId="515"/>
    <cellStyle name="Explanatory Text 6" xfId="516"/>
    <cellStyle name="Explanatory Text 7" xfId="517"/>
    <cellStyle name="Good" xfId="518"/>
    <cellStyle name="Good 2" xfId="519"/>
    <cellStyle name="Good 2 2" xfId="520"/>
    <cellStyle name="Good 2 3" xfId="521"/>
    <cellStyle name="Good 2 4" xfId="522"/>
    <cellStyle name="Good 2 5" xfId="523"/>
    <cellStyle name="Good 3" xfId="524"/>
    <cellStyle name="Good 4" xfId="525"/>
    <cellStyle name="Good 4 2" xfId="526"/>
    <cellStyle name="Good 5" xfId="527"/>
    <cellStyle name="Good 6" xfId="528"/>
    <cellStyle name="Good 7" xfId="529"/>
    <cellStyle name="Heading 1" xfId="530"/>
    <cellStyle name="Heading 1 2" xfId="531"/>
    <cellStyle name="Heading 1 2 2" xfId="532"/>
    <cellStyle name="Heading 1 2 3" xfId="533"/>
    <cellStyle name="Heading 1 2 4" xfId="534"/>
    <cellStyle name="Heading 1 2 5" xfId="535"/>
    <cellStyle name="Heading 1 2_anakia II etapi.xls sm. defeqturi" xfId="536"/>
    <cellStyle name="Heading 1 3" xfId="537"/>
    <cellStyle name="Heading 1 4" xfId="538"/>
    <cellStyle name="Heading 1 4 2" xfId="539"/>
    <cellStyle name="Heading 1 4_anakia II etapi.xls sm. defeqturi" xfId="540"/>
    <cellStyle name="Heading 1 5" xfId="541"/>
    <cellStyle name="Heading 1 6" xfId="542"/>
    <cellStyle name="Heading 1 7" xfId="543"/>
    <cellStyle name="Heading 2" xfId="544"/>
    <cellStyle name="Heading 2 2" xfId="545"/>
    <cellStyle name="Heading 2 2 2" xfId="546"/>
    <cellStyle name="Heading 2 2 3" xfId="547"/>
    <cellStyle name="Heading 2 2 4" xfId="548"/>
    <cellStyle name="Heading 2 2 5" xfId="549"/>
    <cellStyle name="Heading 2 2_anakia II etapi.xls sm. defeqturi" xfId="550"/>
    <cellStyle name="Heading 2 3" xfId="551"/>
    <cellStyle name="Heading 2 4" xfId="552"/>
    <cellStyle name="Heading 2 4 2" xfId="553"/>
    <cellStyle name="Heading 2 4_anakia II etapi.xls sm. defeqturi" xfId="554"/>
    <cellStyle name="Heading 2 5" xfId="555"/>
    <cellStyle name="Heading 2 6" xfId="556"/>
    <cellStyle name="Heading 2 7" xfId="557"/>
    <cellStyle name="Heading 3" xfId="558"/>
    <cellStyle name="Heading 3 2" xfId="559"/>
    <cellStyle name="Heading 3 2 2" xfId="560"/>
    <cellStyle name="Heading 3 2 3" xfId="561"/>
    <cellStyle name="Heading 3 2 4" xfId="562"/>
    <cellStyle name="Heading 3 2 5" xfId="563"/>
    <cellStyle name="Heading 3 2_anakia II etapi.xls sm. defeqturi" xfId="564"/>
    <cellStyle name="Heading 3 3" xfId="565"/>
    <cellStyle name="Heading 3 4" xfId="566"/>
    <cellStyle name="Heading 3 4 2" xfId="567"/>
    <cellStyle name="Heading 3 4_anakia II etapi.xls sm. defeqturi" xfId="568"/>
    <cellStyle name="Heading 3 5" xfId="569"/>
    <cellStyle name="Heading 3 6" xfId="570"/>
    <cellStyle name="Heading 3 7" xfId="571"/>
    <cellStyle name="Heading 4" xfId="572"/>
    <cellStyle name="Heading 4 2" xfId="573"/>
    <cellStyle name="Heading 4 2 2" xfId="574"/>
    <cellStyle name="Heading 4 2 3" xfId="575"/>
    <cellStyle name="Heading 4 2 4" xfId="576"/>
    <cellStyle name="Heading 4 2 5" xfId="577"/>
    <cellStyle name="Heading 4 3" xfId="578"/>
    <cellStyle name="Heading 4 4" xfId="579"/>
    <cellStyle name="Heading 4 4 2" xfId="580"/>
    <cellStyle name="Heading 4 5" xfId="581"/>
    <cellStyle name="Heading 4 6" xfId="582"/>
    <cellStyle name="Heading 4 7" xfId="583"/>
    <cellStyle name="Hyperlink" xfId="925" builtinId="8"/>
    <cellStyle name="Hyperlink 2" xfId="584"/>
    <cellStyle name="Input" xfId="585"/>
    <cellStyle name="Input 2" xfId="586"/>
    <cellStyle name="Input 2 2" xfId="587"/>
    <cellStyle name="Input 2 3" xfId="588"/>
    <cellStyle name="Input 2 4" xfId="589"/>
    <cellStyle name="Input 2 5" xfId="590"/>
    <cellStyle name="Input 2_anakia II etapi.xls sm. defeqturi" xfId="591"/>
    <cellStyle name="Input 3" xfId="592"/>
    <cellStyle name="Input 4" xfId="593"/>
    <cellStyle name="Input 4 2" xfId="594"/>
    <cellStyle name="Input 4_anakia II etapi.xls sm. defeqturi" xfId="595"/>
    <cellStyle name="Input 5" xfId="596"/>
    <cellStyle name="Input 6" xfId="597"/>
    <cellStyle name="Input 7" xfId="598"/>
    <cellStyle name="Linked Cell" xfId="599"/>
    <cellStyle name="Linked Cell 2" xfId="600"/>
    <cellStyle name="Linked Cell 2 2" xfId="601"/>
    <cellStyle name="Linked Cell 2 3" xfId="602"/>
    <cellStyle name="Linked Cell 2 4" xfId="603"/>
    <cellStyle name="Linked Cell 2 5" xfId="604"/>
    <cellStyle name="Linked Cell 2_anakia II etapi.xls sm. defeqturi" xfId="605"/>
    <cellStyle name="Linked Cell 3" xfId="606"/>
    <cellStyle name="Linked Cell 4" xfId="607"/>
    <cellStyle name="Linked Cell 4 2" xfId="608"/>
    <cellStyle name="Linked Cell 4_anakia II etapi.xls sm. defeqturi" xfId="609"/>
    <cellStyle name="Linked Cell 5" xfId="610"/>
    <cellStyle name="Linked Cell 6" xfId="611"/>
    <cellStyle name="Linked Cell 7" xfId="612"/>
    <cellStyle name="Neutral" xfId="613"/>
    <cellStyle name="Neutral 2" xfId="614"/>
    <cellStyle name="Neutral 2 2" xfId="615"/>
    <cellStyle name="Neutral 2 3" xfId="616"/>
    <cellStyle name="Neutral 2 4" xfId="617"/>
    <cellStyle name="Neutral 2 5" xfId="618"/>
    <cellStyle name="Neutral 3" xfId="619"/>
    <cellStyle name="Neutral 4" xfId="620"/>
    <cellStyle name="Neutral 4 2" xfId="621"/>
    <cellStyle name="Neutral 5" xfId="622"/>
    <cellStyle name="Neutral 6" xfId="623"/>
    <cellStyle name="Neutral 7" xfId="624"/>
    <cellStyle name="Normal" xfId="0" builtinId="0"/>
    <cellStyle name="Normal 10" xfId="625"/>
    <cellStyle name="Normal 10 2" xfId="626"/>
    <cellStyle name="Normal 11" xfId="627"/>
    <cellStyle name="Normal 11 2" xfId="628"/>
    <cellStyle name="Normal 11 2 2" xfId="629"/>
    <cellStyle name="Normal 11 3" xfId="630"/>
    <cellStyle name="Normal 11_GAZI-2010" xfId="631"/>
    <cellStyle name="Normal 12" xfId="632"/>
    <cellStyle name="Normal 12 2" xfId="633"/>
    <cellStyle name="Normal 12_gazis gare qseli" xfId="634"/>
    <cellStyle name="Normal 13" xfId="635"/>
    <cellStyle name="Normal 13 2" xfId="636"/>
    <cellStyle name="Normal 13 2 2" xfId="637"/>
    <cellStyle name="Normal 13 2 3" xfId="895"/>
    <cellStyle name="Normal 13 3" xfId="638"/>
    <cellStyle name="Normal 13 3 2" xfId="639"/>
    <cellStyle name="Normal 13 3 3" xfId="640"/>
    <cellStyle name="Normal 13 3 3 2" xfId="641"/>
    <cellStyle name="Normal 13 3 3 3" xfId="642"/>
    <cellStyle name="Normal 13 3 3 6" xfId="896"/>
    <cellStyle name="Normal 13 3 4" xfId="643"/>
    <cellStyle name="Normal 13 3 5" xfId="644"/>
    <cellStyle name="Normal 13 4" xfId="645"/>
    <cellStyle name="Normal 13 5" xfId="646"/>
    <cellStyle name="Normal 13 5 2" xfId="647"/>
    <cellStyle name="Normal 13 5 3" xfId="648"/>
    <cellStyle name="Normal 13 5 3 2" xfId="649"/>
    <cellStyle name="Normal 13 5 3 2 2" xfId="897"/>
    <cellStyle name="Normal 13 5 3 3" xfId="650"/>
    <cellStyle name="Normal 13 5 3 4" xfId="651"/>
    <cellStyle name="Normal 13 5 4" xfId="652"/>
    <cellStyle name="Normal 13 6" xfId="653"/>
    <cellStyle name="Normal 13 7" xfId="654"/>
    <cellStyle name="Normal 13_# 6-1 27.01.12 - копия (1)" xfId="655"/>
    <cellStyle name="Normal 14" xfId="656"/>
    <cellStyle name="Normal 14 2" xfId="657"/>
    <cellStyle name="Normal 14 3" xfId="658"/>
    <cellStyle name="Normal 14 3 2" xfId="659"/>
    <cellStyle name="Normal 14 4" xfId="660"/>
    <cellStyle name="Normal 14 5" xfId="661"/>
    <cellStyle name="Normal 14 6" xfId="662"/>
    <cellStyle name="Normal 14_anakia II etapi.xls sm. defeqturi" xfId="663"/>
    <cellStyle name="Normal 14_axalqalaqis skola " xfId="901"/>
    <cellStyle name="Normal 15" xfId="664"/>
    <cellStyle name="Normal 16" xfId="665"/>
    <cellStyle name="Normal 16 2" xfId="666"/>
    <cellStyle name="Normal 16 3" xfId="667"/>
    <cellStyle name="Normal 16 4" xfId="668"/>
    <cellStyle name="Normal 16_# 6-1 27.01.12 - копия (1)" xfId="669"/>
    <cellStyle name="Normal 17" xfId="670"/>
    <cellStyle name="Normal 18" xfId="671"/>
    <cellStyle name="Normal 19" xfId="672"/>
    <cellStyle name="Normal 2" xfId="673"/>
    <cellStyle name="Normal 2 10" xfId="674"/>
    <cellStyle name="Normal 2 11" xfId="675"/>
    <cellStyle name="Normal 2 2" xfId="676"/>
    <cellStyle name="Normal 2 2 2" xfId="677"/>
    <cellStyle name="Normal 2 2 3" xfId="678"/>
    <cellStyle name="Normal 2 2 4" xfId="679"/>
    <cellStyle name="Normal 2 2 5" xfId="680"/>
    <cellStyle name="Normal 2 2 6" xfId="681"/>
    <cellStyle name="Normal 2 2 7" xfId="682"/>
    <cellStyle name="Normal 2 2_2D4CD000" xfId="683"/>
    <cellStyle name="Normal 2 3" xfId="684"/>
    <cellStyle name="Normal 2 4" xfId="685"/>
    <cellStyle name="Normal 2 5" xfId="686"/>
    <cellStyle name="Normal 2 6" xfId="687"/>
    <cellStyle name="Normal 2 7" xfId="688"/>
    <cellStyle name="Normal 2 7 2" xfId="689"/>
    <cellStyle name="Normal 2 7 3" xfId="690"/>
    <cellStyle name="Normal 2 7_anakia II etapi.xls sm. defeqturi" xfId="691"/>
    <cellStyle name="Normal 2 8" xfId="692"/>
    <cellStyle name="Normal 2 9" xfId="693"/>
    <cellStyle name="Normal 2_anakia II etapi.xls sm. defeqturi" xfId="694"/>
    <cellStyle name="Normal 20" xfId="695"/>
    <cellStyle name="Normal 21" xfId="696"/>
    <cellStyle name="Normal 22" xfId="697"/>
    <cellStyle name="Normal 23" xfId="698"/>
    <cellStyle name="Normal 24" xfId="699"/>
    <cellStyle name="Normal 25" xfId="700"/>
    <cellStyle name="Normal 26" xfId="701"/>
    <cellStyle name="Normal 27" xfId="702"/>
    <cellStyle name="Normal 28" xfId="703"/>
    <cellStyle name="Normal 29" xfId="704"/>
    <cellStyle name="Normal 29 2" xfId="705"/>
    <cellStyle name="Normal 3" xfId="706"/>
    <cellStyle name="Normal 3 2" xfId="707"/>
    <cellStyle name="Normal 3 2 2" xfId="708"/>
    <cellStyle name="Normal 3 2_anakia II etapi.xls sm. defeqturi" xfId="709"/>
    <cellStyle name="Normal 3 3" xfId="710"/>
    <cellStyle name="Normal 30" xfId="711"/>
    <cellStyle name="Normal 30 2" xfId="712"/>
    <cellStyle name="Normal 31" xfId="713"/>
    <cellStyle name="Normal 32" xfId="714"/>
    <cellStyle name="Normal 32 2" xfId="715"/>
    <cellStyle name="Normal 32 2 2" xfId="716"/>
    <cellStyle name="Normal 32 3" xfId="717"/>
    <cellStyle name="Normal 32 3 2" xfId="718"/>
    <cellStyle name="Normal 32 3 2 2" xfId="719"/>
    <cellStyle name="Normal 32 4" xfId="720"/>
    <cellStyle name="Normal 32_# 6-1 27.01.12 - копия (1)" xfId="721"/>
    <cellStyle name="Normal 33" xfId="722"/>
    <cellStyle name="Normal 33 2" xfId="723"/>
    <cellStyle name="Normal 34" xfId="724"/>
    <cellStyle name="Normal 35" xfId="725"/>
    <cellStyle name="Normal 35 2" xfId="726"/>
    <cellStyle name="Normal 35 3" xfId="727"/>
    <cellStyle name="Normal 36" xfId="728"/>
    <cellStyle name="Normal 36 2" xfId="729"/>
    <cellStyle name="Normal 36 2 2" xfId="730"/>
    <cellStyle name="Normal 36 2 2 3" xfId="894"/>
    <cellStyle name="Normal 36 2 2 4" xfId="898"/>
    <cellStyle name="Normal 36 2 2 4 2" xfId="913"/>
    <cellStyle name="Normal 36 2 3" xfId="731"/>
    <cellStyle name="Normal 36 2 4" xfId="732"/>
    <cellStyle name="Normal 36 3" xfId="733"/>
    <cellStyle name="Normal 36 4" xfId="734"/>
    <cellStyle name="Normal 37" xfId="735"/>
    <cellStyle name="Normal 37 2" xfId="736"/>
    <cellStyle name="Normal 38" xfId="737"/>
    <cellStyle name="Normal 38 2" xfId="738"/>
    <cellStyle name="Normal 38 2 2" xfId="739"/>
    <cellStyle name="Normal 38 3" xfId="740"/>
    <cellStyle name="Normal 38 3 2" xfId="741"/>
    <cellStyle name="Normal 38 4" xfId="742"/>
    <cellStyle name="Normal 39" xfId="743"/>
    <cellStyle name="Normal 39 2" xfId="744"/>
    <cellStyle name="Normal 4" xfId="745"/>
    <cellStyle name="Normal 4 2" xfId="746"/>
    <cellStyle name="Normal 4 2 2" xfId="912"/>
    <cellStyle name="Normal 4 3" xfId="747"/>
    <cellStyle name="Normal 40" xfId="748"/>
    <cellStyle name="Normal 40 2" xfId="749"/>
    <cellStyle name="Normal 40 3" xfId="750"/>
    <cellStyle name="Normal 41" xfId="751"/>
    <cellStyle name="Normal 41 2" xfId="752"/>
    <cellStyle name="Normal 42" xfId="753"/>
    <cellStyle name="Normal 42 2" xfId="754"/>
    <cellStyle name="Normal 42 3" xfId="755"/>
    <cellStyle name="Normal 43" xfId="756"/>
    <cellStyle name="Normal 44" xfId="757"/>
    <cellStyle name="Normal 45" xfId="758"/>
    <cellStyle name="Normal 46" xfId="759"/>
    <cellStyle name="Normal 47" xfId="760"/>
    <cellStyle name="Normal 47 2" xfId="761"/>
    <cellStyle name="Normal 47 3" xfId="762"/>
    <cellStyle name="Normal 47 3 2" xfId="763"/>
    <cellStyle name="Normal 47 4" xfId="764"/>
    <cellStyle name="Normal 5" xfId="765"/>
    <cellStyle name="Normal 5 2" xfId="766"/>
    <cellStyle name="Normal 5 2 2" xfId="767"/>
    <cellStyle name="Normal 5 3" xfId="768"/>
    <cellStyle name="Normal 5 4" xfId="769"/>
    <cellStyle name="Normal 5 4 2" xfId="770"/>
    <cellStyle name="Normal 5 4 3" xfId="771"/>
    <cellStyle name="Normal 5 5" xfId="772"/>
    <cellStyle name="Normal 5_Copy of SAN2010" xfId="773"/>
    <cellStyle name="Normal 6" xfId="774"/>
    <cellStyle name="Normal 7" xfId="775"/>
    <cellStyle name="Normal 75" xfId="776"/>
    <cellStyle name="Normal 8" xfId="777"/>
    <cellStyle name="Normal 8 2" xfId="778"/>
    <cellStyle name="Normal 8_2D4CD000" xfId="779"/>
    <cellStyle name="Normal 9" xfId="780"/>
    <cellStyle name="Normal 9 2" xfId="781"/>
    <cellStyle name="Normal 9 2 2" xfId="782"/>
    <cellStyle name="Normal 9 2 3" xfId="783"/>
    <cellStyle name="Normal 9 2 4" xfId="784"/>
    <cellStyle name="Normal 9 2_anakia II etapi.xls sm. defeqturi" xfId="785"/>
    <cellStyle name="Normal 9_2D4CD000" xfId="786"/>
    <cellStyle name="Normal_axalqalaqis skola  2" xfId="920"/>
    <cellStyle name="Normal_Book1 2" xfId="915"/>
    <cellStyle name="Normal_gare wyalsadfenigagarini" xfId="917"/>
    <cellStyle name="Normal_gare wyalsadfenigagarini 10" xfId="903"/>
    <cellStyle name="Normal_gare wyalsadfenigagarini 2 2" xfId="787"/>
    <cellStyle name="Normal_gare wyalsadfenigagarini_ELEQ-08-IIkv" xfId="900"/>
    <cellStyle name="Normal_gare wyalsadfenigagarini_ELEQ10-I" xfId="919"/>
    <cellStyle name="Normal_SUSTI DENEBI" xfId="916"/>
    <cellStyle name="Note" xfId="788"/>
    <cellStyle name="Note 2" xfId="789"/>
    <cellStyle name="Note 2 2" xfId="790"/>
    <cellStyle name="Note 2 3" xfId="791"/>
    <cellStyle name="Note 2 4" xfId="792"/>
    <cellStyle name="Note 2 5" xfId="793"/>
    <cellStyle name="Note 2_anakia II etapi.xls sm. defeqturi" xfId="794"/>
    <cellStyle name="Note 3" xfId="795"/>
    <cellStyle name="Note 4" xfId="796"/>
    <cellStyle name="Note 4 2" xfId="797"/>
    <cellStyle name="Note 4_anakia II etapi.xls sm. defeqturi" xfId="798"/>
    <cellStyle name="Note 5" xfId="799"/>
    <cellStyle name="Note 6" xfId="800"/>
    <cellStyle name="Note 7" xfId="801"/>
    <cellStyle name="Output" xfId="802"/>
    <cellStyle name="Output 2" xfId="803"/>
    <cellStyle name="Output 2 2" xfId="804"/>
    <cellStyle name="Output 2 3" xfId="805"/>
    <cellStyle name="Output 2 4" xfId="806"/>
    <cellStyle name="Output 2 5" xfId="807"/>
    <cellStyle name="Output 2_anakia II etapi.xls sm. defeqturi" xfId="808"/>
    <cellStyle name="Output 3" xfId="809"/>
    <cellStyle name="Output 4" xfId="810"/>
    <cellStyle name="Output 4 2" xfId="811"/>
    <cellStyle name="Output 4_anakia II etapi.xls sm. defeqturi" xfId="812"/>
    <cellStyle name="Output 5" xfId="813"/>
    <cellStyle name="Output 6" xfId="814"/>
    <cellStyle name="Output 7" xfId="815"/>
    <cellStyle name="Percent 2" xfId="816"/>
    <cellStyle name="Percent 3" xfId="817"/>
    <cellStyle name="Percent 3 2" xfId="818"/>
    <cellStyle name="Percent 4" xfId="819"/>
    <cellStyle name="Percent 5" xfId="820"/>
    <cellStyle name="Percent 6" xfId="821"/>
    <cellStyle name="Style 1" xfId="822"/>
    <cellStyle name="Title" xfId="823"/>
    <cellStyle name="Title 2" xfId="824"/>
    <cellStyle name="Title 2 2" xfId="825"/>
    <cellStyle name="Title 2 3" xfId="826"/>
    <cellStyle name="Title 2 4" xfId="827"/>
    <cellStyle name="Title 2 5" xfId="828"/>
    <cellStyle name="Title 3" xfId="829"/>
    <cellStyle name="Title 4" xfId="830"/>
    <cellStyle name="Title 4 2" xfId="831"/>
    <cellStyle name="Title 5" xfId="832"/>
    <cellStyle name="Title 6" xfId="833"/>
    <cellStyle name="Title 7" xfId="834"/>
    <cellStyle name="Total" xfId="835"/>
    <cellStyle name="Total 2" xfId="836"/>
    <cellStyle name="Total 2 2" xfId="837"/>
    <cellStyle name="Total 2 3" xfId="838"/>
    <cellStyle name="Total 2 4" xfId="839"/>
    <cellStyle name="Total 2 5" xfId="840"/>
    <cellStyle name="Total 2_anakia II etapi.xls sm. defeqturi" xfId="841"/>
    <cellStyle name="Total 3" xfId="842"/>
    <cellStyle name="Total 4" xfId="843"/>
    <cellStyle name="Total 4 2" xfId="844"/>
    <cellStyle name="Total 4_anakia II etapi.xls sm. defeqturi" xfId="845"/>
    <cellStyle name="Total 5" xfId="846"/>
    <cellStyle name="Total 6" xfId="847"/>
    <cellStyle name="Total 7" xfId="848"/>
    <cellStyle name="Warning Text" xfId="849"/>
    <cellStyle name="Warning Text 2" xfId="850"/>
    <cellStyle name="Warning Text 2 2" xfId="851"/>
    <cellStyle name="Warning Text 2 3" xfId="852"/>
    <cellStyle name="Warning Text 2 4" xfId="853"/>
    <cellStyle name="Warning Text 2 5" xfId="854"/>
    <cellStyle name="Warning Text 3" xfId="855"/>
    <cellStyle name="Warning Text 4" xfId="856"/>
    <cellStyle name="Warning Text 4 2" xfId="857"/>
    <cellStyle name="Warning Text 5" xfId="858"/>
    <cellStyle name="Warning Text 6" xfId="859"/>
    <cellStyle name="Warning Text 7" xfId="860"/>
    <cellStyle name="Обычный 10" xfId="861"/>
    <cellStyle name="Обычный 10 2" xfId="862"/>
    <cellStyle name="Обычный 2" xfId="863"/>
    <cellStyle name="Обычный 2 2" xfId="864"/>
    <cellStyle name="Обычный 2 2 10" xfId="911"/>
    <cellStyle name="Обычный 2 2 3" xfId="908"/>
    <cellStyle name="Обычный 2 3" xfId="905"/>
    <cellStyle name="Обычный 2 3 2" xfId="923"/>
    <cellStyle name="Обычный 3" xfId="865"/>
    <cellStyle name="Обычный 3 2" xfId="866"/>
    <cellStyle name="Обычный 3 3" xfId="867"/>
    <cellStyle name="Обычный 3 4 2" xfId="909"/>
    <cellStyle name="Обычный 3 5" xfId="914"/>
    <cellStyle name="Обычный 4" xfId="868"/>
    <cellStyle name="Обычный 4 2" xfId="869"/>
    <cellStyle name="Обычный 4 3" xfId="870"/>
    <cellStyle name="Обычный 4 4" xfId="871"/>
    <cellStyle name="Обычный 4 4 2" xfId="906"/>
    <cellStyle name="Обычный 5" xfId="872"/>
    <cellStyle name="Обычный 5 2" xfId="873"/>
    <cellStyle name="Обычный 5 2 2" xfId="874"/>
    <cellStyle name="Обычный 5 3" xfId="875"/>
    <cellStyle name="Обычный 5 4" xfId="876"/>
    <cellStyle name="Обычный 5 4 2" xfId="877"/>
    <cellStyle name="Обычный 5 5" xfId="878"/>
    <cellStyle name="Обычный 6" xfId="879"/>
    <cellStyle name="Обычный 6 2" xfId="880"/>
    <cellStyle name="Обычный 7" xfId="881"/>
    <cellStyle name="Обычный 8" xfId="882"/>
    <cellStyle name="Обычный 8 2" xfId="883"/>
    <cellStyle name="Обычный 9" xfId="884"/>
    <cellStyle name="Обычный_ELEQ 3" xfId="918"/>
    <cellStyle name="Обычный_SAN2008-I" xfId="902"/>
    <cellStyle name="Плохой" xfId="885"/>
    <cellStyle name="Процентный 2" xfId="886"/>
    <cellStyle name="Процентный 3" xfId="887"/>
    <cellStyle name="Процентный 3 2" xfId="888"/>
    <cellStyle name="Финансовый 2" xfId="889"/>
    <cellStyle name="Финансовый 2 2" xfId="890"/>
    <cellStyle name="Финансовый 3" xfId="891"/>
    <cellStyle name="Финансовый 4" xfId="892"/>
    <cellStyle name="Финансовый 5" xfId="893"/>
    <cellStyle name="Финансовый 6" xfId="924"/>
    <cellStyle name="ჩვეულებრივი 2" xfId="910"/>
    <cellStyle name="ჩვეულებრივი 5" xfId="9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276</xdr:row>
      <xdr:rowOff>0</xdr:rowOff>
    </xdr:from>
    <xdr:ext cx="95604" cy="172227"/>
    <xdr:sp macro="" textlink="">
      <xdr:nvSpPr>
        <xdr:cNvPr id="2" name="ტექსტური ველი 2">
          <a:extLst>
            <a:ext uri="{FF2B5EF4-FFF2-40B4-BE49-F238E27FC236}">
              <a16:creationId xmlns="" xmlns:a16="http://schemas.microsoft.com/office/drawing/2014/main" id="{725D99FE-8D0A-4FE2-A414-BDE96116D916}"/>
            </a:ext>
          </a:extLst>
        </xdr:cNvPr>
        <xdr:cNvSpPr txBox="1"/>
      </xdr:nvSpPr>
      <xdr:spPr>
        <a:xfrm>
          <a:off x="6505575" y="26474737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276</xdr:row>
      <xdr:rowOff>0</xdr:rowOff>
    </xdr:from>
    <xdr:ext cx="65" cy="172227"/>
    <xdr:sp macro="" textlink="">
      <xdr:nvSpPr>
        <xdr:cNvPr id="3" name="ტექსტური ველი 1">
          <a:extLst>
            <a:ext uri="{FF2B5EF4-FFF2-40B4-BE49-F238E27FC236}">
              <a16:creationId xmlns="" xmlns:a16="http://schemas.microsoft.com/office/drawing/2014/main" id="{3EA211E4-3F29-4AF1-BCB8-4D23EF523328}"/>
            </a:ext>
          </a:extLst>
        </xdr:cNvPr>
        <xdr:cNvSpPr txBox="1"/>
      </xdr:nvSpPr>
      <xdr:spPr>
        <a:xfrm>
          <a:off x="6505575" y="27255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65BDA7A3-9D26-45C2-94CF-B86260E6811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392ADA09-6BF3-4040-A590-C02A18E73A0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BA7876D-2297-4725-82BC-B98F1D06CBAA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6CBA39FF-6F1D-457A-B846-7147E3EE43DA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72223533-E0CA-47A3-9D6D-46C66FF3235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" name="Text Box 3">
          <a:extLst>
            <a:ext uri="{FF2B5EF4-FFF2-40B4-BE49-F238E27FC236}">
              <a16:creationId xmlns="" xmlns:a16="http://schemas.microsoft.com/office/drawing/2014/main" id="{301D68CE-BEF9-4863-AFD2-76765D27CDC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" name="Text Box 4">
          <a:extLst>
            <a:ext uri="{FF2B5EF4-FFF2-40B4-BE49-F238E27FC236}">
              <a16:creationId xmlns="" xmlns:a16="http://schemas.microsoft.com/office/drawing/2014/main" id="{854BEEED-3183-4607-B85F-669C8362BDD4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" name="Text Box 5">
          <a:extLst>
            <a:ext uri="{FF2B5EF4-FFF2-40B4-BE49-F238E27FC236}">
              <a16:creationId xmlns="" xmlns:a16="http://schemas.microsoft.com/office/drawing/2014/main" id="{45097EB0-E8DE-4A74-8537-F64352B8482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" name="Text Box 6">
          <a:extLst>
            <a:ext uri="{FF2B5EF4-FFF2-40B4-BE49-F238E27FC236}">
              <a16:creationId xmlns="" xmlns:a16="http://schemas.microsoft.com/office/drawing/2014/main" id="{559824C7-B775-437F-8321-EA4B7A0DA42C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" name="Text Box 7">
          <a:extLst>
            <a:ext uri="{FF2B5EF4-FFF2-40B4-BE49-F238E27FC236}">
              <a16:creationId xmlns="" xmlns:a16="http://schemas.microsoft.com/office/drawing/2014/main" id="{E7E2A172-921E-4692-9A09-51471DA61F9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" name="Text Box 3">
          <a:extLst>
            <a:ext uri="{FF2B5EF4-FFF2-40B4-BE49-F238E27FC236}">
              <a16:creationId xmlns="" xmlns:a16="http://schemas.microsoft.com/office/drawing/2014/main" id="{36B0E30C-8CA8-4C3B-B5BD-040D598D5D52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" name="Text Box 4">
          <a:extLst>
            <a:ext uri="{FF2B5EF4-FFF2-40B4-BE49-F238E27FC236}">
              <a16:creationId xmlns="" xmlns:a16="http://schemas.microsoft.com/office/drawing/2014/main" id="{4A12181C-ED35-446B-A2A7-71E4F6EED3B3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" name="Text Box 5">
          <a:extLst>
            <a:ext uri="{FF2B5EF4-FFF2-40B4-BE49-F238E27FC236}">
              <a16:creationId xmlns="" xmlns:a16="http://schemas.microsoft.com/office/drawing/2014/main" id="{B83AA1A1-A506-4AEF-B382-9E90B7026FF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" name="Text Box 6">
          <a:extLst>
            <a:ext uri="{FF2B5EF4-FFF2-40B4-BE49-F238E27FC236}">
              <a16:creationId xmlns="" xmlns:a16="http://schemas.microsoft.com/office/drawing/2014/main" id="{21318FC6-677F-464E-8970-F89BE354EDB5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" name="Text Box 7">
          <a:extLst>
            <a:ext uri="{FF2B5EF4-FFF2-40B4-BE49-F238E27FC236}">
              <a16:creationId xmlns="" xmlns:a16="http://schemas.microsoft.com/office/drawing/2014/main" id="{67150268-7E9D-48BF-B5FF-0D1127EC0394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" name="Text Box 3">
          <a:extLst>
            <a:ext uri="{FF2B5EF4-FFF2-40B4-BE49-F238E27FC236}">
              <a16:creationId xmlns="" xmlns:a16="http://schemas.microsoft.com/office/drawing/2014/main" id="{61342025-FC5D-4A19-B13D-07860A0CA268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" name="Text Box 4">
          <a:extLst>
            <a:ext uri="{FF2B5EF4-FFF2-40B4-BE49-F238E27FC236}">
              <a16:creationId xmlns="" xmlns:a16="http://schemas.microsoft.com/office/drawing/2014/main" id="{3D5B9CDE-1E7E-4288-9E4C-B9C18FB658D5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" name="Text Box 5">
          <a:extLst>
            <a:ext uri="{FF2B5EF4-FFF2-40B4-BE49-F238E27FC236}">
              <a16:creationId xmlns="" xmlns:a16="http://schemas.microsoft.com/office/drawing/2014/main" id="{EF8A5A77-275F-43C8-8C10-810391C5106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" name="Text Box 6">
          <a:extLst>
            <a:ext uri="{FF2B5EF4-FFF2-40B4-BE49-F238E27FC236}">
              <a16:creationId xmlns="" xmlns:a16="http://schemas.microsoft.com/office/drawing/2014/main" id="{AFE00E92-9AC4-4868-81B4-3FF0CAFBAF6C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" name="Text Box 7">
          <a:extLst>
            <a:ext uri="{FF2B5EF4-FFF2-40B4-BE49-F238E27FC236}">
              <a16:creationId xmlns="" xmlns:a16="http://schemas.microsoft.com/office/drawing/2014/main" id="{165D9343-F6A8-4216-A89F-984FB46E0343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" name="Text Box 3">
          <a:extLst>
            <a:ext uri="{FF2B5EF4-FFF2-40B4-BE49-F238E27FC236}">
              <a16:creationId xmlns="" xmlns:a16="http://schemas.microsoft.com/office/drawing/2014/main" id="{5B5CC6BC-7FF1-4D8F-9CFB-05C27206C79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" name="Text Box 4">
          <a:extLst>
            <a:ext uri="{FF2B5EF4-FFF2-40B4-BE49-F238E27FC236}">
              <a16:creationId xmlns="" xmlns:a16="http://schemas.microsoft.com/office/drawing/2014/main" id="{FEE4C482-95C5-4459-A389-6F818568B1DE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" name="Text Box 5">
          <a:extLst>
            <a:ext uri="{FF2B5EF4-FFF2-40B4-BE49-F238E27FC236}">
              <a16:creationId xmlns="" xmlns:a16="http://schemas.microsoft.com/office/drawing/2014/main" id="{EE609EBB-0081-4BEA-92F5-417957514062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" name="Text Box 6">
          <a:extLst>
            <a:ext uri="{FF2B5EF4-FFF2-40B4-BE49-F238E27FC236}">
              <a16:creationId xmlns="" xmlns:a16="http://schemas.microsoft.com/office/drawing/2014/main" id="{42A9C9C6-DEA4-4194-950B-627CB994375F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8" name="Text Box 7">
          <a:extLst>
            <a:ext uri="{FF2B5EF4-FFF2-40B4-BE49-F238E27FC236}">
              <a16:creationId xmlns="" xmlns:a16="http://schemas.microsoft.com/office/drawing/2014/main" id="{F0301ADF-9F50-4C2A-8E26-6FF914F0D1E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9" name="Text Box 3">
          <a:extLst>
            <a:ext uri="{FF2B5EF4-FFF2-40B4-BE49-F238E27FC236}">
              <a16:creationId xmlns="" xmlns:a16="http://schemas.microsoft.com/office/drawing/2014/main" id="{420CBEFA-ADA7-437C-ABCB-4CC4A5B7ADA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0" name="Text Box 4">
          <a:extLst>
            <a:ext uri="{FF2B5EF4-FFF2-40B4-BE49-F238E27FC236}">
              <a16:creationId xmlns="" xmlns:a16="http://schemas.microsoft.com/office/drawing/2014/main" id="{4A855E13-3B1A-49FF-9536-20756D58AB68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1" name="Text Box 5">
          <a:extLst>
            <a:ext uri="{FF2B5EF4-FFF2-40B4-BE49-F238E27FC236}">
              <a16:creationId xmlns="" xmlns:a16="http://schemas.microsoft.com/office/drawing/2014/main" id="{6AF4D570-A1CD-4D57-8B0A-9484C11766BB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2" name="Text Box 6">
          <a:extLst>
            <a:ext uri="{FF2B5EF4-FFF2-40B4-BE49-F238E27FC236}">
              <a16:creationId xmlns="" xmlns:a16="http://schemas.microsoft.com/office/drawing/2014/main" id="{F0CC98DD-CE4D-492F-82F4-576DC4CE2E60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3" name="Text Box 7">
          <a:extLst>
            <a:ext uri="{FF2B5EF4-FFF2-40B4-BE49-F238E27FC236}">
              <a16:creationId xmlns="" xmlns:a16="http://schemas.microsoft.com/office/drawing/2014/main" id="{5E1A2E40-F077-488B-A431-566506414349}"/>
            </a:ext>
          </a:extLst>
        </xdr:cNvPr>
        <xdr:cNvSpPr txBox="1">
          <a:spLocks noChangeArrowheads="1"/>
        </xdr:cNvSpPr>
      </xdr:nvSpPr>
      <xdr:spPr bwMode="auto">
        <a:xfrm>
          <a:off x="5286375" y="264223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4" name="Text Box 3">
          <a:extLst>
            <a:ext uri="{FF2B5EF4-FFF2-40B4-BE49-F238E27FC236}">
              <a16:creationId xmlns="" xmlns:a16="http://schemas.microsoft.com/office/drawing/2014/main" id="{11ACE398-9465-43E9-A14D-DEF7F4CDBE3D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5" name="Text Box 4">
          <a:extLst>
            <a:ext uri="{FF2B5EF4-FFF2-40B4-BE49-F238E27FC236}">
              <a16:creationId xmlns="" xmlns:a16="http://schemas.microsoft.com/office/drawing/2014/main" id="{808A7D4B-08C4-40E8-9AC8-51121133650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6" name="Text Box 5">
          <a:extLst>
            <a:ext uri="{FF2B5EF4-FFF2-40B4-BE49-F238E27FC236}">
              <a16:creationId xmlns="" xmlns:a16="http://schemas.microsoft.com/office/drawing/2014/main" id="{A715107E-BF50-4521-A551-7CD955330D0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7" name="Text Box 6">
          <a:extLst>
            <a:ext uri="{FF2B5EF4-FFF2-40B4-BE49-F238E27FC236}">
              <a16:creationId xmlns="" xmlns:a16="http://schemas.microsoft.com/office/drawing/2014/main" id="{A6E307FE-C5D3-471F-9AAB-2F6668A0906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8" name="Text Box 7">
          <a:extLst>
            <a:ext uri="{FF2B5EF4-FFF2-40B4-BE49-F238E27FC236}">
              <a16:creationId xmlns="" xmlns:a16="http://schemas.microsoft.com/office/drawing/2014/main" id="{C24CC96F-7E2E-4345-99A9-09A27EC7EB9F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39" name="Text Box 3">
          <a:extLst>
            <a:ext uri="{FF2B5EF4-FFF2-40B4-BE49-F238E27FC236}">
              <a16:creationId xmlns="" xmlns:a16="http://schemas.microsoft.com/office/drawing/2014/main" id="{6921B001-0D9A-402C-87BE-7F427987A2E9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" name="Text Box 4">
          <a:extLst>
            <a:ext uri="{FF2B5EF4-FFF2-40B4-BE49-F238E27FC236}">
              <a16:creationId xmlns="" xmlns:a16="http://schemas.microsoft.com/office/drawing/2014/main" id="{D5535145-7091-408C-990C-06AF6E2BAFFA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1" name="Text Box 5">
          <a:extLst>
            <a:ext uri="{FF2B5EF4-FFF2-40B4-BE49-F238E27FC236}">
              <a16:creationId xmlns="" xmlns:a16="http://schemas.microsoft.com/office/drawing/2014/main" id="{61E5EF08-FD96-42BF-A33C-17F92CB1AD2F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2" name="Text Box 6">
          <a:extLst>
            <a:ext uri="{FF2B5EF4-FFF2-40B4-BE49-F238E27FC236}">
              <a16:creationId xmlns="" xmlns:a16="http://schemas.microsoft.com/office/drawing/2014/main" id="{7F4CBB3D-DB0F-4ABA-BA0C-651E29E414FC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" name="Text Box 7">
          <a:extLst>
            <a:ext uri="{FF2B5EF4-FFF2-40B4-BE49-F238E27FC236}">
              <a16:creationId xmlns="" xmlns:a16="http://schemas.microsoft.com/office/drawing/2014/main" id="{3E3A1CAB-C72B-411F-B523-425C9F51509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" name="Text Box 3">
          <a:extLst>
            <a:ext uri="{FF2B5EF4-FFF2-40B4-BE49-F238E27FC236}">
              <a16:creationId xmlns="" xmlns:a16="http://schemas.microsoft.com/office/drawing/2014/main" id="{6A5F23B0-A561-4658-8719-622971C493A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5" name="Text Box 4">
          <a:extLst>
            <a:ext uri="{FF2B5EF4-FFF2-40B4-BE49-F238E27FC236}">
              <a16:creationId xmlns="" xmlns:a16="http://schemas.microsoft.com/office/drawing/2014/main" id="{41056A54-E432-4538-96EA-2B0B4F7D932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6" name="Text Box 5">
          <a:extLst>
            <a:ext uri="{FF2B5EF4-FFF2-40B4-BE49-F238E27FC236}">
              <a16:creationId xmlns="" xmlns:a16="http://schemas.microsoft.com/office/drawing/2014/main" id="{F0911623-6AA5-4900-BD29-15E16CB404F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7" name="Text Box 6">
          <a:extLst>
            <a:ext uri="{FF2B5EF4-FFF2-40B4-BE49-F238E27FC236}">
              <a16:creationId xmlns="" xmlns:a16="http://schemas.microsoft.com/office/drawing/2014/main" id="{5C69D628-542C-46D7-889F-0AA5A2DCFD1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8" name="Text Box 7">
          <a:extLst>
            <a:ext uri="{FF2B5EF4-FFF2-40B4-BE49-F238E27FC236}">
              <a16:creationId xmlns="" xmlns:a16="http://schemas.microsoft.com/office/drawing/2014/main" id="{BBE9EF1E-0771-43F9-A02E-406D06D1A9B0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9" name="Text Box 3">
          <a:extLst>
            <a:ext uri="{FF2B5EF4-FFF2-40B4-BE49-F238E27FC236}">
              <a16:creationId xmlns="" xmlns:a16="http://schemas.microsoft.com/office/drawing/2014/main" id="{7A9969B0-7942-43A0-9DC9-1FAF22991B0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0" name="Text Box 4">
          <a:extLst>
            <a:ext uri="{FF2B5EF4-FFF2-40B4-BE49-F238E27FC236}">
              <a16:creationId xmlns="" xmlns:a16="http://schemas.microsoft.com/office/drawing/2014/main" id="{E94B2768-D64B-4E92-8C33-D16D7CB8F803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1" name="Text Box 5">
          <a:extLst>
            <a:ext uri="{FF2B5EF4-FFF2-40B4-BE49-F238E27FC236}">
              <a16:creationId xmlns="" xmlns:a16="http://schemas.microsoft.com/office/drawing/2014/main" id="{3FD3C8F9-8A5F-456A-A863-4C22FF2ADCD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2" name="Text Box 6">
          <a:extLst>
            <a:ext uri="{FF2B5EF4-FFF2-40B4-BE49-F238E27FC236}">
              <a16:creationId xmlns="" xmlns:a16="http://schemas.microsoft.com/office/drawing/2014/main" id="{DDBF92A7-BD82-4273-82D4-96A0C1ED8E7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3" name="Text Box 7">
          <a:extLst>
            <a:ext uri="{FF2B5EF4-FFF2-40B4-BE49-F238E27FC236}">
              <a16:creationId xmlns="" xmlns:a16="http://schemas.microsoft.com/office/drawing/2014/main" id="{A14C2C7D-F1C5-4AEF-AFFF-39A5D0D0ED3A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4" name="Text Box 3">
          <a:extLst>
            <a:ext uri="{FF2B5EF4-FFF2-40B4-BE49-F238E27FC236}">
              <a16:creationId xmlns="" xmlns:a16="http://schemas.microsoft.com/office/drawing/2014/main" id="{D24012C9-A86C-43CC-A8D4-47F522ADDE3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5" name="Text Box 4">
          <a:extLst>
            <a:ext uri="{FF2B5EF4-FFF2-40B4-BE49-F238E27FC236}">
              <a16:creationId xmlns="" xmlns:a16="http://schemas.microsoft.com/office/drawing/2014/main" id="{0D7B994E-B42F-4B56-B874-60FA936539E6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6" name="Text Box 5">
          <a:extLst>
            <a:ext uri="{FF2B5EF4-FFF2-40B4-BE49-F238E27FC236}">
              <a16:creationId xmlns="" xmlns:a16="http://schemas.microsoft.com/office/drawing/2014/main" id="{83192E1C-B6FD-4934-AAE2-A33897206E2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7" name="Text Box 6">
          <a:extLst>
            <a:ext uri="{FF2B5EF4-FFF2-40B4-BE49-F238E27FC236}">
              <a16:creationId xmlns="" xmlns:a16="http://schemas.microsoft.com/office/drawing/2014/main" id="{B837EA3A-F6C9-49AB-BEBD-9E542DA180A7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8" name="Text Box 7">
          <a:extLst>
            <a:ext uri="{FF2B5EF4-FFF2-40B4-BE49-F238E27FC236}">
              <a16:creationId xmlns="" xmlns:a16="http://schemas.microsoft.com/office/drawing/2014/main" id="{C8FC7E2A-DEEA-4521-911A-FD096B3F1CC5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59" name="Text Box 3">
          <a:extLst>
            <a:ext uri="{FF2B5EF4-FFF2-40B4-BE49-F238E27FC236}">
              <a16:creationId xmlns="" xmlns:a16="http://schemas.microsoft.com/office/drawing/2014/main" id="{2BAE58FA-69FA-44AE-A575-6216CDE8CAA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0" name="Text Box 4">
          <a:extLst>
            <a:ext uri="{FF2B5EF4-FFF2-40B4-BE49-F238E27FC236}">
              <a16:creationId xmlns="" xmlns:a16="http://schemas.microsoft.com/office/drawing/2014/main" id="{952E6921-1EE1-4C90-A685-523E054D9BFC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1" name="Text Box 5">
          <a:extLst>
            <a:ext uri="{FF2B5EF4-FFF2-40B4-BE49-F238E27FC236}">
              <a16:creationId xmlns="" xmlns:a16="http://schemas.microsoft.com/office/drawing/2014/main" id="{9C4C7477-28B5-4BDE-BABB-E3CA4FFEB29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2" name="Text Box 6">
          <a:extLst>
            <a:ext uri="{FF2B5EF4-FFF2-40B4-BE49-F238E27FC236}">
              <a16:creationId xmlns="" xmlns:a16="http://schemas.microsoft.com/office/drawing/2014/main" id="{7813CC97-3307-44F4-9B83-CB64D46DA0AE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3" name="Text Box 7">
          <a:extLst>
            <a:ext uri="{FF2B5EF4-FFF2-40B4-BE49-F238E27FC236}">
              <a16:creationId xmlns="" xmlns:a16="http://schemas.microsoft.com/office/drawing/2014/main" id="{0D7300B0-AAC8-4BBB-BE46-9F49D202E04D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4" name="Text Box 3">
          <a:extLst>
            <a:ext uri="{FF2B5EF4-FFF2-40B4-BE49-F238E27FC236}">
              <a16:creationId xmlns="" xmlns:a16="http://schemas.microsoft.com/office/drawing/2014/main" id="{5425B064-9366-403A-B423-4CCBAE6D4418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5" name="Text Box 4">
          <a:extLst>
            <a:ext uri="{FF2B5EF4-FFF2-40B4-BE49-F238E27FC236}">
              <a16:creationId xmlns="" xmlns:a16="http://schemas.microsoft.com/office/drawing/2014/main" id="{3FE2C21B-DABA-4E71-B162-4CCE5351FF82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6" name="Text Box 5">
          <a:extLst>
            <a:ext uri="{FF2B5EF4-FFF2-40B4-BE49-F238E27FC236}">
              <a16:creationId xmlns="" xmlns:a16="http://schemas.microsoft.com/office/drawing/2014/main" id="{B1A2B3DB-C8DF-4A53-924C-444A8D3E9418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7" name="Text Box 6">
          <a:extLst>
            <a:ext uri="{FF2B5EF4-FFF2-40B4-BE49-F238E27FC236}">
              <a16:creationId xmlns="" xmlns:a16="http://schemas.microsoft.com/office/drawing/2014/main" id="{04655B6D-2380-48F2-B2F9-63A3E45FFF24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8" name="Text Box 7">
          <a:extLst>
            <a:ext uri="{FF2B5EF4-FFF2-40B4-BE49-F238E27FC236}">
              <a16:creationId xmlns="" xmlns:a16="http://schemas.microsoft.com/office/drawing/2014/main" id="{3F498002-B6AC-4304-955E-F18A13A1FACB}"/>
            </a:ext>
          </a:extLst>
        </xdr:cNvPr>
        <xdr:cNvSpPr txBox="1">
          <a:spLocks noChangeArrowheads="1"/>
        </xdr:cNvSpPr>
      </xdr:nvSpPr>
      <xdr:spPr bwMode="auto">
        <a:xfrm>
          <a:off x="5286375" y="266223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146BF526-63BA-44EB-ABFA-1E5AD6FD85EC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88365482-F95C-467D-A001-4E3671785132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15C630FF-A678-4898-BD13-4CB7CEA3E88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E3F54674-4863-4AF9-910B-485842A3C25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17E5F204-4680-46D1-9050-53B8FAE85EA5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4" name="Text Box 3">
          <a:extLst>
            <a:ext uri="{FF2B5EF4-FFF2-40B4-BE49-F238E27FC236}">
              <a16:creationId xmlns="" xmlns:a16="http://schemas.microsoft.com/office/drawing/2014/main" id="{B09F562E-3D64-41FF-8078-591C9EC7DFA5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5" name="Text Box 4">
          <a:extLst>
            <a:ext uri="{FF2B5EF4-FFF2-40B4-BE49-F238E27FC236}">
              <a16:creationId xmlns="" xmlns:a16="http://schemas.microsoft.com/office/drawing/2014/main" id="{AE9046D9-82BF-40AD-ABA9-5B6E94DF93B3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6" name="Text Box 5">
          <a:extLst>
            <a:ext uri="{FF2B5EF4-FFF2-40B4-BE49-F238E27FC236}">
              <a16:creationId xmlns="" xmlns:a16="http://schemas.microsoft.com/office/drawing/2014/main" id="{2901C191-0B71-44B4-93D4-0BE328A46821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7" name="Text Box 6">
          <a:extLst>
            <a:ext uri="{FF2B5EF4-FFF2-40B4-BE49-F238E27FC236}">
              <a16:creationId xmlns="" xmlns:a16="http://schemas.microsoft.com/office/drawing/2014/main" id="{CB6CDF96-7C47-4783-A417-3B7D20E20BAA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8" name="Text Box 7">
          <a:extLst>
            <a:ext uri="{FF2B5EF4-FFF2-40B4-BE49-F238E27FC236}">
              <a16:creationId xmlns="" xmlns:a16="http://schemas.microsoft.com/office/drawing/2014/main" id="{B996E311-257B-4124-B450-7DD3DD3080F4}"/>
            </a:ext>
          </a:extLst>
        </xdr:cNvPr>
        <xdr:cNvSpPr txBox="1">
          <a:spLocks noChangeArrowheads="1"/>
        </xdr:cNvSpPr>
      </xdr:nvSpPr>
      <xdr:spPr bwMode="auto">
        <a:xfrm>
          <a:off x="5286375" y="282321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79" name="Text Box 3">
          <a:extLst>
            <a:ext uri="{FF2B5EF4-FFF2-40B4-BE49-F238E27FC236}">
              <a16:creationId xmlns="" xmlns:a16="http://schemas.microsoft.com/office/drawing/2014/main" id="{8327D05C-1E58-4D7D-AFEF-E33BCF2F9FC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0" name="Text Box 4">
          <a:extLst>
            <a:ext uri="{FF2B5EF4-FFF2-40B4-BE49-F238E27FC236}">
              <a16:creationId xmlns="" xmlns:a16="http://schemas.microsoft.com/office/drawing/2014/main" id="{0D53A9A9-A163-4138-AD0D-22937D08E560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1" name="Text Box 5">
          <a:extLst>
            <a:ext uri="{FF2B5EF4-FFF2-40B4-BE49-F238E27FC236}">
              <a16:creationId xmlns="" xmlns:a16="http://schemas.microsoft.com/office/drawing/2014/main" id="{0A9FC72A-A04D-4BF3-B636-BB90729D08C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2" name="Text Box 6">
          <a:extLst>
            <a:ext uri="{FF2B5EF4-FFF2-40B4-BE49-F238E27FC236}">
              <a16:creationId xmlns="" xmlns:a16="http://schemas.microsoft.com/office/drawing/2014/main" id="{18F03BD2-6F44-4501-9B44-212D20B3432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3" name="Text Box 7">
          <a:extLst>
            <a:ext uri="{FF2B5EF4-FFF2-40B4-BE49-F238E27FC236}">
              <a16:creationId xmlns="" xmlns:a16="http://schemas.microsoft.com/office/drawing/2014/main" id="{330AD1F8-48B9-4603-BEB4-C40818E4C74C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BE588896-9709-490B-8AA5-27AF23A8A0E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5" name="Text Box 4">
          <a:extLst>
            <a:ext uri="{FF2B5EF4-FFF2-40B4-BE49-F238E27FC236}">
              <a16:creationId xmlns="" xmlns:a16="http://schemas.microsoft.com/office/drawing/2014/main" id="{8BA10A1F-FEF3-4A74-9384-0CD7965E96C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6" name="Text Box 5">
          <a:extLst>
            <a:ext uri="{FF2B5EF4-FFF2-40B4-BE49-F238E27FC236}">
              <a16:creationId xmlns="" xmlns:a16="http://schemas.microsoft.com/office/drawing/2014/main" id="{BF3EBD35-DD3B-4646-B431-7883EA159BB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7" name="Text Box 6">
          <a:extLst>
            <a:ext uri="{FF2B5EF4-FFF2-40B4-BE49-F238E27FC236}">
              <a16:creationId xmlns="" xmlns:a16="http://schemas.microsoft.com/office/drawing/2014/main" id="{C84084BF-450F-478E-BA4E-AC765983A87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8" name="Text Box 7">
          <a:extLst>
            <a:ext uri="{FF2B5EF4-FFF2-40B4-BE49-F238E27FC236}">
              <a16:creationId xmlns="" xmlns:a16="http://schemas.microsoft.com/office/drawing/2014/main" id="{5BFF8517-DF56-4663-8EA0-E08DB3E2238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89" name="Text Box 3">
          <a:extLst>
            <a:ext uri="{FF2B5EF4-FFF2-40B4-BE49-F238E27FC236}">
              <a16:creationId xmlns="" xmlns:a16="http://schemas.microsoft.com/office/drawing/2014/main" id="{734F35F8-BFE4-4310-9540-4037F333BE9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0" name="Text Box 4">
          <a:extLst>
            <a:ext uri="{FF2B5EF4-FFF2-40B4-BE49-F238E27FC236}">
              <a16:creationId xmlns="" xmlns:a16="http://schemas.microsoft.com/office/drawing/2014/main" id="{905955B4-ED40-4828-9D35-29A33CAE54A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1" name="Text Box 5">
          <a:extLst>
            <a:ext uri="{FF2B5EF4-FFF2-40B4-BE49-F238E27FC236}">
              <a16:creationId xmlns="" xmlns:a16="http://schemas.microsoft.com/office/drawing/2014/main" id="{86E775A3-D2D9-4986-83B4-B78B470CB7A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2" name="Text Box 6">
          <a:extLst>
            <a:ext uri="{FF2B5EF4-FFF2-40B4-BE49-F238E27FC236}">
              <a16:creationId xmlns="" xmlns:a16="http://schemas.microsoft.com/office/drawing/2014/main" id="{B32D9973-814D-4AE7-8E4F-A4C27991FA2D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3" name="Text Box 7">
          <a:extLst>
            <a:ext uri="{FF2B5EF4-FFF2-40B4-BE49-F238E27FC236}">
              <a16:creationId xmlns="" xmlns:a16="http://schemas.microsoft.com/office/drawing/2014/main" id="{F4FD991D-80CA-4869-B382-24EF6DD63B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4" name="Text Box 3">
          <a:extLst>
            <a:ext uri="{FF2B5EF4-FFF2-40B4-BE49-F238E27FC236}">
              <a16:creationId xmlns="" xmlns:a16="http://schemas.microsoft.com/office/drawing/2014/main" id="{DDE2D01B-BEE9-4B64-8F6A-DEE7A73BA52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5" name="Text Box 4">
          <a:extLst>
            <a:ext uri="{FF2B5EF4-FFF2-40B4-BE49-F238E27FC236}">
              <a16:creationId xmlns="" xmlns:a16="http://schemas.microsoft.com/office/drawing/2014/main" id="{039B5E1B-36D8-40BC-B193-7CA2B3FBB6C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6" name="Text Box 5">
          <a:extLst>
            <a:ext uri="{FF2B5EF4-FFF2-40B4-BE49-F238E27FC236}">
              <a16:creationId xmlns="" xmlns:a16="http://schemas.microsoft.com/office/drawing/2014/main" id="{B57674F2-CA62-4A65-AF23-1EB158459D7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7" name="Text Box 6">
          <a:extLst>
            <a:ext uri="{FF2B5EF4-FFF2-40B4-BE49-F238E27FC236}">
              <a16:creationId xmlns="" xmlns:a16="http://schemas.microsoft.com/office/drawing/2014/main" id="{3324F23C-20FE-4A84-A431-F40C722318B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8" name="Text Box 7">
          <a:extLst>
            <a:ext uri="{FF2B5EF4-FFF2-40B4-BE49-F238E27FC236}">
              <a16:creationId xmlns="" xmlns:a16="http://schemas.microsoft.com/office/drawing/2014/main" id="{2F9E8D8F-91DD-4CCA-A806-02F64928439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99" name="Text Box 3">
          <a:extLst>
            <a:ext uri="{FF2B5EF4-FFF2-40B4-BE49-F238E27FC236}">
              <a16:creationId xmlns="" xmlns:a16="http://schemas.microsoft.com/office/drawing/2014/main" id="{56D79EFC-5849-4F3D-9ED0-B2C6857107B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0" name="Text Box 4">
          <a:extLst>
            <a:ext uri="{FF2B5EF4-FFF2-40B4-BE49-F238E27FC236}">
              <a16:creationId xmlns="" xmlns:a16="http://schemas.microsoft.com/office/drawing/2014/main" id="{591C901D-F09C-4262-8CC0-06469092815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1" name="Text Box 5">
          <a:extLst>
            <a:ext uri="{FF2B5EF4-FFF2-40B4-BE49-F238E27FC236}">
              <a16:creationId xmlns="" xmlns:a16="http://schemas.microsoft.com/office/drawing/2014/main" id="{6C749D70-B5EF-462A-A280-D6001581716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2" name="Text Box 6">
          <a:extLst>
            <a:ext uri="{FF2B5EF4-FFF2-40B4-BE49-F238E27FC236}">
              <a16:creationId xmlns="" xmlns:a16="http://schemas.microsoft.com/office/drawing/2014/main" id="{8EC479DD-6460-4B8D-8D06-BBA0E4DC867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3" name="Text Box 7">
          <a:extLst>
            <a:ext uri="{FF2B5EF4-FFF2-40B4-BE49-F238E27FC236}">
              <a16:creationId xmlns="" xmlns:a16="http://schemas.microsoft.com/office/drawing/2014/main" id="{37ADD824-AAD3-4C0F-94CA-78D11770610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D02ACFD0-C6AD-45E3-BEC0-9781E231751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5" name="Text Box 4">
          <a:extLst>
            <a:ext uri="{FF2B5EF4-FFF2-40B4-BE49-F238E27FC236}">
              <a16:creationId xmlns="" xmlns:a16="http://schemas.microsoft.com/office/drawing/2014/main" id="{6316C5DC-E2D4-47BB-A4BC-07EC766B3B10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6" name="Text Box 5">
          <a:extLst>
            <a:ext uri="{FF2B5EF4-FFF2-40B4-BE49-F238E27FC236}">
              <a16:creationId xmlns="" xmlns:a16="http://schemas.microsoft.com/office/drawing/2014/main" id="{C7AD6271-959E-43C7-A0E9-9F5426DC208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7" name="Text Box 6">
          <a:extLst>
            <a:ext uri="{FF2B5EF4-FFF2-40B4-BE49-F238E27FC236}">
              <a16:creationId xmlns="" xmlns:a16="http://schemas.microsoft.com/office/drawing/2014/main" id="{D9796777-209A-4DC1-9F72-4D36648F045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8" name="Text Box 7">
          <a:extLst>
            <a:ext uri="{FF2B5EF4-FFF2-40B4-BE49-F238E27FC236}">
              <a16:creationId xmlns="" xmlns:a16="http://schemas.microsoft.com/office/drawing/2014/main" id="{47E64417-00AE-4EFD-A2D0-104435EDD42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09" name="Text Box 3">
          <a:extLst>
            <a:ext uri="{FF2B5EF4-FFF2-40B4-BE49-F238E27FC236}">
              <a16:creationId xmlns="" xmlns:a16="http://schemas.microsoft.com/office/drawing/2014/main" id="{B0DB98EC-186D-4B22-945E-16D0024C96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0" name="Text Box 4">
          <a:extLst>
            <a:ext uri="{FF2B5EF4-FFF2-40B4-BE49-F238E27FC236}">
              <a16:creationId xmlns="" xmlns:a16="http://schemas.microsoft.com/office/drawing/2014/main" id="{76A7E4CB-F6FE-4C47-AFBE-6317217A976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1" name="Text Box 5">
          <a:extLst>
            <a:ext uri="{FF2B5EF4-FFF2-40B4-BE49-F238E27FC236}">
              <a16:creationId xmlns="" xmlns:a16="http://schemas.microsoft.com/office/drawing/2014/main" id="{F01DEB2D-AE75-4F25-9834-6AF41726CBA2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2" name="Text Box 6">
          <a:extLst>
            <a:ext uri="{FF2B5EF4-FFF2-40B4-BE49-F238E27FC236}">
              <a16:creationId xmlns="" xmlns:a16="http://schemas.microsoft.com/office/drawing/2014/main" id="{0BEF30C7-CAE5-4C47-9D5F-6C4B05A72B0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3" name="Text Box 7">
          <a:extLst>
            <a:ext uri="{FF2B5EF4-FFF2-40B4-BE49-F238E27FC236}">
              <a16:creationId xmlns="" xmlns:a16="http://schemas.microsoft.com/office/drawing/2014/main" id="{0D93AFA3-26B2-4CA6-BCA9-CCEEE3E011F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4" name="Text Box 3">
          <a:extLst>
            <a:ext uri="{FF2B5EF4-FFF2-40B4-BE49-F238E27FC236}">
              <a16:creationId xmlns="" xmlns:a16="http://schemas.microsoft.com/office/drawing/2014/main" id="{D7114D94-1FAE-425B-B8FD-1EAEA091A69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5" name="Text Box 4">
          <a:extLst>
            <a:ext uri="{FF2B5EF4-FFF2-40B4-BE49-F238E27FC236}">
              <a16:creationId xmlns="" xmlns:a16="http://schemas.microsoft.com/office/drawing/2014/main" id="{B5D85047-214F-4CC6-9B00-E0AC84735FC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6" name="Text Box 5">
          <a:extLst>
            <a:ext uri="{FF2B5EF4-FFF2-40B4-BE49-F238E27FC236}">
              <a16:creationId xmlns="" xmlns:a16="http://schemas.microsoft.com/office/drawing/2014/main" id="{6EB308D2-236E-403A-9438-45E0CDFF4E3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7" name="Text Box 6">
          <a:extLst>
            <a:ext uri="{FF2B5EF4-FFF2-40B4-BE49-F238E27FC236}">
              <a16:creationId xmlns="" xmlns:a16="http://schemas.microsoft.com/office/drawing/2014/main" id="{931E1840-5176-4F00-8EE8-E962530AAA4A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8" name="Text Box 7">
          <a:extLst>
            <a:ext uri="{FF2B5EF4-FFF2-40B4-BE49-F238E27FC236}">
              <a16:creationId xmlns="" xmlns:a16="http://schemas.microsoft.com/office/drawing/2014/main" id="{F3E8A429-11F0-4906-8152-3A9923162832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19" name="Text Box 3">
          <a:extLst>
            <a:ext uri="{FF2B5EF4-FFF2-40B4-BE49-F238E27FC236}">
              <a16:creationId xmlns="" xmlns:a16="http://schemas.microsoft.com/office/drawing/2014/main" id="{0C95E7A4-03E2-458B-82E5-3E7F04DCB9E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0" name="Text Box 4">
          <a:extLst>
            <a:ext uri="{FF2B5EF4-FFF2-40B4-BE49-F238E27FC236}">
              <a16:creationId xmlns="" xmlns:a16="http://schemas.microsoft.com/office/drawing/2014/main" id="{267AF0E5-FB07-46C9-8A57-B95783CA3A6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1" name="Text Box 5">
          <a:extLst>
            <a:ext uri="{FF2B5EF4-FFF2-40B4-BE49-F238E27FC236}">
              <a16:creationId xmlns="" xmlns:a16="http://schemas.microsoft.com/office/drawing/2014/main" id="{F8393343-EF1C-4BED-B437-93386C82351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2" name="Text Box 6">
          <a:extLst>
            <a:ext uri="{FF2B5EF4-FFF2-40B4-BE49-F238E27FC236}">
              <a16:creationId xmlns="" xmlns:a16="http://schemas.microsoft.com/office/drawing/2014/main" id="{32F884ED-9A9E-4C81-9083-46DB67624FA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3" name="Text Box 7">
          <a:extLst>
            <a:ext uri="{FF2B5EF4-FFF2-40B4-BE49-F238E27FC236}">
              <a16:creationId xmlns="" xmlns:a16="http://schemas.microsoft.com/office/drawing/2014/main" id="{312639CE-2784-43AD-896D-A8C3605CDC2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4" name="Text Box 3">
          <a:extLst>
            <a:ext uri="{FF2B5EF4-FFF2-40B4-BE49-F238E27FC236}">
              <a16:creationId xmlns="" xmlns:a16="http://schemas.microsoft.com/office/drawing/2014/main" id="{D2ECC5AC-879C-4F3B-9142-70C4E3F7CAF5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5" name="Text Box 4">
          <a:extLst>
            <a:ext uri="{FF2B5EF4-FFF2-40B4-BE49-F238E27FC236}">
              <a16:creationId xmlns="" xmlns:a16="http://schemas.microsoft.com/office/drawing/2014/main" id="{FF5E50E7-6220-490C-B996-6E59929CED7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6" name="Text Box 5">
          <a:extLst>
            <a:ext uri="{FF2B5EF4-FFF2-40B4-BE49-F238E27FC236}">
              <a16:creationId xmlns="" xmlns:a16="http://schemas.microsoft.com/office/drawing/2014/main" id="{DF1FBA46-0DD9-4500-9564-AFB6FA7A2AA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7" name="Text Box 6">
          <a:extLst>
            <a:ext uri="{FF2B5EF4-FFF2-40B4-BE49-F238E27FC236}">
              <a16:creationId xmlns="" xmlns:a16="http://schemas.microsoft.com/office/drawing/2014/main" id="{0CA45508-9727-460E-9E61-C5234A6DBE9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8" name="Text Box 7">
          <a:extLst>
            <a:ext uri="{FF2B5EF4-FFF2-40B4-BE49-F238E27FC236}">
              <a16:creationId xmlns="" xmlns:a16="http://schemas.microsoft.com/office/drawing/2014/main" id="{187E9D14-21C9-46E5-AC04-A5D533758E1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29" name="Text Box 3">
          <a:extLst>
            <a:ext uri="{FF2B5EF4-FFF2-40B4-BE49-F238E27FC236}">
              <a16:creationId xmlns="" xmlns:a16="http://schemas.microsoft.com/office/drawing/2014/main" id="{8AFB0363-E048-4D4B-8D9C-9A7B73387314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0" name="Text Box 4">
          <a:extLst>
            <a:ext uri="{FF2B5EF4-FFF2-40B4-BE49-F238E27FC236}">
              <a16:creationId xmlns="" xmlns:a16="http://schemas.microsoft.com/office/drawing/2014/main" id="{4AC9CC47-D6A9-485B-8873-E2485351A56E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1" name="Text Box 5">
          <a:extLst>
            <a:ext uri="{FF2B5EF4-FFF2-40B4-BE49-F238E27FC236}">
              <a16:creationId xmlns="" xmlns:a16="http://schemas.microsoft.com/office/drawing/2014/main" id="{7DCCD92A-C85E-4331-92E8-28E3EB63BBC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2" name="Text Box 6">
          <a:extLst>
            <a:ext uri="{FF2B5EF4-FFF2-40B4-BE49-F238E27FC236}">
              <a16:creationId xmlns="" xmlns:a16="http://schemas.microsoft.com/office/drawing/2014/main" id="{2ED37D1C-4D2F-4432-B1F6-23A80693D561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3" name="Text Box 7">
          <a:extLst>
            <a:ext uri="{FF2B5EF4-FFF2-40B4-BE49-F238E27FC236}">
              <a16:creationId xmlns="" xmlns:a16="http://schemas.microsoft.com/office/drawing/2014/main" id="{6C501469-CEF8-47B8-BC15-E76E3CF27DA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B04C1242-BDF3-4ABB-B986-2C91C98B1DA9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5" name="Text Box 4">
          <a:extLst>
            <a:ext uri="{FF2B5EF4-FFF2-40B4-BE49-F238E27FC236}">
              <a16:creationId xmlns="" xmlns:a16="http://schemas.microsoft.com/office/drawing/2014/main" id="{654B3CA6-261F-4226-BDC9-60F0F5B437D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6" name="Text Box 5">
          <a:extLst>
            <a:ext uri="{FF2B5EF4-FFF2-40B4-BE49-F238E27FC236}">
              <a16:creationId xmlns="" xmlns:a16="http://schemas.microsoft.com/office/drawing/2014/main" id="{48B9C045-E781-4D67-89B4-7F2C087835A3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7" name="Text Box 6">
          <a:extLst>
            <a:ext uri="{FF2B5EF4-FFF2-40B4-BE49-F238E27FC236}">
              <a16:creationId xmlns="" xmlns:a16="http://schemas.microsoft.com/office/drawing/2014/main" id="{4C0408C7-48CD-4A9A-A56A-F93DEE88D9E8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8" name="Text Box 7">
          <a:extLst>
            <a:ext uri="{FF2B5EF4-FFF2-40B4-BE49-F238E27FC236}">
              <a16:creationId xmlns="" xmlns:a16="http://schemas.microsoft.com/office/drawing/2014/main" id="{005F181C-B7A1-4CDE-BAB6-0F49A880A76D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39" name="Text Box 3">
          <a:extLst>
            <a:ext uri="{FF2B5EF4-FFF2-40B4-BE49-F238E27FC236}">
              <a16:creationId xmlns="" xmlns:a16="http://schemas.microsoft.com/office/drawing/2014/main" id="{2AB0E73A-6611-450D-B698-CAD73AE72C2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0" name="Text Box 4">
          <a:extLst>
            <a:ext uri="{FF2B5EF4-FFF2-40B4-BE49-F238E27FC236}">
              <a16:creationId xmlns="" xmlns:a16="http://schemas.microsoft.com/office/drawing/2014/main" id="{C6509641-0983-400D-BE53-C7DFCEAFF307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1" name="Text Box 5">
          <a:extLst>
            <a:ext uri="{FF2B5EF4-FFF2-40B4-BE49-F238E27FC236}">
              <a16:creationId xmlns="" xmlns:a16="http://schemas.microsoft.com/office/drawing/2014/main" id="{C84BFA8D-BF48-495B-950C-CF3DF6F5BA3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2" name="Text Box 6">
          <a:extLst>
            <a:ext uri="{FF2B5EF4-FFF2-40B4-BE49-F238E27FC236}">
              <a16:creationId xmlns="" xmlns:a16="http://schemas.microsoft.com/office/drawing/2014/main" id="{5A950392-CE83-44AA-805B-6F155A9E00BF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3" name="Text Box 7">
          <a:extLst>
            <a:ext uri="{FF2B5EF4-FFF2-40B4-BE49-F238E27FC236}">
              <a16:creationId xmlns="" xmlns:a16="http://schemas.microsoft.com/office/drawing/2014/main" id="{87C342B8-82EF-4D80-B655-782128F570E6}"/>
            </a:ext>
          </a:extLst>
        </xdr:cNvPr>
        <xdr:cNvSpPr txBox="1">
          <a:spLocks noChangeArrowheads="1"/>
        </xdr:cNvSpPr>
      </xdr:nvSpPr>
      <xdr:spPr bwMode="auto">
        <a:xfrm>
          <a:off x="5286375" y="280320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4" name="Text Box 3">
          <a:extLst>
            <a:ext uri="{FF2B5EF4-FFF2-40B4-BE49-F238E27FC236}">
              <a16:creationId xmlns="" xmlns:a16="http://schemas.microsoft.com/office/drawing/2014/main" id="{1BB5815A-2814-468E-886D-F7359102F06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5" name="Text Box 4">
          <a:extLst>
            <a:ext uri="{FF2B5EF4-FFF2-40B4-BE49-F238E27FC236}">
              <a16:creationId xmlns="" xmlns:a16="http://schemas.microsoft.com/office/drawing/2014/main" id="{1415EC31-5425-4FED-B992-6B5CEA46003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6" name="Text Box 5">
          <a:extLst>
            <a:ext uri="{FF2B5EF4-FFF2-40B4-BE49-F238E27FC236}">
              <a16:creationId xmlns="" xmlns:a16="http://schemas.microsoft.com/office/drawing/2014/main" id="{0890E017-98D0-40D7-8021-CA9A3D0D1AB7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7" name="Text Box 6">
          <a:extLst>
            <a:ext uri="{FF2B5EF4-FFF2-40B4-BE49-F238E27FC236}">
              <a16:creationId xmlns="" xmlns:a16="http://schemas.microsoft.com/office/drawing/2014/main" id="{9D21544B-6C62-4FCE-BFE3-CCEA8AD16317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8" name="Text Box 7">
          <a:extLst>
            <a:ext uri="{FF2B5EF4-FFF2-40B4-BE49-F238E27FC236}">
              <a16:creationId xmlns="" xmlns:a16="http://schemas.microsoft.com/office/drawing/2014/main" id="{691B07A6-83A6-4861-A59C-E28431E05958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49" name="Text Box 3">
          <a:extLst>
            <a:ext uri="{FF2B5EF4-FFF2-40B4-BE49-F238E27FC236}">
              <a16:creationId xmlns="" xmlns:a16="http://schemas.microsoft.com/office/drawing/2014/main" id="{8F726154-6D13-4994-BE39-CEC92190C86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0" name="Text Box 4">
          <a:extLst>
            <a:ext uri="{FF2B5EF4-FFF2-40B4-BE49-F238E27FC236}">
              <a16:creationId xmlns="" xmlns:a16="http://schemas.microsoft.com/office/drawing/2014/main" id="{5BB39184-2667-471D-B204-66DA30B31C2A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1" name="Text Box 5">
          <a:extLst>
            <a:ext uri="{FF2B5EF4-FFF2-40B4-BE49-F238E27FC236}">
              <a16:creationId xmlns="" xmlns:a16="http://schemas.microsoft.com/office/drawing/2014/main" id="{3C7A9BCC-AC68-4319-B657-751F304EB45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2" name="Text Box 6">
          <a:extLst>
            <a:ext uri="{FF2B5EF4-FFF2-40B4-BE49-F238E27FC236}">
              <a16:creationId xmlns="" xmlns:a16="http://schemas.microsoft.com/office/drawing/2014/main" id="{D162A9FB-A50D-44CC-BBDF-12D39C389A92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3" name="Text Box 7">
          <a:extLst>
            <a:ext uri="{FF2B5EF4-FFF2-40B4-BE49-F238E27FC236}">
              <a16:creationId xmlns="" xmlns:a16="http://schemas.microsoft.com/office/drawing/2014/main" id="{2580C015-874A-4857-BD77-A87FBAE6066F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4" name="Text Box 3">
          <a:extLst>
            <a:ext uri="{FF2B5EF4-FFF2-40B4-BE49-F238E27FC236}">
              <a16:creationId xmlns="" xmlns:a16="http://schemas.microsoft.com/office/drawing/2014/main" id="{841AC980-68DC-426C-94EC-1D51D3B9944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5" name="Text Box 4">
          <a:extLst>
            <a:ext uri="{FF2B5EF4-FFF2-40B4-BE49-F238E27FC236}">
              <a16:creationId xmlns="" xmlns:a16="http://schemas.microsoft.com/office/drawing/2014/main" id="{FA558841-99A2-4B31-B98E-AD903502ACC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6" name="Text Box 5">
          <a:extLst>
            <a:ext uri="{FF2B5EF4-FFF2-40B4-BE49-F238E27FC236}">
              <a16:creationId xmlns="" xmlns:a16="http://schemas.microsoft.com/office/drawing/2014/main" id="{295397D3-BD12-42E9-91D8-39BF06A75DD8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7" name="Text Box 6">
          <a:extLst>
            <a:ext uri="{FF2B5EF4-FFF2-40B4-BE49-F238E27FC236}">
              <a16:creationId xmlns="" xmlns:a16="http://schemas.microsoft.com/office/drawing/2014/main" id="{4663F4B8-FB1D-436A-BE1A-76FDACA5095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8" name="Text Box 7">
          <a:extLst>
            <a:ext uri="{FF2B5EF4-FFF2-40B4-BE49-F238E27FC236}">
              <a16:creationId xmlns="" xmlns:a16="http://schemas.microsoft.com/office/drawing/2014/main" id="{AB30009B-FED6-4FC7-8962-5B6A0489F26D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59" name="Text Box 3">
          <a:extLst>
            <a:ext uri="{FF2B5EF4-FFF2-40B4-BE49-F238E27FC236}">
              <a16:creationId xmlns="" xmlns:a16="http://schemas.microsoft.com/office/drawing/2014/main" id="{5737928C-06E4-4F9D-83E7-D102FBFC3D39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0" name="Text Box 4">
          <a:extLst>
            <a:ext uri="{FF2B5EF4-FFF2-40B4-BE49-F238E27FC236}">
              <a16:creationId xmlns="" xmlns:a16="http://schemas.microsoft.com/office/drawing/2014/main" id="{5943D544-A512-40EB-9E22-A0D9BE362A4B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1" name="Text Box 5">
          <a:extLst>
            <a:ext uri="{FF2B5EF4-FFF2-40B4-BE49-F238E27FC236}">
              <a16:creationId xmlns="" xmlns:a16="http://schemas.microsoft.com/office/drawing/2014/main" id="{19575C20-9F2B-473C-9154-837CA12927F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2" name="Text Box 6">
          <a:extLst>
            <a:ext uri="{FF2B5EF4-FFF2-40B4-BE49-F238E27FC236}">
              <a16:creationId xmlns="" xmlns:a16="http://schemas.microsoft.com/office/drawing/2014/main" id="{A8AA3C81-1C87-4A09-8FF0-BAAAF0E840C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3" name="Text Box 7">
          <a:extLst>
            <a:ext uri="{FF2B5EF4-FFF2-40B4-BE49-F238E27FC236}">
              <a16:creationId xmlns="" xmlns:a16="http://schemas.microsoft.com/office/drawing/2014/main" id="{F34E6E30-0CB0-43AE-BB17-D3BD0E4FB184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87FC9E06-8249-42D6-8097-69DA9DC3C8FF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5" name="Text Box 4">
          <a:extLst>
            <a:ext uri="{FF2B5EF4-FFF2-40B4-BE49-F238E27FC236}">
              <a16:creationId xmlns="" xmlns:a16="http://schemas.microsoft.com/office/drawing/2014/main" id="{B639F986-6039-45B6-8463-E5DB557FF82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6" name="Text Box 5">
          <a:extLst>
            <a:ext uri="{FF2B5EF4-FFF2-40B4-BE49-F238E27FC236}">
              <a16:creationId xmlns="" xmlns:a16="http://schemas.microsoft.com/office/drawing/2014/main" id="{69230654-7A57-409D-94A3-8F951B3939F1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7" name="Text Box 6">
          <a:extLst>
            <a:ext uri="{FF2B5EF4-FFF2-40B4-BE49-F238E27FC236}">
              <a16:creationId xmlns="" xmlns:a16="http://schemas.microsoft.com/office/drawing/2014/main" id="{70B3CB52-BF43-4947-AD97-4575CEB45293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8" name="Text Box 7">
          <a:extLst>
            <a:ext uri="{FF2B5EF4-FFF2-40B4-BE49-F238E27FC236}">
              <a16:creationId xmlns="" xmlns:a16="http://schemas.microsoft.com/office/drawing/2014/main" id="{AEC73D7B-8E63-49D7-BD6F-9D9070FCC9B9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69" name="Text Box 3">
          <a:extLst>
            <a:ext uri="{FF2B5EF4-FFF2-40B4-BE49-F238E27FC236}">
              <a16:creationId xmlns="" xmlns:a16="http://schemas.microsoft.com/office/drawing/2014/main" id="{A3A44E06-DA84-4245-8769-C9922C8EFDE5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0" name="Text Box 4">
          <a:extLst>
            <a:ext uri="{FF2B5EF4-FFF2-40B4-BE49-F238E27FC236}">
              <a16:creationId xmlns="" xmlns:a16="http://schemas.microsoft.com/office/drawing/2014/main" id="{431F5015-845B-42AF-8CF0-FB8239B31F8C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1" name="Text Box 5">
          <a:extLst>
            <a:ext uri="{FF2B5EF4-FFF2-40B4-BE49-F238E27FC236}">
              <a16:creationId xmlns="" xmlns:a16="http://schemas.microsoft.com/office/drawing/2014/main" id="{DD0D5A67-75C6-4286-9552-E7A6BF05F6AA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2" name="Text Box 6">
          <a:extLst>
            <a:ext uri="{FF2B5EF4-FFF2-40B4-BE49-F238E27FC236}">
              <a16:creationId xmlns="" xmlns:a16="http://schemas.microsoft.com/office/drawing/2014/main" id="{FB26B180-84C9-4798-916E-64550431FEF4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3" name="Text Box 7">
          <a:extLst>
            <a:ext uri="{FF2B5EF4-FFF2-40B4-BE49-F238E27FC236}">
              <a16:creationId xmlns="" xmlns:a16="http://schemas.microsoft.com/office/drawing/2014/main" id="{B810ECBC-7A01-4449-A47E-1BE17E383CFD}"/>
            </a:ext>
          </a:extLst>
        </xdr:cNvPr>
        <xdr:cNvSpPr txBox="1">
          <a:spLocks noChangeArrowheads="1"/>
        </xdr:cNvSpPr>
      </xdr:nvSpPr>
      <xdr:spPr bwMode="auto">
        <a:xfrm>
          <a:off x="4657725" y="490585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4" name="Text Box 3">
          <a:extLst>
            <a:ext uri="{FF2B5EF4-FFF2-40B4-BE49-F238E27FC236}">
              <a16:creationId xmlns="" xmlns:a16="http://schemas.microsoft.com/office/drawing/2014/main" id="{F8CA77C4-3E4A-41B7-9E92-5C9A00ACC11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5" name="Text Box 4">
          <a:extLst>
            <a:ext uri="{FF2B5EF4-FFF2-40B4-BE49-F238E27FC236}">
              <a16:creationId xmlns="" xmlns:a16="http://schemas.microsoft.com/office/drawing/2014/main" id="{8FAF2D2A-10C6-4542-A612-7AC19CB0FAF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6" name="Text Box 5">
          <a:extLst>
            <a:ext uri="{FF2B5EF4-FFF2-40B4-BE49-F238E27FC236}">
              <a16:creationId xmlns="" xmlns:a16="http://schemas.microsoft.com/office/drawing/2014/main" id="{A36FDD2B-D784-4D65-944A-723164560D3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7" name="Text Box 6">
          <a:extLst>
            <a:ext uri="{FF2B5EF4-FFF2-40B4-BE49-F238E27FC236}">
              <a16:creationId xmlns="" xmlns:a16="http://schemas.microsoft.com/office/drawing/2014/main" id="{5857D794-D13E-4E95-A70B-28714090838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8" name="Text Box 7">
          <a:extLst>
            <a:ext uri="{FF2B5EF4-FFF2-40B4-BE49-F238E27FC236}">
              <a16:creationId xmlns="" xmlns:a16="http://schemas.microsoft.com/office/drawing/2014/main" id="{5AC1CC3C-8723-4283-86DE-57F80FD85D3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79" name="Text Box 3">
          <a:extLst>
            <a:ext uri="{FF2B5EF4-FFF2-40B4-BE49-F238E27FC236}">
              <a16:creationId xmlns="" xmlns:a16="http://schemas.microsoft.com/office/drawing/2014/main" id="{48E6290F-D0C0-458D-B4CD-C1BE2130FB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0" name="Text Box 4">
          <a:extLst>
            <a:ext uri="{FF2B5EF4-FFF2-40B4-BE49-F238E27FC236}">
              <a16:creationId xmlns="" xmlns:a16="http://schemas.microsoft.com/office/drawing/2014/main" id="{44CB656D-FC4F-47D3-BF77-6B324A99332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1" name="Text Box 5">
          <a:extLst>
            <a:ext uri="{FF2B5EF4-FFF2-40B4-BE49-F238E27FC236}">
              <a16:creationId xmlns="" xmlns:a16="http://schemas.microsoft.com/office/drawing/2014/main" id="{DD8A16A6-50F2-485D-95F2-ABD67E5EC7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2" name="Text Box 6">
          <a:extLst>
            <a:ext uri="{FF2B5EF4-FFF2-40B4-BE49-F238E27FC236}">
              <a16:creationId xmlns="" xmlns:a16="http://schemas.microsoft.com/office/drawing/2014/main" id="{25569B1A-950E-4DC7-AF79-B3E67BA906E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3" name="Text Box 7">
          <a:extLst>
            <a:ext uri="{FF2B5EF4-FFF2-40B4-BE49-F238E27FC236}">
              <a16:creationId xmlns="" xmlns:a16="http://schemas.microsoft.com/office/drawing/2014/main" id="{141C418A-05CE-44C6-BC11-758980ABFCA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4" name="Text Box 3">
          <a:extLst>
            <a:ext uri="{FF2B5EF4-FFF2-40B4-BE49-F238E27FC236}">
              <a16:creationId xmlns="" xmlns:a16="http://schemas.microsoft.com/office/drawing/2014/main" id="{3FD46A1F-4C1F-4158-A470-0B34FB60E6F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5" name="Text Box 4">
          <a:extLst>
            <a:ext uri="{FF2B5EF4-FFF2-40B4-BE49-F238E27FC236}">
              <a16:creationId xmlns="" xmlns:a16="http://schemas.microsoft.com/office/drawing/2014/main" id="{298F5300-8335-4997-9021-7085FA4FDF9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6" name="Text Box 5">
          <a:extLst>
            <a:ext uri="{FF2B5EF4-FFF2-40B4-BE49-F238E27FC236}">
              <a16:creationId xmlns="" xmlns:a16="http://schemas.microsoft.com/office/drawing/2014/main" id="{00587216-EDE7-434D-ADD9-D99DD7FB2AD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7" name="Text Box 6">
          <a:extLst>
            <a:ext uri="{FF2B5EF4-FFF2-40B4-BE49-F238E27FC236}">
              <a16:creationId xmlns="" xmlns:a16="http://schemas.microsoft.com/office/drawing/2014/main" id="{AA877FE9-7589-4C7E-A385-00CC6A99F8E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8" name="Text Box 7">
          <a:extLst>
            <a:ext uri="{FF2B5EF4-FFF2-40B4-BE49-F238E27FC236}">
              <a16:creationId xmlns="" xmlns:a16="http://schemas.microsoft.com/office/drawing/2014/main" id="{763A3B74-EFCA-43C3-8874-DA4A1352370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89" name="Text Box 3">
          <a:extLst>
            <a:ext uri="{FF2B5EF4-FFF2-40B4-BE49-F238E27FC236}">
              <a16:creationId xmlns="" xmlns:a16="http://schemas.microsoft.com/office/drawing/2014/main" id="{CA1BA2DE-08F7-4F4C-9555-23F8542EB3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0" name="Text Box 4">
          <a:extLst>
            <a:ext uri="{FF2B5EF4-FFF2-40B4-BE49-F238E27FC236}">
              <a16:creationId xmlns="" xmlns:a16="http://schemas.microsoft.com/office/drawing/2014/main" id="{0E7E98A7-58FA-44E1-9D00-6CEC6B0EB01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1" name="Text Box 5">
          <a:extLst>
            <a:ext uri="{FF2B5EF4-FFF2-40B4-BE49-F238E27FC236}">
              <a16:creationId xmlns="" xmlns:a16="http://schemas.microsoft.com/office/drawing/2014/main" id="{2BF4D5DF-8823-4CD9-866B-BC412DA2902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2" name="Text Box 6">
          <a:extLst>
            <a:ext uri="{FF2B5EF4-FFF2-40B4-BE49-F238E27FC236}">
              <a16:creationId xmlns="" xmlns:a16="http://schemas.microsoft.com/office/drawing/2014/main" id="{C729FCF5-EFE7-444B-9649-375CCB7EE76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3" name="Text Box 7">
          <a:extLst>
            <a:ext uri="{FF2B5EF4-FFF2-40B4-BE49-F238E27FC236}">
              <a16:creationId xmlns="" xmlns:a16="http://schemas.microsoft.com/office/drawing/2014/main" id="{E97F17DF-9B5D-4EBC-8813-37FF2B2DEF4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C8D3BEDE-689C-4253-B0E1-6FBE3C6A14F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5" name="Text Box 4">
          <a:extLst>
            <a:ext uri="{FF2B5EF4-FFF2-40B4-BE49-F238E27FC236}">
              <a16:creationId xmlns="" xmlns:a16="http://schemas.microsoft.com/office/drawing/2014/main" id="{A25CE94C-2ECC-4F56-A9C8-00D1E09D092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6" name="Text Box 5">
          <a:extLst>
            <a:ext uri="{FF2B5EF4-FFF2-40B4-BE49-F238E27FC236}">
              <a16:creationId xmlns="" xmlns:a16="http://schemas.microsoft.com/office/drawing/2014/main" id="{9D2A1FDD-6019-41DC-B682-132931135F6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7" name="Text Box 6">
          <a:extLst>
            <a:ext uri="{FF2B5EF4-FFF2-40B4-BE49-F238E27FC236}">
              <a16:creationId xmlns="" xmlns:a16="http://schemas.microsoft.com/office/drawing/2014/main" id="{F96A97AD-2A0D-424F-A0BB-2349E595BFA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8" name="Text Box 7">
          <a:extLst>
            <a:ext uri="{FF2B5EF4-FFF2-40B4-BE49-F238E27FC236}">
              <a16:creationId xmlns="" xmlns:a16="http://schemas.microsoft.com/office/drawing/2014/main" id="{67403519-0CD8-4780-8261-CCAB01A4C3E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199" name="Text Box 3">
          <a:extLst>
            <a:ext uri="{FF2B5EF4-FFF2-40B4-BE49-F238E27FC236}">
              <a16:creationId xmlns="" xmlns:a16="http://schemas.microsoft.com/office/drawing/2014/main" id="{8A1C7392-865D-4A1A-9F94-EC8C4D72285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0" name="Text Box 4">
          <a:extLst>
            <a:ext uri="{FF2B5EF4-FFF2-40B4-BE49-F238E27FC236}">
              <a16:creationId xmlns="" xmlns:a16="http://schemas.microsoft.com/office/drawing/2014/main" id="{CA0EA2EB-67CF-46D6-B960-96DF007E02B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1" name="Text Box 5">
          <a:extLst>
            <a:ext uri="{FF2B5EF4-FFF2-40B4-BE49-F238E27FC236}">
              <a16:creationId xmlns="" xmlns:a16="http://schemas.microsoft.com/office/drawing/2014/main" id="{AB717AEC-35D9-48DF-9889-284D3B8D0EC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2" name="Text Box 6">
          <a:extLst>
            <a:ext uri="{FF2B5EF4-FFF2-40B4-BE49-F238E27FC236}">
              <a16:creationId xmlns="" xmlns:a16="http://schemas.microsoft.com/office/drawing/2014/main" id="{7F5C7FEE-E023-428D-A64C-87F64086CFA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3" name="Text Box 7">
          <a:extLst>
            <a:ext uri="{FF2B5EF4-FFF2-40B4-BE49-F238E27FC236}">
              <a16:creationId xmlns="" xmlns:a16="http://schemas.microsoft.com/office/drawing/2014/main" id="{D803437B-5B78-4F39-83FB-B0CEE8525D0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4" name="Text Box 3">
          <a:extLst>
            <a:ext uri="{FF2B5EF4-FFF2-40B4-BE49-F238E27FC236}">
              <a16:creationId xmlns="" xmlns:a16="http://schemas.microsoft.com/office/drawing/2014/main" id="{848C5831-00B5-4173-B432-86F3F8D090F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5" name="Text Box 4">
          <a:extLst>
            <a:ext uri="{FF2B5EF4-FFF2-40B4-BE49-F238E27FC236}">
              <a16:creationId xmlns="" xmlns:a16="http://schemas.microsoft.com/office/drawing/2014/main" id="{03E6BA82-6280-458F-8470-32E6F232826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6" name="Text Box 5">
          <a:extLst>
            <a:ext uri="{FF2B5EF4-FFF2-40B4-BE49-F238E27FC236}">
              <a16:creationId xmlns="" xmlns:a16="http://schemas.microsoft.com/office/drawing/2014/main" id="{5B2424AA-477C-4F9F-BE7B-C42D6D84E64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7" name="Text Box 6">
          <a:extLst>
            <a:ext uri="{FF2B5EF4-FFF2-40B4-BE49-F238E27FC236}">
              <a16:creationId xmlns="" xmlns:a16="http://schemas.microsoft.com/office/drawing/2014/main" id="{48DBFB14-81C5-44A3-B644-F5F91F4F772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8" name="Text Box 7">
          <a:extLst>
            <a:ext uri="{FF2B5EF4-FFF2-40B4-BE49-F238E27FC236}">
              <a16:creationId xmlns="" xmlns:a16="http://schemas.microsoft.com/office/drawing/2014/main" id="{ECB7BF70-239F-4574-A44B-F9B43BD7B96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09" name="Text Box 3">
          <a:extLst>
            <a:ext uri="{FF2B5EF4-FFF2-40B4-BE49-F238E27FC236}">
              <a16:creationId xmlns="" xmlns:a16="http://schemas.microsoft.com/office/drawing/2014/main" id="{2DE24F44-735D-489B-9DED-CE4A3F69936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0" name="Text Box 4">
          <a:extLst>
            <a:ext uri="{FF2B5EF4-FFF2-40B4-BE49-F238E27FC236}">
              <a16:creationId xmlns="" xmlns:a16="http://schemas.microsoft.com/office/drawing/2014/main" id="{4E06B98C-3FE6-48F1-9B9D-BED0FAADF34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1" name="Text Box 5">
          <a:extLst>
            <a:ext uri="{FF2B5EF4-FFF2-40B4-BE49-F238E27FC236}">
              <a16:creationId xmlns="" xmlns:a16="http://schemas.microsoft.com/office/drawing/2014/main" id="{F30C0FEC-E20F-4268-AFAF-C25FCC71A73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2" name="Text Box 6">
          <a:extLst>
            <a:ext uri="{FF2B5EF4-FFF2-40B4-BE49-F238E27FC236}">
              <a16:creationId xmlns="" xmlns:a16="http://schemas.microsoft.com/office/drawing/2014/main" id="{349400D1-E0E9-43F1-98A6-F33855A5C8E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3" name="Text Box 7">
          <a:extLst>
            <a:ext uri="{FF2B5EF4-FFF2-40B4-BE49-F238E27FC236}">
              <a16:creationId xmlns="" xmlns:a16="http://schemas.microsoft.com/office/drawing/2014/main" id="{BB2062E8-B0B7-4A08-AF00-8E587E10693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4" name="Text Box 3">
          <a:extLst>
            <a:ext uri="{FF2B5EF4-FFF2-40B4-BE49-F238E27FC236}">
              <a16:creationId xmlns="" xmlns:a16="http://schemas.microsoft.com/office/drawing/2014/main" id="{07257002-9D28-4300-8535-95E20CB71CC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5" name="Text Box 4">
          <a:extLst>
            <a:ext uri="{FF2B5EF4-FFF2-40B4-BE49-F238E27FC236}">
              <a16:creationId xmlns="" xmlns:a16="http://schemas.microsoft.com/office/drawing/2014/main" id="{82A79CAB-438F-436F-B1FA-35C4C4F0741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6" name="Text Box 5">
          <a:extLst>
            <a:ext uri="{FF2B5EF4-FFF2-40B4-BE49-F238E27FC236}">
              <a16:creationId xmlns="" xmlns:a16="http://schemas.microsoft.com/office/drawing/2014/main" id="{4FD88724-E2B8-4CF3-91C4-82180557C0B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7" name="Text Box 6">
          <a:extLst>
            <a:ext uri="{FF2B5EF4-FFF2-40B4-BE49-F238E27FC236}">
              <a16:creationId xmlns="" xmlns:a16="http://schemas.microsoft.com/office/drawing/2014/main" id="{3466EAE5-22AD-4E27-AFE9-DC782F8932E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8" name="Text Box 7">
          <a:extLst>
            <a:ext uri="{FF2B5EF4-FFF2-40B4-BE49-F238E27FC236}">
              <a16:creationId xmlns="" xmlns:a16="http://schemas.microsoft.com/office/drawing/2014/main" id="{79ECA22F-D1A9-4113-9609-50380772E9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1D1085B0-3D75-4B18-A7C7-76A7682D0B8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0" name="Text Box 4">
          <a:extLst>
            <a:ext uri="{FF2B5EF4-FFF2-40B4-BE49-F238E27FC236}">
              <a16:creationId xmlns="" xmlns:a16="http://schemas.microsoft.com/office/drawing/2014/main" id="{25D3B3D4-20C9-4CB4-BC60-41C441C361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1" name="Text Box 5">
          <a:extLst>
            <a:ext uri="{FF2B5EF4-FFF2-40B4-BE49-F238E27FC236}">
              <a16:creationId xmlns="" xmlns:a16="http://schemas.microsoft.com/office/drawing/2014/main" id="{ADF51093-D0EA-4C8D-81BB-66008EDFA19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2" name="Text Box 6">
          <a:extLst>
            <a:ext uri="{FF2B5EF4-FFF2-40B4-BE49-F238E27FC236}">
              <a16:creationId xmlns="" xmlns:a16="http://schemas.microsoft.com/office/drawing/2014/main" id="{4E26C70F-CE19-4E39-A865-48F69A9DF66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3" name="Text Box 7">
          <a:extLst>
            <a:ext uri="{FF2B5EF4-FFF2-40B4-BE49-F238E27FC236}">
              <a16:creationId xmlns="" xmlns:a16="http://schemas.microsoft.com/office/drawing/2014/main" id="{C04A7AA4-7E26-473B-BEF5-27243E1D189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4" name="Text Box 3">
          <a:extLst>
            <a:ext uri="{FF2B5EF4-FFF2-40B4-BE49-F238E27FC236}">
              <a16:creationId xmlns="" xmlns:a16="http://schemas.microsoft.com/office/drawing/2014/main" id="{DC42074A-592C-4082-9E23-4DEBD202C6D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5" name="Text Box 4">
          <a:extLst>
            <a:ext uri="{FF2B5EF4-FFF2-40B4-BE49-F238E27FC236}">
              <a16:creationId xmlns="" xmlns:a16="http://schemas.microsoft.com/office/drawing/2014/main" id="{BB81A0FA-AE33-486A-B7C1-3C5FEBDF354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6" name="Text Box 5">
          <a:extLst>
            <a:ext uri="{FF2B5EF4-FFF2-40B4-BE49-F238E27FC236}">
              <a16:creationId xmlns="" xmlns:a16="http://schemas.microsoft.com/office/drawing/2014/main" id="{4DC6A2D5-1DBE-4988-BA81-0C7036ED359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7" name="Text Box 6">
          <a:extLst>
            <a:ext uri="{FF2B5EF4-FFF2-40B4-BE49-F238E27FC236}">
              <a16:creationId xmlns="" xmlns:a16="http://schemas.microsoft.com/office/drawing/2014/main" id="{03DA66EF-C8C2-4AFA-A72A-6A7EDC57A58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8" name="Text Box 7">
          <a:extLst>
            <a:ext uri="{FF2B5EF4-FFF2-40B4-BE49-F238E27FC236}">
              <a16:creationId xmlns="" xmlns:a16="http://schemas.microsoft.com/office/drawing/2014/main" id="{94B51919-FECE-4404-BE6A-49BF8912120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29" name="Text Box 3">
          <a:extLst>
            <a:ext uri="{FF2B5EF4-FFF2-40B4-BE49-F238E27FC236}">
              <a16:creationId xmlns="" xmlns:a16="http://schemas.microsoft.com/office/drawing/2014/main" id="{DDD75820-8276-4FF2-8141-0289BC2821E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0" name="Text Box 4">
          <a:extLst>
            <a:ext uri="{FF2B5EF4-FFF2-40B4-BE49-F238E27FC236}">
              <a16:creationId xmlns="" xmlns:a16="http://schemas.microsoft.com/office/drawing/2014/main" id="{B6A13628-EAA7-412D-A9E1-44DCF6F751B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1" name="Text Box 5">
          <a:extLst>
            <a:ext uri="{FF2B5EF4-FFF2-40B4-BE49-F238E27FC236}">
              <a16:creationId xmlns="" xmlns:a16="http://schemas.microsoft.com/office/drawing/2014/main" id="{2B766E57-CAB2-4736-8D8E-7CD38EDFB25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2" name="Text Box 6">
          <a:extLst>
            <a:ext uri="{FF2B5EF4-FFF2-40B4-BE49-F238E27FC236}">
              <a16:creationId xmlns="" xmlns:a16="http://schemas.microsoft.com/office/drawing/2014/main" id="{53BDEBD0-0B53-4408-8644-42C6A47376B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3" name="Text Box 7">
          <a:extLst>
            <a:ext uri="{FF2B5EF4-FFF2-40B4-BE49-F238E27FC236}">
              <a16:creationId xmlns="" xmlns:a16="http://schemas.microsoft.com/office/drawing/2014/main" id="{954E4817-FDC4-4158-813F-F9D988C15BD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4" name="Text Box 3">
          <a:extLst>
            <a:ext uri="{FF2B5EF4-FFF2-40B4-BE49-F238E27FC236}">
              <a16:creationId xmlns="" xmlns:a16="http://schemas.microsoft.com/office/drawing/2014/main" id="{5928D5B3-BC64-430F-958E-DB3C6A27DF2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5" name="Text Box 4">
          <a:extLst>
            <a:ext uri="{FF2B5EF4-FFF2-40B4-BE49-F238E27FC236}">
              <a16:creationId xmlns="" xmlns:a16="http://schemas.microsoft.com/office/drawing/2014/main" id="{F322B237-277F-4B57-AF45-48209F47784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6" name="Text Box 5">
          <a:extLst>
            <a:ext uri="{FF2B5EF4-FFF2-40B4-BE49-F238E27FC236}">
              <a16:creationId xmlns="" xmlns:a16="http://schemas.microsoft.com/office/drawing/2014/main" id="{EFBCCEBC-B3C5-4832-9901-47317236471E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7" name="Text Box 6">
          <a:extLst>
            <a:ext uri="{FF2B5EF4-FFF2-40B4-BE49-F238E27FC236}">
              <a16:creationId xmlns="" xmlns:a16="http://schemas.microsoft.com/office/drawing/2014/main" id="{5AC02259-4A9F-4B31-B870-1E7A25CC7AF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8" name="Text Box 7">
          <a:extLst>
            <a:ext uri="{FF2B5EF4-FFF2-40B4-BE49-F238E27FC236}">
              <a16:creationId xmlns="" xmlns:a16="http://schemas.microsoft.com/office/drawing/2014/main" id="{ED2082A6-91A3-480F-BC7C-3484196F6A1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39" name="Text Box 3">
          <a:extLst>
            <a:ext uri="{FF2B5EF4-FFF2-40B4-BE49-F238E27FC236}">
              <a16:creationId xmlns="" xmlns:a16="http://schemas.microsoft.com/office/drawing/2014/main" id="{94F135C3-E32B-4AB0-9101-30E8BE78694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0" name="Text Box 4">
          <a:extLst>
            <a:ext uri="{FF2B5EF4-FFF2-40B4-BE49-F238E27FC236}">
              <a16:creationId xmlns="" xmlns:a16="http://schemas.microsoft.com/office/drawing/2014/main" id="{BD5DAFA9-33C4-4942-8A81-17B05EC392B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1" name="Text Box 5">
          <a:extLst>
            <a:ext uri="{FF2B5EF4-FFF2-40B4-BE49-F238E27FC236}">
              <a16:creationId xmlns="" xmlns:a16="http://schemas.microsoft.com/office/drawing/2014/main" id="{05A7E620-539A-4999-AC23-DF77285335F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2" name="Text Box 6">
          <a:extLst>
            <a:ext uri="{FF2B5EF4-FFF2-40B4-BE49-F238E27FC236}">
              <a16:creationId xmlns="" xmlns:a16="http://schemas.microsoft.com/office/drawing/2014/main" id="{9170A4FD-8ED6-4361-8404-346645967B2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3" name="Text Box 7">
          <a:extLst>
            <a:ext uri="{FF2B5EF4-FFF2-40B4-BE49-F238E27FC236}">
              <a16:creationId xmlns="" xmlns:a16="http://schemas.microsoft.com/office/drawing/2014/main" id="{8B3320B7-2735-4228-A6AB-D8D6A951C77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4" name="Text Box 3">
          <a:extLst>
            <a:ext uri="{FF2B5EF4-FFF2-40B4-BE49-F238E27FC236}">
              <a16:creationId xmlns="" xmlns:a16="http://schemas.microsoft.com/office/drawing/2014/main" id="{8A26B10E-39B8-49A5-B022-F7F3DB5099C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5" name="Text Box 4">
          <a:extLst>
            <a:ext uri="{FF2B5EF4-FFF2-40B4-BE49-F238E27FC236}">
              <a16:creationId xmlns="" xmlns:a16="http://schemas.microsoft.com/office/drawing/2014/main" id="{0B6F8868-0353-4806-B10E-C297CA2345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6" name="Text Box 5">
          <a:extLst>
            <a:ext uri="{FF2B5EF4-FFF2-40B4-BE49-F238E27FC236}">
              <a16:creationId xmlns="" xmlns:a16="http://schemas.microsoft.com/office/drawing/2014/main" id="{E255DC35-53B8-4467-B9C9-AFA9CBC7E17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7" name="Text Box 6">
          <a:extLst>
            <a:ext uri="{FF2B5EF4-FFF2-40B4-BE49-F238E27FC236}">
              <a16:creationId xmlns="" xmlns:a16="http://schemas.microsoft.com/office/drawing/2014/main" id="{CBC98FD2-317B-43C6-83B2-C98D5C048DA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8" name="Text Box 7">
          <a:extLst>
            <a:ext uri="{FF2B5EF4-FFF2-40B4-BE49-F238E27FC236}">
              <a16:creationId xmlns="" xmlns:a16="http://schemas.microsoft.com/office/drawing/2014/main" id="{E76A974B-C497-4C79-BF04-93262BEE27B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37BF2F9E-719E-45C3-89F5-32E8EBABF27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0" name="Text Box 4">
          <a:extLst>
            <a:ext uri="{FF2B5EF4-FFF2-40B4-BE49-F238E27FC236}">
              <a16:creationId xmlns="" xmlns:a16="http://schemas.microsoft.com/office/drawing/2014/main" id="{00932C4E-F496-4C44-8336-3D0D6C622FC8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1" name="Text Box 5">
          <a:extLst>
            <a:ext uri="{FF2B5EF4-FFF2-40B4-BE49-F238E27FC236}">
              <a16:creationId xmlns="" xmlns:a16="http://schemas.microsoft.com/office/drawing/2014/main" id="{042224BA-CD52-4397-AFD2-84FC82B92A8C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2" name="Text Box 6">
          <a:extLst>
            <a:ext uri="{FF2B5EF4-FFF2-40B4-BE49-F238E27FC236}">
              <a16:creationId xmlns="" xmlns:a16="http://schemas.microsoft.com/office/drawing/2014/main" id="{ADB1EA8A-5006-479F-8807-737ADEEE1F7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3" name="Text Box 7">
          <a:extLst>
            <a:ext uri="{FF2B5EF4-FFF2-40B4-BE49-F238E27FC236}">
              <a16:creationId xmlns="" xmlns:a16="http://schemas.microsoft.com/office/drawing/2014/main" id="{1B46E230-163C-42F6-86F9-985F3E64098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4" name="Text Box 3">
          <a:extLst>
            <a:ext uri="{FF2B5EF4-FFF2-40B4-BE49-F238E27FC236}">
              <a16:creationId xmlns="" xmlns:a16="http://schemas.microsoft.com/office/drawing/2014/main" id="{91F46867-1345-4649-9100-3BE8688FB2B6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5" name="Text Box 4">
          <a:extLst>
            <a:ext uri="{FF2B5EF4-FFF2-40B4-BE49-F238E27FC236}">
              <a16:creationId xmlns="" xmlns:a16="http://schemas.microsoft.com/office/drawing/2014/main" id="{2D53D7A9-BCB7-44AC-8B81-9EF61E027E1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6" name="Text Box 5">
          <a:extLst>
            <a:ext uri="{FF2B5EF4-FFF2-40B4-BE49-F238E27FC236}">
              <a16:creationId xmlns="" xmlns:a16="http://schemas.microsoft.com/office/drawing/2014/main" id="{27B9995B-0576-43DA-8C21-E9BE1B8CC7F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7" name="Text Box 6">
          <a:extLst>
            <a:ext uri="{FF2B5EF4-FFF2-40B4-BE49-F238E27FC236}">
              <a16:creationId xmlns="" xmlns:a16="http://schemas.microsoft.com/office/drawing/2014/main" id="{848A884C-6448-480C-800E-34567133CC6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8" name="Text Box 7">
          <a:extLst>
            <a:ext uri="{FF2B5EF4-FFF2-40B4-BE49-F238E27FC236}">
              <a16:creationId xmlns="" xmlns:a16="http://schemas.microsoft.com/office/drawing/2014/main" id="{A1821AD4-B4FE-4644-9608-21F794E2315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59" name="Text Box 3">
          <a:extLst>
            <a:ext uri="{FF2B5EF4-FFF2-40B4-BE49-F238E27FC236}">
              <a16:creationId xmlns="" xmlns:a16="http://schemas.microsoft.com/office/drawing/2014/main" id="{B89ED0D6-4455-44E6-BC29-369D54822B3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0" name="Text Box 4">
          <a:extLst>
            <a:ext uri="{FF2B5EF4-FFF2-40B4-BE49-F238E27FC236}">
              <a16:creationId xmlns="" xmlns:a16="http://schemas.microsoft.com/office/drawing/2014/main" id="{86754F27-9D7A-4382-B387-531DAEA16F60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1" name="Text Box 5">
          <a:extLst>
            <a:ext uri="{FF2B5EF4-FFF2-40B4-BE49-F238E27FC236}">
              <a16:creationId xmlns="" xmlns:a16="http://schemas.microsoft.com/office/drawing/2014/main" id="{06CE33E7-AF4B-42B0-AA97-133BFF4FBF7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2" name="Text Box 6">
          <a:extLst>
            <a:ext uri="{FF2B5EF4-FFF2-40B4-BE49-F238E27FC236}">
              <a16:creationId xmlns="" xmlns:a16="http://schemas.microsoft.com/office/drawing/2014/main" id="{1DCD796B-56ED-41B8-80E4-59267A0588E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3" name="Text Box 7">
          <a:extLst>
            <a:ext uri="{FF2B5EF4-FFF2-40B4-BE49-F238E27FC236}">
              <a16:creationId xmlns="" xmlns:a16="http://schemas.microsoft.com/office/drawing/2014/main" id="{0B78A95C-AC0B-4EA4-9222-075A095D213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1D3A4C87-BBB8-46C3-8FC7-6E4F1FFF143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D227A72A-CC2E-4DA7-8A1B-FB8B1ACD247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2A4C8772-B093-4174-9F12-E7EC65D9ED6A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21660DFA-31EB-455F-A268-E320EC48622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853FCAA6-B333-40FC-AFD7-3EFD252247C1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69" name="Text Box 3">
          <a:extLst>
            <a:ext uri="{FF2B5EF4-FFF2-40B4-BE49-F238E27FC236}">
              <a16:creationId xmlns="" xmlns:a16="http://schemas.microsoft.com/office/drawing/2014/main" id="{F6507A0F-E2CB-4B38-9915-7EC629E30C2F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0" name="Text Box 4">
          <a:extLst>
            <a:ext uri="{FF2B5EF4-FFF2-40B4-BE49-F238E27FC236}">
              <a16:creationId xmlns="" xmlns:a16="http://schemas.microsoft.com/office/drawing/2014/main" id="{D364F67A-2D4C-471C-8A3E-5783E4093F0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1" name="Text Box 5">
          <a:extLst>
            <a:ext uri="{FF2B5EF4-FFF2-40B4-BE49-F238E27FC236}">
              <a16:creationId xmlns="" xmlns:a16="http://schemas.microsoft.com/office/drawing/2014/main" id="{849211D1-F7A6-49C6-BEBD-BB6FBD61781B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2" name="Text Box 6">
          <a:extLst>
            <a:ext uri="{FF2B5EF4-FFF2-40B4-BE49-F238E27FC236}">
              <a16:creationId xmlns="" xmlns:a16="http://schemas.microsoft.com/office/drawing/2014/main" id="{01F2C047-DF36-411B-8566-BBF268F5E1A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3" name="Text Box 7">
          <a:extLst>
            <a:ext uri="{FF2B5EF4-FFF2-40B4-BE49-F238E27FC236}">
              <a16:creationId xmlns="" xmlns:a16="http://schemas.microsoft.com/office/drawing/2014/main" id="{F8B61D65-B43E-4A7C-8F68-6C8B0DC07357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4" name="Text Box 3">
          <a:extLst>
            <a:ext uri="{FF2B5EF4-FFF2-40B4-BE49-F238E27FC236}">
              <a16:creationId xmlns="" xmlns:a16="http://schemas.microsoft.com/office/drawing/2014/main" id="{B3A08AE9-6FAB-4364-94D3-8ADBFC041CF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5" name="Text Box 4">
          <a:extLst>
            <a:ext uri="{FF2B5EF4-FFF2-40B4-BE49-F238E27FC236}">
              <a16:creationId xmlns="" xmlns:a16="http://schemas.microsoft.com/office/drawing/2014/main" id="{E94154C4-754D-4C29-A121-EF1FC7FE27E2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6" name="Text Box 5">
          <a:extLst>
            <a:ext uri="{FF2B5EF4-FFF2-40B4-BE49-F238E27FC236}">
              <a16:creationId xmlns="" xmlns:a16="http://schemas.microsoft.com/office/drawing/2014/main" id="{F8FF6A12-249C-473F-8828-BE4B4D0A2E15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7" name="Text Box 6">
          <a:extLst>
            <a:ext uri="{FF2B5EF4-FFF2-40B4-BE49-F238E27FC236}">
              <a16:creationId xmlns="" xmlns:a16="http://schemas.microsoft.com/office/drawing/2014/main" id="{BF42B593-4323-4185-9EDD-72B5E9BA8F2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8" name="Text Box 7">
          <a:extLst>
            <a:ext uri="{FF2B5EF4-FFF2-40B4-BE49-F238E27FC236}">
              <a16:creationId xmlns="" xmlns:a16="http://schemas.microsoft.com/office/drawing/2014/main" id="{62B02ED9-AA4F-41E6-8762-D5E0E40F566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79" name="Text Box 3">
          <a:extLst>
            <a:ext uri="{FF2B5EF4-FFF2-40B4-BE49-F238E27FC236}">
              <a16:creationId xmlns="" xmlns:a16="http://schemas.microsoft.com/office/drawing/2014/main" id="{46F582EC-E4D7-4BD3-ABB6-7BA8FEB243B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80" name="Text Box 4">
          <a:extLst>
            <a:ext uri="{FF2B5EF4-FFF2-40B4-BE49-F238E27FC236}">
              <a16:creationId xmlns="" xmlns:a16="http://schemas.microsoft.com/office/drawing/2014/main" id="{77ED2266-E309-4E88-AB26-B6189607FBE4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81" name="Text Box 5">
          <a:extLst>
            <a:ext uri="{FF2B5EF4-FFF2-40B4-BE49-F238E27FC236}">
              <a16:creationId xmlns="" xmlns:a16="http://schemas.microsoft.com/office/drawing/2014/main" id="{6E64D702-FE54-48F2-A555-1EC816FB175D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82" name="Text Box 6">
          <a:extLst>
            <a:ext uri="{FF2B5EF4-FFF2-40B4-BE49-F238E27FC236}">
              <a16:creationId xmlns="" xmlns:a16="http://schemas.microsoft.com/office/drawing/2014/main" id="{D09C9B21-AB8E-42A9-B7B3-6368FFDDE3C9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283" name="Text Box 7">
          <a:extLst>
            <a:ext uri="{FF2B5EF4-FFF2-40B4-BE49-F238E27FC236}">
              <a16:creationId xmlns="" xmlns:a16="http://schemas.microsoft.com/office/drawing/2014/main" id="{51899551-D257-44A0-A08A-5FE2BE28DC33}"/>
            </a:ext>
          </a:extLst>
        </xdr:cNvPr>
        <xdr:cNvSpPr txBox="1">
          <a:spLocks noChangeArrowheads="1"/>
        </xdr:cNvSpPr>
      </xdr:nvSpPr>
      <xdr:spPr bwMode="auto">
        <a:xfrm>
          <a:off x="4657725" y="5303043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66" name="Text Box 1">
          <a:extLst>
            <a:ext uri="{FF2B5EF4-FFF2-40B4-BE49-F238E27FC236}">
              <a16:creationId xmlns="" xmlns:a16="http://schemas.microsoft.com/office/drawing/2014/main" id="{1AD15832-199F-48EA-9CCC-CFA7BF876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67" name="Text Box 1">
          <a:extLst>
            <a:ext uri="{FF2B5EF4-FFF2-40B4-BE49-F238E27FC236}">
              <a16:creationId xmlns="" xmlns:a16="http://schemas.microsoft.com/office/drawing/2014/main" id="{0C61FE5E-34C3-4961-9932-619B6E7897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68" name="Text Box 1">
          <a:extLst>
            <a:ext uri="{FF2B5EF4-FFF2-40B4-BE49-F238E27FC236}">
              <a16:creationId xmlns="" xmlns:a16="http://schemas.microsoft.com/office/drawing/2014/main" id="{1B6EE0E8-AF54-47C7-B28A-53D0BFBB3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69" name="Text Box 1">
          <a:extLst>
            <a:ext uri="{FF2B5EF4-FFF2-40B4-BE49-F238E27FC236}">
              <a16:creationId xmlns="" xmlns:a16="http://schemas.microsoft.com/office/drawing/2014/main" id="{418A7916-B404-473F-AFD8-9DC66023B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0" name="Text Box 1">
          <a:extLst>
            <a:ext uri="{FF2B5EF4-FFF2-40B4-BE49-F238E27FC236}">
              <a16:creationId xmlns="" xmlns:a16="http://schemas.microsoft.com/office/drawing/2014/main" id="{A89D2E79-BB43-47CF-BA4D-EFC6D6C257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1" name="Text Box 1">
          <a:extLst>
            <a:ext uri="{FF2B5EF4-FFF2-40B4-BE49-F238E27FC236}">
              <a16:creationId xmlns="" xmlns:a16="http://schemas.microsoft.com/office/drawing/2014/main" id="{4BABE83F-B969-48C6-8D22-B22AE77FA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2" name="Text Box 1">
          <a:extLst>
            <a:ext uri="{FF2B5EF4-FFF2-40B4-BE49-F238E27FC236}">
              <a16:creationId xmlns="" xmlns:a16="http://schemas.microsoft.com/office/drawing/2014/main" id="{9FCF5A70-169D-45BC-BFCB-D7013CA30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3" name="Text Box 1">
          <a:extLst>
            <a:ext uri="{FF2B5EF4-FFF2-40B4-BE49-F238E27FC236}">
              <a16:creationId xmlns="" xmlns:a16="http://schemas.microsoft.com/office/drawing/2014/main" id="{796A3EB1-7A9E-441C-AD5D-9801E24D87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4" name="Text Box 1">
          <a:extLst>
            <a:ext uri="{FF2B5EF4-FFF2-40B4-BE49-F238E27FC236}">
              <a16:creationId xmlns="" xmlns:a16="http://schemas.microsoft.com/office/drawing/2014/main" id="{C3AFCE0D-9375-49B2-A178-57A8C4744E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5" name="Text Box 1">
          <a:extLst>
            <a:ext uri="{FF2B5EF4-FFF2-40B4-BE49-F238E27FC236}">
              <a16:creationId xmlns="" xmlns:a16="http://schemas.microsoft.com/office/drawing/2014/main" id="{8D44BF5A-5655-4444-8D17-6FB259B93E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6" name="Text Box 1">
          <a:extLst>
            <a:ext uri="{FF2B5EF4-FFF2-40B4-BE49-F238E27FC236}">
              <a16:creationId xmlns="" xmlns:a16="http://schemas.microsoft.com/office/drawing/2014/main" id="{FE6307C3-FFA4-4F71-9CA7-4DABACE842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7" name="Text Box 1">
          <a:extLst>
            <a:ext uri="{FF2B5EF4-FFF2-40B4-BE49-F238E27FC236}">
              <a16:creationId xmlns="" xmlns:a16="http://schemas.microsoft.com/office/drawing/2014/main" id="{D948189E-290F-4D4F-8AF7-BB505C59C6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8" name="Text Box 1">
          <a:extLst>
            <a:ext uri="{FF2B5EF4-FFF2-40B4-BE49-F238E27FC236}">
              <a16:creationId xmlns="" xmlns:a16="http://schemas.microsoft.com/office/drawing/2014/main" id="{FC77BAED-DF77-47A3-8731-936B456517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79" name="Text Box 1">
          <a:extLst>
            <a:ext uri="{FF2B5EF4-FFF2-40B4-BE49-F238E27FC236}">
              <a16:creationId xmlns="" xmlns:a16="http://schemas.microsoft.com/office/drawing/2014/main" id="{42D86442-9A01-4C22-9ECF-85311046F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0" name="Text Box 1">
          <a:extLst>
            <a:ext uri="{FF2B5EF4-FFF2-40B4-BE49-F238E27FC236}">
              <a16:creationId xmlns="" xmlns:a16="http://schemas.microsoft.com/office/drawing/2014/main" id="{22875E8D-F424-412C-A95A-730AADEC0F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1" name="Text Box 1">
          <a:extLst>
            <a:ext uri="{FF2B5EF4-FFF2-40B4-BE49-F238E27FC236}">
              <a16:creationId xmlns="" xmlns:a16="http://schemas.microsoft.com/office/drawing/2014/main" id="{5CB6B4C8-5FA6-48EC-BC10-AEF7BC21DD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2" name="Text Box 1">
          <a:extLst>
            <a:ext uri="{FF2B5EF4-FFF2-40B4-BE49-F238E27FC236}">
              <a16:creationId xmlns="" xmlns:a16="http://schemas.microsoft.com/office/drawing/2014/main" id="{D5D28D5C-E278-4A54-A722-0F59510E3E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3" name="Text Box 1">
          <a:extLst>
            <a:ext uri="{FF2B5EF4-FFF2-40B4-BE49-F238E27FC236}">
              <a16:creationId xmlns="" xmlns:a16="http://schemas.microsoft.com/office/drawing/2014/main" id="{F7174EF6-2AB7-4A68-A12C-B223409F22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4" name="Text Box 1">
          <a:extLst>
            <a:ext uri="{FF2B5EF4-FFF2-40B4-BE49-F238E27FC236}">
              <a16:creationId xmlns="" xmlns:a16="http://schemas.microsoft.com/office/drawing/2014/main" id="{474627B0-4701-4255-B86D-F75D358EF2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5" name="Text Box 1">
          <a:extLst>
            <a:ext uri="{FF2B5EF4-FFF2-40B4-BE49-F238E27FC236}">
              <a16:creationId xmlns="" xmlns:a16="http://schemas.microsoft.com/office/drawing/2014/main" id="{7546A338-7E72-4E7F-9BFA-C4C16F9052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6" name="Text Box 1">
          <a:extLst>
            <a:ext uri="{FF2B5EF4-FFF2-40B4-BE49-F238E27FC236}">
              <a16:creationId xmlns="" xmlns:a16="http://schemas.microsoft.com/office/drawing/2014/main" id="{2501959C-B92B-4F4D-80E6-74656B6078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7" name="Text Box 1">
          <a:extLst>
            <a:ext uri="{FF2B5EF4-FFF2-40B4-BE49-F238E27FC236}">
              <a16:creationId xmlns="" xmlns:a16="http://schemas.microsoft.com/office/drawing/2014/main" id="{AC66F6C4-9191-49EC-9ED0-75F1227388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8" name="Text Box 1">
          <a:extLst>
            <a:ext uri="{FF2B5EF4-FFF2-40B4-BE49-F238E27FC236}">
              <a16:creationId xmlns="" xmlns:a16="http://schemas.microsoft.com/office/drawing/2014/main" id="{631685AD-8B44-46F4-9B1D-D5298FF1FA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89" name="Text Box 1">
          <a:extLst>
            <a:ext uri="{FF2B5EF4-FFF2-40B4-BE49-F238E27FC236}">
              <a16:creationId xmlns="" xmlns:a16="http://schemas.microsoft.com/office/drawing/2014/main" id="{AC41DA16-ECE8-41F4-98B4-4C214E2B02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0" name="Text Box 1">
          <a:extLst>
            <a:ext uri="{FF2B5EF4-FFF2-40B4-BE49-F238E27FC236}">
              <a16:creationId xmlns="" xmlns:a16="http://schemas.microsoft.com/office/drawing/2014/main" id="{C5752E10-5B82-4B62-BCB1-CF5AF60C1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1" name="Text Box 1">
          <a:extLst>
            <a:ext uri="{FF2B5EF4-FFF2-40B4-BE49-F238E27FC236}">
              <a16:creationId xmlns="" xmlns:a16="http://schemas.microsoft.com/office/drawing/2014/main" id="{681AE5D4-80DB-404A-93E7-E24E0C72AC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2" name="Text Box 1">
          <a:extLst>
            <a:ext uri="{FF2B5EF4-FFF2-40B4-BE49-F238E27FC236}">
              <a16:creationId xmlns="" xmlns:a16="http://schemas.microsoft.com/office/drawing/2014/main" id="{BF54C797-6009-4319-914E-0CE8059990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3" name="Text Box 1">
          <a:extLst>
            <a:ext uri="{FF2B5EF4-FFF2-40B4-BE49-F238E27FC236}">
              <a16:creationId xmlns="" xmlns:a16="http://schemas.microsoft.com/office/drawing/2014/main" id="{192FEF0D-9433-43E8-8EDE-C115427B2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4" name="Text Box 1">
          <a:extLst>
            <a:ext uri="{FF2B5EF4-FFF2-40B4-BE49-F238E27FC236}">
              <a16:creationId xmlns="" xmlns:a16="http://schemas.microsoft.com/office/drawing/2014/main" id="{B296ADBC-09F0-4DEE-B170-155098AC91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5" name="Text Box 1">
          <a:extLst>
            <a:ext uri="{FF2B5EF4-FFF2-40B4-BE49-F238E27FC236}">
              <a16:creationId xmlns="" xmlns:a16="http://schemas.microsoft.com/office/drawing/2014/main" id="{7F54EEAF-1EE3-463E-A639-14D6D91B82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6" name="Text Box 1">
          <a:extLst>
            <a:ext uri="{FF2B5EF4-FFF2-40B4-BE49-F238E27FC236}">
              <a16:creationId xmlns="" xmlns:a16="http://schemas.microsoft.com/office/drawing/2014/main" id="{8AA57945-33CC-4B86-A261-EA56D8236E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7" name="Text Box 1">
          <a:extLst>
            <a:ext uri="{FF2B5EF4-FFF2-40B4-BE49-F238E27FC236}">
              <a16:creationId xmlns="" xmlns:a16="http://schemas.microsoft.com/office/drawing/2014/main" id="{BCA88082-579F-483B-AC31-B2348F0111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8" name="Text Box 1">
          <a:extLst>
            <a:ext uri="{FF2B5EF4-FFF2-40B4-BE49-F238E27FC236}">
              <a16:creationId xmlns="" xmlns:a16="http://schemas.microsoft.com/office/drawing/2014/main" id="{F4E7D908-D9EF-4500-8AAF-89B7FC8854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499" name="Text Box 1">
          <a:extLst>
            <a:ext uri="{FF2B5EF4-FFF2-40B4-BE49-F238E27FC236}">
              <a16:creationId xmlns="" xmlns:a16="http://schemas.microsoft.com/office/drawing/2014/main" id="{976E26CE-58BD-4732-AD5B-978A289772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0" name="Text Box 1">
          <a:extLst>
            <a:ext uri="{FF2B5EF4-FFF2-40B4-BE49-F238E27FC236}">
              <a16:creationId xmlns="" xmlns:a16="http://schemas.microsoft.com/office/drawing/2014/main" id="{2E76B6E0-89B5-4929-8C55-D32CB75A32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1" name="Text Box 1">
          <a:extLst>
            <a:ext uri="{FF2B5EF4-FFF2-40B4-BE49-F238E27FC236}">
              <a16:creationId xmlns="" xmlns:a16="http://schemas.microsoft.com/office/drawing/2014/main" id="{E99E1F95-4183-481B-AA1C-4585852BE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2" name="Text Box 1">
          <a:extLst>
            <a:ext uri="{FF2B5EF4-FFF2-40B4-BE49-F238E27FC236}">
              <a16:creationId xmlns="" xmlns:a16="http://schemas.microsoft.com/office/drawing/2014/main" id="{D18C2A4A-00E4-4B21-9A26-93B179DAC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3" name="Text Box 1">
          <a:extLst>
            <a:ext uri="{FF2B5EF4-FFF2-40B4-BE49-F238E27FC236}">
              <a16:creationId xmlns="" xmlns:a16="http://schemas.microsoft.com/office/drawing/2014/main" id="{BB3F8D45-3732-4AC9-9109-D8A2E9F9F0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4" name="Text Box 1">
          <a:extLst>
            <a:ext uri="{FF2B5EF4-FFF2-40B4-BE49-F238E27FC236}">
              <a16:creationId xmlns="" xmlns:a16="http://schemas.microsoft.com/office/drawing/2014/main" id="{F1ABE3C1-8A24-4631-8FB2-11A2388AB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5" name="Text Box 1">
          <a:extLst>
            <a:ext uri="{FF2B5EF4-FFF2-40B4-BE49-F238E27FC236}">
              <a16:creationId xmlns="" xmlns:a16="http://schemas.microsoft.com/office/drawing/2014/main" id="{8DE5104E-3F0E-4872-95D4-23E656056E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6" name="Text Box 1">
          <a:extLst>
            <a:ext uri="{FF2B5EF4-FFF2-40B4-BE49-F238E27FC236}">
              <a16:creationId xmlns="" xmlns:a16="http://schemas.microsoft.com/office/drawing/2014/main" id="{0776104A-B3AD-40CA-A99F-C403917DE7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7" name="Text Box 1">
          <a:extLst>
            <a:ext uri="{FF2B5EF4-FFF2-40B4-BE49-F238E27FC236}">
              <a16:creationId xmlns="" xmlns:a16="http://schemas.microsoft.com/office/drawing/2014/main" id="{5248FF62-0613-419E-9E7D-77858BE3BD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8" name="Text Box 1">
          <a:extLst>
            <a:ext uri="{FF2B5EF4-FFF2-40B4-BE49-F238E27FC236}">
              <a16:creationId xmlns="" xmlns:a16="http://schemas.microsoft.com/office/drawing/2014/main" id="{0D9E74EC-EC9C-40CB-B892-01E32599E6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09" name="Text Box 1">
          <a:extLst>
            <a:ext uri="{FF2B5EF4-FFF2-40B4-BE49-F238E27FC236}">
              <a16:creationId xmlns="" xmlns:a16="http://schemas.microsoft.com/office/drawing/2014/main" id="{E0AAC53C-B0E5-4EF7-9B1B-9C40414AEC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0" name="Text Box 1">
          <a:extLst>
            <a:ext uri="{FF2B5EF4-FFF2-40B4-BE49-F238E27FC236}">
              <a16:creationId xmlns="" xmlns:a16="http://schemas.microsoft.com/office/drawing/2014/main" id="{E7149A0E-0CE3-4171-A2EA-0C6FFF170E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1" name="Text Box 1">
          <a:extLst>
            <a:ext uri="{FF2B5EF4-FFF2-40B4-BE49-F238E27FC236}">
              <a16:creationId xmlns="" xmlns:a16="http://schemas.microsoft.com/office/drawing/2014/main" id="{C429D858-258C-4825-8884-11AF355527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2" name="Text Box 1">
          <a:extLst>
            <a:ext uri="{FF2B5EF4-FFF2-40B4-BE49-F238E27FC236}">
              <a16:creationId xmlns="" xmlns:a16="http://schemas.microsoft.com/office/drawing/2014/main" id="{2565F30A-77BE-47F7-A22C-B15BE93002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3" name="Text Box 1">
          <a:extLst>
            <a:ext uri="{FF2B5EF4-FFF2-40B4-BE49-F238E27FC236}">
              <a16:creationId xmlns="" xmlns:a16="http://schemas.microsoft.com/office/drawing/2014/main" id="{77480877-5903-4A9D-8035-390CB4D515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4" name="Text Box 1">
          <a:extLst>
            <a:ext uri="{FF2B5EF4-FFF2-40B4-BE49-F238E27FC236}">
              <a16:creationId xmlns="" xmlns:a16="http://schemas.microsoft.com/office/drawing/2014/main" id="{B2A89B4A-4C25-4E62-A589-156030132C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5" name="Text Box 1">
          <a:extLst>
            <a:ext uri="{FF2B5EF4-FFF2-40B4-BE49-F238E27FC236}">
              <a16:creationId xmlns="" xmlns:a16="http://schemas.microsoft.com/office/drawing/2014/main" id="{91D029CD-ED69-4C08-ADFC-71DA825F68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6" name="Text Box 1">
          <a:extLst>
            <a:ext uri="{FF2B5EF4-FFF2-40B4-BE49-F238E27FC236}">
              <a16:creationId xmlns="" xmlns:a16="http://schemas.microsoft.com/office/drawing/2014/main" id="{8D56F6DD-BC9D-45A5-AB9C-A40DC98F6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7" name="Text Box 1">
          <a:extLst>
            <a:ext uri="{FF2B5EF4-FFF2-40B4-BE49-F238E27FC236}">
              <a16:creationId xmlns="" xmlns:a16="http://schemas.microsoft.com/office/drawing/2014/main" id="{DEBE8871-D6C8-41C6-9B90-2E6547F53A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8" name="Text Box 1">
          <a:extLst>
            <a:ext uri="{FF2B5EF4-FFF2-40B4-BE49-F238E27FC236}">
              <a16:creationId xmlns="" xmlns:a16="http://schemas.microsoft.com/office/drawing/2014/main" id="{4A7B0C0B-A704-48C1-B149-7EAED9DC8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19" name="Text Box 1">
          <a:extLst>
            <a:ext uri="{FF2B5EF4-FFF2-40B4-BE49-F238E27FC236}">
              <a16:creationId xmlns="" xmlns:a16="http://schemas.microsoft.com/office/drawing/2014/main" id="{9A965AA5-2A60-4B7D-8DEF-B7C88BADCD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0" name="Text Box 1">
          <a:extLst>
            <a:ext uri="{FF2B5EF4-FFF2-40B4-BE49-F238E27FC236}">
              <a16:creationId xmlns="" xmlns:a16="http://schemas.microsoft.com/office/drawing/2014/main" id="{375157F3-3860-452E-8806-9355939DF9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1" name="Text Box 1">
          <a:extLst>
            <a:ext uri="{FF2B5EF4-FFF2-40B4-BE49-F238E27FC236}">
              <a16:creationId xmlns="" xmlns:a16="http://schemas.microsoft.com/office/drawing/2014/main" id="{BC773326-351C-4941-AC23-7BC7489C76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2" name="Text Box 1">
          <a:extLst>
            <a:ext uri="{FF2B5EF4-FFF2-40B4-BE49-F238E27FC236}">
              <a16:creationId xmlns="" xmlns:a16="http://schemas.microsoft.com/office/drawing/2014/main" id="{A1F3BE64-B524-48E9-AB02-B10B34E277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3" name="Text Box 1">
          <a:extLst>
            <a:ext uri="{FF2B5EF4-FFF2-40B4-BE49-F238E27FC236}">
              <a16:creationId xmlns="" xmlns:a16="http://schemas.microsoft.com/office/drawing/2014/main" id="{ED5EDDA7-D6A8-4545-8E86-FF7134FB9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4" name="Text Box 1">
          <a:extLst>
            <a:ext uri="{FF2B5EF4-FFF2-40B4-BE49-F238E27FC236}">
              <a16:creationId xmlns="" xmlns:a16="http://schemas.microsoft.com/office/drawing/2014/main" id="{BDA44216-D23F-47CF-87BB-7C00B649A9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5" name="Text Box 1">
          <a:extLst>
            <a:ext uri="{FF2B5EF4-FFF2-40B4-BE49-F238E27FC236}">
              <a16:creationId xmlns="" xmlns:a16="http://schemas.microsoft.com/office/drawing/2014/main" id="{4B20BF96-8C90-4E9D-B131-C5A5231573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6" name="Text Box 1">
          <a:extLst>
            <a:ext uri="{FF2B5EF4-FFF2-40B4-BE49-F238E27FC236}">
              <a16:creationId xmlns="" xmlns:a16="http://schemas.microsoft.com/office/drawing/2014/main" id="{F3112E7F-06FC-4C85-9D5C-FC5640369D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7" name="Text Box 1">
          <a:extLst>
            <a:ext uri="{FF2B5EF4-FFF2-40B4-BE49-F238E27FC236}">
              <a16:creationId xmlns="" xmlns:a16="http://schemas.microsoft.com/office/drawing/2014/main" id="{1FE62351-28BE-4CD0-8374-53C7EFEA0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8" name="Text Box 1">
          <a:extLst>
            <a:ext uri="{FF2B5EF4-FFF2-40B4-BE49-F238E27FC236}">
              <a16:creationId xmlns="" xmlns:a16="http://schemas.microsoft.com/office/drawing/2014/main" id="{B1A0BD25-FF15-446C-95B5-CA13C59ADE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29" name="Text Box 1">
          <a:extLst>
            <a:ext uri="{FF2B5EF4-FFF2-40B4-BE49-F238E27FC236}">
              <a16:creationId xmlns="" xmlns:a16="http://schemas.microsoft.com/office/drawing/2014/main" id="{016D0F06-FF7E-4E93-B4B0-9B40B1EB4F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0" name="Text Box 1">
          <a:extLst>
            <a:ext uri="{FF2B5EF4-FFF2-40B4-BE49-F238E27FC236}">
              <a16:creationId xmlns="" xmlns:a16="http://schemas.microsoft.com/office/drawing/2014/main" id="{132C9D7D-3A5C-43F6-90DA-C72E37B901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1" name="Text Box 1">
          <a:extLst>
            <a:ext uri="{FF2B5EF4-FFF2-40B4-BE49-F238E27FC236}">
              <a16:creationId xmlns="" xmlns:a16="http://schemas.microsoft.com/office/drawing/2014/main" id="{AFA23277-A8DA-4CF2-A3E2-63E2170397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2" name="Text Box 1">
          <a:extLst>
            <a:ext uri="{FF2B5EF4-FFF2-40B4-BE49-F238E27FC236}">
              <a16:creationId xmlns="" xmlns:a16="http://schemas.microsoft.com/office/drawing/2014/main" id="{E7C53A49-362A-4B1C-AD6A-7EDBA32627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3" name="Text Box 1">
          <a:extLst>
            <a:ext uri="{FF2B5EF4-FFF2-40B4-BE49-F238E27FC236}">
              <a16:creationId xmlns="" xmlns:a16="http://schemas.microsoft.com/office/drawing/2014/main" id="{54507B5F-03C5-4E6C-B795-B040F1CEC7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4" name="Text Box 1">
          <a:extLst>
            <a:ext uri="{FF2B5EF4-FFF2-40B4-BE49-F238E27FC236}">
              <a16:creationId xmlns="" xmlns:a16="http://schemas.microsoft.com/office/drawing/2014/main" id="{F2183BFB-6B60-4E2F-9E6B-ADCB7DAEF8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5" name="Text Box 1">
          <a:extLst>
            <a:ext uri="{FF2B5EF4-FFF2-40B4-BE49-F238E27FC236}">
              <a16:creationId xmlns="" xmlns:a16="http://schemas.microsoft.com/office/drawing/2014/main" id="{ADE9F338-433F-4EBB-90FE-E4BA58E391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6" name="Text Box 1">
          <a:extLst>
            <a:ext uri="{FF2B5EF4-FFF2-40B4-BE49-F238E27FC236}">
              <a16:creationId xmlns="" xmlns:a16="http://schemas.microsoft.com/office/drawing/2014/main" id="{003E8FC0-F581-427E-B066-6A092F69B6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7" name="Text Box 1">
          <a:extLst>
            <a:ext uri="{FF2B5EF4-FFF2-40B4-BE49-F238E27FC236}">
              <a16:creationId xmlns="" xmlns:a16="http://schemas.microsoft.com/office/drawing/2014/main" id="{4E981E17-FDE0-43AA-8BF6-FC1FAE88A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8" name="Text Box 1">
          <a:extLst>
            <a:ext uri="{FF2B5EF4-FFF2-40B4-BE49-F238E27FC236}">
              <a16:creationId xmlns="" xmlns:a16="http://schemas.microsoft.com/office/drawing/2014/main" id="{CC0F72A5-5ECA-4356-9D34-1D2C02882B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39" name="Text Box 1">
          <a:extLst>
            <a:ext uri="{FF2B5EF4-FFF2-40B4-BE49-F238E27FC236}">
              <a16:creationId xmlns="" xmlns:a16="http://schemas.microsoft.com/office/drawing/2014/main" id="{28A0C4A6-4F13-44EE-8A4E-010244300D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0" name="Text Box 1">
          <a:extLst>
            <a:ext uri="{FF2B5EF4-FFF2-40B4-BE49-F238E27FC236}">
              <a16:creationId xmlns="" xmlns:a16="http://schemas.microsoft.com/office/drawing/2014/main" id="{C2F5329C-BD17-4CDB-BEAF-2F523FADF1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1" name="Text Box 1">
          <a:extLst>
            <a:ext uri="{FF2B5EF4-FFF2-40B4-BE49-F238E27FC236}">
              <a16:creationId xmlns="" xmlns:a16="http://schemas.microsoft.com/office/drawing/2014/main" id="{6B36309D-E32B-49E3-A20B-CFE9E65FAA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2" name="Text Box 1">
          <a:extLst>
            <a:ext uri="{FF2B5EF4-FFF2-40B4-BE49-F238E27FC236}">
              <a16:creationId xmlns="" xmlns:a16="http://schemas.microsoft.com/office/drawing/2014/main" id="{FA23A511-E9D4-4339-8051-BE8353F4FA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3" name="Text Box 1">
          <a:extLst>
            <a:ext uri="{FF2B5EF4-FFF2-40B4-BE49-F238E27FC236}">
              <a16:creationId xmlns="" xmlns:a16="http://schemas.microsoft.com/office/drawing/2014/main" id="{1C85DD37-7D5A-4E0C-AF61-2EB4CC476A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4" name="Text Box 1">
          <a:extLst>
            <a:ext uri="{FF2B5EF4-FFF2-40B4-BE49-F238E27FC236}">
              <a16:creationId xmlns="" xmlns:a16="http://schemas.microsoft.com/office/drawing/2014/main" id="{99FC56EF-6EE1-4C0E-A147-E84563FE03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5" name="Text Box 1">
          <a:extLst>
            <a:ext uri="{FF2B5EF4-FFF2-40B4-BE49-F238E27FC236}">
              <a16:creationId xmlns="" xmlns:a16="http://schemas.microsoft.com/office/drawing/2014/main" id="{4EA4E0C8-DFAA-4007-A6B5-E4F8242DA9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6" name="Text Box 1">
          <a:extLst>
            <a:ext uri="{FF2B5EF4-FFF2-40B4-BE49-F238E27FC236}">
              <a16:creationId xmlns="" xmlns:a16="http://schemas.microsoft.com/office/drawing/2014/main" id="{9D813BC6-4B01-4092-AAE5-8DC26CFA4A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7" name="Text Box 1">
          <a:extLst>
            <a:ext uri="{FF2B5EF4-FFF2-40B4-BE49-F238E27FC236}">
              <a16:creationId xmlns="" xmlns:a16="http://schemas.microsoft.com/office/drawing/2014/main" id="{FBBE89B3-AFCD-48B3-A4AA-C39C322A95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8" name="Text Box 1">
          <a:extLst>
            <a:ext uri="{FF2B5EF4-FFF2-40B4-BE49-F238E27FC236}">
              <a16:creationId xmlns="" xmlns:a16="http://schemas.microsoft.com/office/drawing/2014/main" id="{037D82B7-F95B-463F-9690-0F0C3F07EE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49" name="Text Box 1">
          <a:extLst>
            <a:ext uri="{FF2B5EF4-FFF2-40B4-BE49-F238E27FC236}">
              <a16:creationId xmlns="" xmlns:a16="http://schemas.microsoft.com/office/drawing/2014/main" id="{CEF4183A-25FF-4F2F-B2EA-C0529A5CFB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0" name="Text Box 1">
          <a:extLst>
            <a:ext uri="{FF2B5EF4-FFF2-40B4-BE49-F238E27FC236}">
              <a16:creationId xmlns="" xmlns:a16="http://schemas.microsoft.com/office/drawing/2014/main" id="{F7563805-B2F0-45F0-95BF-DBB6082448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1" name="Text Box 1">
          <a:extLst>
            <a:ext uri="{FF2B5EF4-FFF2-40B4-BE49-F238E27FC236}">
              <a16:creationId xmlns="" xmlns:a16="http://schemas.microsoft.com/office/drawing/2014/main" id="{EC30C9FC-C587-4852-8D40-C4F81F255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2" name="Text Box 1">
          <a:extLst>
            <a:ext uri="{FF2B5EF4-FFF2-40B4-BE49-F238E27FC236}">
              <a16:creationId xmlns="" xmlns:a16="http://schemas.microsoft.com/office/drawing/2014/main" id="{7F874CE8-E062-4F5A-9EB0-BB8DD6C40E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3" name="Text Box 1">
          <a:extLst>
            <a:ext uri="{FF2B5EF4-FFF2-40B4-BE49-F238E27FC236}">
              <a16:creationId xmlns="" xmlns:a16="http://schemas.microsoft.com/office/drawing/2014/main" id="{8FD99065-0815-49C8-B4CE-4C90CF7E39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4" name="Text Box 1">
          <a:extLst>
            <a:ext uri="{FF2B5EF4-FFF2-40B4-BE49-F238E27FC236}">
              <a16:creationId xmlns="" xmlns:a16="http://schemas.microsoft.com/office/drawing/2014/main" id="{8408A767-7EDD-4A8C-8E90-A924326E7A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5" name="Text Box 1">
          <a:extLst>
            <a:ext uri="{FF2B5EF4-FFF2-40B4-BE49-F238E27FC236}">
              <a16:creationId xmlns="" xmlns:a16="http://schemas.microsoft.com/office/drawing/2014/main" id="{C182B670-5A9F-4398-96BB-03B12D0CD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6" name="Text Box 1">
          <a:extLst>
            <a:ext uri="{FF2B5EF4-FFF2-40B4-BE49-F238E27FC236}">
              <a16:creationId xmlns="" xmlns:a16="http://schemas.microsoft.com/office/drawing/2014/main" id="{1549CA9F-D413-45FE-9866-881A0EFB44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7" name="Text Box 1">
          <a:extLst>
            <a:ext uri="{FF2B5EF4-FFF2-40B4-BE49-F238E27FC236}">
              <a16:creationId xmlns="" xmlns:a16="http://schemas.microsoft.com/office/drawing/2014/main" id="{58014EE6-DF08-4A75-87C7-C028B18D81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8" name="Text Box 1">
          <a:extLst>
            <a:ext uri="{FF2B5EF4-FFF2-40B4-BE49-F238E27FC236}">
              <a16:creationId xmlns="" xmlns:a16="http://schemas.microsoft.com/office/drawing/2014/main" id="{263BB249-C095-4A12-96D0-360FC9429E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59" name="Text Box 1">
          <a:extLst>
            <a:ext uri="{FF2B5EF4-FFF2-40B4-BE49-F238E27FC236}">
              <a16:creationId xmlns="" xmlns:a16="http://schemas.microsoft.com/office/drawing/2014/main" id="{41467A0C-8A35-4438-A18C-8F1C0D4522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0" name="Text Box 1">
          <a:extLst>
            <a:ext uri="{FF2B5EF4-FFF2-40B4-BE49-F238E27FC236}">
              <a16:creationId xmlns="" xmlns:a16="http://schemas.microsoft.com/office/drawing/2014/main" id="{F8DE0BE3-BCAB-4CF3-920C-A11B0C9448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1" name="Text Box 1">
          <a:extLst>
            <a:ext uri="{FF2B5EF4-FFF2-40B4-BE49-F238E27FC236}">
              <a16:creationId xmlns="" xmlns:a16="http://schemas.microsoft.com/office/drawing/2014/main" id="{48637183-9FF9-4772-95DC-301FE99030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2" name="Text Box 1">
          <a:extLst>
            <a:ext uri="{FF2B5EF4-FFF2-40B4-BE49-F238E27FC236}">
              <a16:creationId xmlns="" xmlns:a16="http://schemas.microsoft.com/office/drawing/2014/main" id="{6416CD26-42C6-4D98-88E5-6140D6F2A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3" name="Text Box 1">
          <a:extLst>
            <a:ext uri="{FF2B5EF4-FFF2-40B4-BE49-F238E27FC236}">
              <a16:creationId xmlns="" xmlns:a16="http://schemas.microsoft.com/office/drawing/2014/main" id="{BA508DB8-E9A4-4CCE-BA62-0A781C81A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4" name="Text Box 1">
          <a:extLst>
            <a:ext uri="{FF2B5EF4-FFF2-40B4-BE49-F238E27FC236}">
              <a16:creationId xmlns="" xmlns:a16="http://schemas.microsoft.com/office/drawing/2014/main" id="{3F7CCDB5-6BAC-4826-8857-14DB3C2FB5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5" name="Text Box 1">
          <a:extLst>
            <a:ext uri="{FF2B5EF4-FFF2-40B4-BE49-F238E27FC236}">
              <a16:creationId xmlns="" xmlns:a16="http://schemas.microsoft.com/office/drawing/2014/main" id="{252DB33A-2B91-48EF-9909-36AC9179B4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6" name="Text Box 1">
          <a:extLst>
            <a:ext uri="{FF2B5EF4-FFF2-40B4-BE49-F238E27FC236}">
              <a16:creationId xmlns="" xmlns:a16="http://schemas.microsoft.com/office/drawing/2014/main" id="{389EDB89-D400-4CAD-A895-01196D9D33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7" name="Text Box 1">
          <a:extLst>
            <a:ext uri="{FF2B5EF4-FFF2-40B4-BE49-F238E27FC236}">
              <a16:creationId xmlns="" xmlns:a16="http://schemas.microsoft.com/office/drawing/2014/main" id="{105D9679-ADB2-4B1A-92FC-F8416D83E1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8" name="Text Box 1">
          <a:extLst>
            <a:ext uri="{FF2B5EF4-FFF2-40B4-BE49-F238E27FC236}">
              <a16:creationId xmlns="" xmlns:a16="http://schemas.microsoft.com/office/drawing/2014/main" id="{FC0238ED-5FA0-4234-A98F-D074D57DE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69" name="Text Box 1">
          <a:extLst>
            <a:ext uri="{FF2B5EF4-FFF2-40B4-BE49-F238E27FC236}">
              <a16:creationId xmlns="" xmlns:a16="http://schemas.microsoft.com/office/drawing/2014/main" id="{B87DCEBE-7A7C-432C-BF2F-DB60D68429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0" name="Text Box 1">
          <a:extLst>
            <a:ext uri="{FF2B5EF4-FFF2-40B4-BE49-F238E27FC236}">
              <a16:creationId xmlns="" xmlns:a16="http://schemas.microsoft.com/office/drawing/2014/main" id="{EC397A22-CA5A-474A-980F-96DAF2C17C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1" name="Text Box 1">
          <a:extLst>
            <a:ext uri="{FF2B5EF4-FFF2-40B4-BE49-F238E27FC236}">
              <a16:creationId xmlns="" xmlns:a16="http://schemas.microsoft.com/office/drawing/2014/main" id="{662C06A3-8819-407B-99C3-DEF5298F4B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2" name="Text Box 1">
          <a:extLst>
            <a:ext uri="{FF2B5EF4-FFF2-40B4-BE49-F238E27FC236}">
              <a16:creationId xmlns="" xmlns:a16="http://schemas.microsoft.com/office/drawing/2014/main" id="{8273B17A-4F4F-4670-A643-EDACF2CD69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3" name="Text Box 1">
          <a:extLst>
            <a:ext uri="{FF2B5EF4-FFF2-40B4-BE49-F238E27FC236}">
              <a16:creationId xmlns="" xmlns:a16="http://schemas.microsoft.com/office/drawing/2014/main" id="{BF1F0EFE-5490-433C-9063-20AB1F1EB4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4" name="Text Box 1">
          <a:extLst>
            <a:ext uri="{FF2B5EF4-FFF2-40B4-BE49-F238E27FC236}">
              <a16:creationId xmlns="" xmlns:a16="http://schemas.microsoft.com/office/drawing/2014/main" id="{2B5D36B2-7D71-4036-88DA-C629F6D68F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5" name="Text Box 1">
          <a:extLst>
            <a:ext uri="{FF2B5EF4-FFF2-40B4-BE49-F238E27FC236}">
              <a16:creationId xmlns="" xmlns:a16="http://schemas.microsoft.com/office/drawing/2014/main" id="{90433EB8-5771-4297-AD15-07B926E1DF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6" name="Text Box 1">
          <a:extLst>
            <a:ext uri="{FF2B5EF4-FFF2-40B4-BE49-F238E27FC236}">
              <a16:creationId xmlns="" xmlns:a16="http://schemas.microsoft.com/office/drawing/2014/main" id="{21077774-10E1-4673-8B93-3D44D1BCB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7" name="Text Box 1">
          <a:extLst>
            <a:ext uri="{FF2B5EF4-FFF2-40B4-BE49-F238E27FC236}">
              <a16:creationId xmlns="" xmlns:a16="http://schemas.microsoft.com/office/drawing/2014/main" id="{A3B2FFF5-40F6-410B-AD20-20D85A2268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8" name="Text Box 1">
          <a:extLst>
            <a:ext uri="{FF2B5EF4-FFF2-40B4-BE49-F238E27FC236}">
              <a16:creationId xmlns="" xmlns:a16="http://schemas.microsoft.com/office/drawing/2014/main" id="{24139755-4DDE-4364-82E2-53497EC86E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79" name="Text Box 1">
          <a:extLst>
            <a:ext uri="{FF2B5EF4-FFF2-40B4-BE49-F238E27FC236}">
              <a16:creationId xmlns="" xmlns:a16="http://schemas.microsoft.com/office/drawing/2014/main" id="{882464B8-A39E-4659-8FE6-E4E0AAB4E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0" name="Text Box 1">
          <a:extLst>
            <a:ext uri="{FF2B5EF4-FFF2-40B4-BE49-F238E27FC236}">
              <a16:creationId xmlns="" xmlns:a16="http://schemas.microsoft.com/office/drawing/2014/main" id="{1DFAF5C2-B0D8-438F-9613-B4E12D1283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1" name="Text Box 1">
          <a:extLst>
            <a:ext uri="{FF2B5EF4-FFF2-40B4-BE49-F238E27FC236}">
              <a16:creationId xmlns="" xmlns:a16="http://schemas.microsoft.com/office/drawing/2014/main" id="{D517418E-B261-447C-949F-337CF267B5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2" name="Text Box 1">
          <a:extLst>
            <a:ext uri="{FF2B5EF4-FFF2-40B4-BE49-F238E27FC236}">
              <a16:creationId xmlns="" xmlns:a16="http://schemas.microsoft.com/office/drawing/2014/main" id="{A4C6B801-9A0C-48A6-9C60-1AB23FF96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3" name="Text Box 1">
          <a:extLst>
            <a:ext uri="{FF2B5EF4-FFF2-40B4-BE49-F238E27FC236}">
              <a16:creationId xmlns="" xmlns:a16="http://schemas.microsoft.com/office/drawing/2014/main" id="{7E1E79DF-9F33-42E2-84AA-56BABC4794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4" name="Text Box 1">
          <a:extLst>
            <a:ext uri="{FF2B5EF4-FFF2-40B4-BE49-F238E27FC236}">
              <a16:creationId xmlns="" xmlns:a16="http://schemas.microsoft.com/office/drawing/2014/main" id="{D352B04E-8E43-4D8A-AC69-468F5EE28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5" name="Text Box 1">
          <a:extLst>
            <a:ext uri="{FF2B5EF4-FFF2-40B4-BE49-F238E27FC236}">
              <a16:creationId xmlns="" xmlns:a16="http://schemas.microsoft.com/office/drawing/2014/main" id="{D839DCB1-7C30-4BE5-B0DB-7B9AC143E7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6" name="Text Box 1">
          <a:extLst>
            <a:ext uri="{FF2B5EF4-FFF2-40B4-BE49-F238E27FC236}">
              <a16:creationId xmlns="" xmlns:a16="http://schemas.microsoft.com/office/drawing/2014/main" id="{654BD201-9FE3-40A1-BB19-27917EEF67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7" name="Text Box 1">
          <a:extLst>
            <a:ext uri="{FF2B5EF4-FFF2-40B4-BE49-F238E27FC236}">
              <a16:creationId xmlns="" xmlns:a16="http://schemas.microsoft.com/office/drawing/2014/main" id="{AB4725F1-3EC9-4AFC-8ADB-DF65905742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8" name="Text Box 1">
          <a:extLst>
            <a:ext uri="{FF2B5EF4-FFF2-40B4-BE49-F238E27FC236}">
              <a16:creationId xmlns="" xmlns:a16="http://schemas.microsoft.com/office/drawing/2014/main" id="{8EF98FAD-DD86-491D-81F3-0116731641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89" name="Text Box 1">
          <a:extLst>
            <a:ext uri="{FF2B5EF4-FFF2-40B4-BE49-F238E27FC236}">
              <a16:creationId xmlns="" xmlns:a16="http://schemas.microsoft.com/office/drawing/2014/main" id="{048FB6EA-8CD3-48E7-BADB-6DB828072E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0" name="Text Box 1">
          <a:extLst>
            <a:ext uri="{FF2B5EF4-FFF2-40B4-BE49-F238E27FC236}">
              <a16:creationId xmlns="" xmlns:a16="http://schemas.microsoft.com/office/drawing/2014/main" id="{A236343F-778F-445F-B8C5-50E5FDAD45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1" name="Text Box 1">
          <a:extLst>
            <a:ext uri="{FF2B5EF4-FFF2-40B4-BE49-F238E27FC236}">
              <a16:creationId xmlns="" xmlns:a16="http://schemas.microsoft.com/office/drawing/2014/main" id="{BE1FDD8D-A42C-4B7E-8CCA-46AC8495BD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2" name="Text Box 1">
          <a:extLst>
            <a:ext uri="{FF2B5EF4-FFF2-40B4-BE49-F238E27FC236}">
              <a16:creationId xmlns="" xmlns:a16="http://schemas.microsoft.com/office/drawing/2014/main" id="{6D00B2BE-2DBE-449C-B448-E7FB233D7E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3" name="Text Box 1">
          <a:extLst>
            <a:ext uri="{FF2B5EF4-FFF2-40B4-BE49-F238E27FC236}">
              <a16:creationId xmlns="" xmlns:a16="http://schemas.microsoft.com/office/drawing/2014/main" id="{9597F77E-011A-4E7D-BE8E-2F3CEBD940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4" name="Text Box 1">
          <a:extLst>
            <a:ext uri="{FF2B5EF4-FFF2-40B4-BE49-F238E27FC236}">
              <a16:creationId xmlns="" xmlns:a16="http://schemas.microsoft.com/office/drawing/2014/main" id="{54FF788A-1562-4DCC-8D6A-028ADF08A1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5" name="Text Box 1">
          <a:extLst>
            <a:ext uri="{FF2B5EF4-FFF2-40B4-BE49-F238E27FC236}">
              <a16:creationId xmlns="" xmlns:a16="http://schemas.microsoft.com/office/drawing/2014/main" id="{F881DC46-5872-4EC9-B001-9C7242B332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6" name="Text Box 1">
          <a:extLst>
            <a:ext uri="{FF2B5EF4-FFF2-40B4-BE49-F238E27FC236}">
              <a16:creationId xmlns="" xmlns:a16="http://schemas.microsoft.com/office/drawing/2014/main" id="{AE6C3633-70BB-43A4-A757-F54E8B9A78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7" name="Text Box 1">
          <a:extLst>
            <a:ext uri="{FF2B5EF4-FFF2-40B4-BE49-F238E27FC236}">
              <a16:creationId xmlns="" xmlns:a16="http://schemas.microsoft.com/office/drawing/2014/main" id="{634973BD-3C51-4DC3-9CDC-06B92C113B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8" name="Text Box 1">
          <a:extLst>
            <a:ext uri="{FF2B5EF4-FFF2-40B4-BE49-F238E27FC236}">
              <a16:creationId xmlns="" xmlns:a16="http://schemas.microsoft.com/office/drawing/2014/main" id="{AEA6290A-2DC2-4F9F-9239-A002799A0D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599" name="Text Box 1">
          <a:extLst>
            <a:ext uri="{FF2B5EF4-FFF2-40B4-BE49-F238E27FC236}">
              <a16:creationId xmlns="" xmlns:a16="http://schemas.microsoft.com/office/drawing/2014/main" id="{B8A5B165-E89F-4EC8-9E85-19E348BEA1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0" name="Text Box 1">
          <a:extLst>
            <a:ext uri="{FF2B5EF4-FFF2-40B4-BE49-F238E27FC236}">
              <a16:creationId xmlns="" xmlns:a16="http://schemas.microsoft.com/office/drawing/2014/main" id="{575D117C-5932-4703-AE96-33F3122012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1" name="Text Box 1">
          <a:extLst>
            <a:ext uri="{FF2B5EF4-FFF2-40B4-BE49-F238E27FC236}">
              <a16:creationId xmlns="" xmlns:a16="http://schemas.microsoft.com/office/drawing/2014/main" id="{35D84FA1-B495-452F-AAD9-1BA2FA195B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2" name="Text Box 1">
          <a:extLst>
            <a:ext uri="{FF2B5EF4-FFF2-40B4-BE49-F238E27FC236}">
              <a16:creationId xmlns="" xmlns:a16="http://schemas.microsoft.com/office/drawing/2014/main" id="{2F6F8875-24D1-422B-BC32-06F536CB3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3" name="Text Box 1">
          <a:extLst>
            <a:ext uri="{FF2B5EF4-FFF2-40B4-BE49-F238E27FC236}">
              <a16:creationId xmlns="" xmlns:a16="http://schemas.microsoft.com/office/drawing/2014/main" id="{1A201F4D-0961-411F-B913-6A771BD2CF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4" name="Text Box 1">
          <a:extLst>
            <a:ext uri="{FF2B5EF4-FFF2-40B4-BE49-F238E27FC236}">
              <a16:creationId xmlns="" xmlns:a16="http://schemas.microsoft.com/office/drawing/2014/main" id="{F801D1F0-18F0-4546-B1F8-8559C3695F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5" name="Text Box 1">
          <a:extLst>
            <a:ext uri="{FF2B5EF4-FFF2-40B4-BE49-F238E27FC236}">
              <a16:creationId xmlns="" xmlns:a16="http://schemas.microsoft.com/office/drawing/2014/main" id="{C0BDFEDB-FAB9-450B-9CF3-FEC1FFCFA2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6" name="Text Box 1">
          <a:extLst>
            <a:ext uri="{FF2B5EF4-FFF2-40B4-BE49-F238E27FC236}">
              <a16:creationId xmlns="" xmlns:a16="http://schemas.microsoft.com/office/drawing/2014/main" id="{FE37B637-9CC5-4E52-B389-DA5B85BF9C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7" name="Text Box 1">
          <a:extLst>
            <a:ext uri="{FF2B5EF4-FFF2-40B4-BE49-F238E27FC236}">
              <a16:creationId xmlns="" xmlns:a16="http://schemas.microsoft.com/office/drawing/2014/main" id="{C8233A68-0AD1-4AD5-B1CC-83375896E0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8" name="Text Box 1">
          <a:extLst>
            <a:ext uri="{FF2B5EF4-FFF2-40B4-BE49-F238E27FC236}">
              <a16:creationId xmlns="" xmlns:a16="http://schemas.microsoft.com/office/drawing/2014/main" id="{FB297D50-CC09-42FF-B18F-DA3A30DC08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09" name="Text Box 1">
          <a:extLst>
            <a:ext uri="{FF2B5EF4-FFF2-40B4-BE49-F238E27FC236}">
              <a16:creationId xmlns="" xmlns:a16="http://schemas.microsoft.com/office/drawing/2014/main" id="{96B1E819-68F9-419E-B5C1-6C7999BEC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0" name="Text Box 1">
          <a:extLst>
            <a:ext uri="{FF2B5EF4-FFF2-40B4-BE49-F238E27FC236}">
              <a16:creationId xmlns="" xmlns:a16="http://schemas.microsoft.com/office/drawing/2014/main" id="{91E93D2B-6E51-4E05-9CDE-8C32B16C12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1" name="Text Box 1">
          <a:extLst>
            <a:ext uri="{FF2B5EF4-FFF2-40B4-BE49-F238E27FC236}">
              <a16:creationId xmlns="" xmlns:a16="http://schemas.microsoft.com/office/drawing/2014/main" id="{BF62580B-E140-487F-8B39-3DF95167D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2" name="Text Box 1">
          <a:extLst>
            <a:ext uri="{FF2B5EF4-FFF2-40B4-BE49-F238E27FC236}">
              <a16:creationId xmlns="" xmlns:a16="http://schemas.microsoft.com/office/drawing/2014/main" id="{52825435-F5EB-4D4F-A1EF-1980E97647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3" name="Text Box 1">
          <a:extLst>
            <a:ext uri="{FF2B5EF4-FFF2-40B4-BE49-F238E27FC236}">
              <a16:creationId xmlns="" xmlns:a16="http://schemas.microsoft.com/office/drawing/2014/main" id="{C8AECDA3-730D-40C0-B802-7D9D08610C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4" name="Text Box 1">
          <a:extLst>
            <a:ext uri="{FF2B5EF4-FFF2-40B4-BE49-F238E27FC236}">
              <a16:creationId xmlns="" xmlns:a16="http://schemas.microsoft.com/office/drawing/2014/main" id="{FFA81491-E8E6-4ED0-884C-90417E633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5" name="Text Box 1">
          <a:extLst>
            <a:ext uri="{FF2B5EF4-FFF2-40B4-BE49-F238E27FC236}">
              <a16:creationId xmlns="" xmlns:a16="http://schemas.microsoft.com/office/drawing/2014/main" id="{196D7FAC-ED2B-443D-8075-CE3CBBC5FB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6" name="Text Box 1">
          <a:extLst>
            <a:ext uri="{FF2B5EF4-FFF2-40B4-BE49-F238E27FC236}">
              <a16:creationId xmlns="" xmlns:a16="http://schemas.microsoft.com/office/drawing/2014/main" id="{765D2BA8-9F38-4EA6-8C30-62EB7B455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7" name="Text Box 1">
          <a:extLst>
            <a:ext uri="{FF2B5EF4-FFF2-40B4-BE49-F238E27FC236}">
              <a16:creationId xmlns="" xmlns:a16="http://schemas.microsoft.com/office/drawing/2014/main" id="{00D0719B-C6D9-41AC-BC68-E8DEC06C38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8" name="Text Box 1">
          <a:extLst>
            <a:ext uri="{FF2B5EF4-FFF2-40B4-BE49-F238E27FC236}">
              <a16:creationId xmlns="" xmlns:a16="http://schemas.microsoft.com/office/drawing/2014/main" id="{EBFA4CB0-FD4F-40CE-BCF3-5C33C89768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19" name="Text Box 1">
          <a:extLst>
            <a:ext uri="{FF2B5EF4-FFF2-40B4-BE49-F238E27FC236}">
              <a16:creationId xmlns="" xmlns:a16="http://schemas.microsoft.com/office/drawing/2014/main" id="{9BAA636F-A763-4D37-B44C-FE5E0ABA5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0" name="Text Box 1">
          <a:extLst>
            <a:ext uri="{FF2B5EF4-FFF2-40B4-BE49-F238E27FC236}">
              <a16:creationId xmlns="" xmlns:a16="http://schemas.microsoft.com/office/drawing/2014/main" id="{314330C5-D366-4BD6-913E-65D115191D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1" name="Text Box 1">
          <a:extLst>
            <a:ext uri="{FF2B5EF4-FFF2-40B4-BE49-F238E27FC236}">
              <a16:creationId xmlns="" xmlns:a16="http://schemas.microsoft.com/office/drawing/2014/main" id="{49DB5CE1-21D0-4D31-BAD2-8F1ABDCEF2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2" name="Text Box 1">
          <a:extLst>
            <a:ext uri="{FF2B5EF4-FFF2-40B4-BE49-F238E27FC236}">
              <a16:creationId xmlns="" xmlns:a16="http://schemas.microsoft.com/office/drawing/2014/main" id="{5E558A43-5CA2-4A12-8E01-E28A2889F8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3" name="Text Box 1">
          <a:extLst>
            <a:ext uri="{FF2B5EF4-FFF2-40B4-BE49-F238E27FC236}">
              <a16:creationId xmlns="" xmlns:a16="http://schemas.microsoft.com/office/drawing/2014/main" id="{575AF302-FF56-4408-BBD0-B39DD4E343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4" name="Text Box 1">
          <a:extLst>
            <a:ext uri="{FF2B5EF4-FFF2-40B4-BE49-F238E27FC236}">
              <a16:creationId xmlns="" xmlns:a16="http://schemas.microsoft.com/office/drawing/2014/main" id="{F9B53D4D-4527-4BA0-9C04-4FEA1DE71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5" name="Text Box 1">
          <a:extLst>
            <a:ext uri="{FF2B5EF4-FFF2-40B4-BE49-F238E27FC236}">
              <a16:creationId xmlns="" xmlns:a16="http://schemas.microsoft.com/office/drawing/2014/main" id="{B6C518B2-E4B8-4F5D-9D31-79C0AE2140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6" name="Text Box 1">
          <a:extLst>
            <a:ext uri="{FF2B5EF4-FFF2-40B4-BE49-F238E27FC236}">
              <a16:creationId xmlns="" xmlns:a16="http://schemas.microsoft.com/office/drawing/2014/main" id="{D9F7CE12-AFA8-47FF-BD63-72EC57BE12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7" name="Text Box 1">
          <a:extLst>
            <a:ext uri="{FF2B5EF4-FFF2-40B4-BE49-F238E27FC236}">
              <a16:creationId xmlns="" xmlns:a16="http://schemas.microsoft.com/office/drawing/2014/main" id="{5AD57F95-CADA-4C46-9122-8C94605720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8" name="Text Box 1">
          <a:extLst>
            <a:ext uri="{FF2B5EF4-FFF2-40B4-BE49-F238E27FC236}">
              <a16:creationId xmlns="" xmlns:a16="http://schemas.microsoft.com/office/drawing/2014/main" id="{19B86957-2FBA-44F1-A5DB-6013E8A58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29" name="Text Box 1">
          <a:extLst>
            <a:ext uri="{FF2B5EF4-FFF2-40B4-BE49-F238E27FC236}">
              <a16:creationId xmlns="" xmlns:a16="http://schemas.microsoft.com/office/drawing/2014/main" id="{6FC7FD7F-4DB3-47DB-9B51-3030171BB7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0" name="Text Box 1">
          <a:extLst>
            <a:ext uri="{FF2B5EF4-FFF2-40B4-BE49-F238E27FC236}">
              <a16:creationId xmlns="" xmlns:a16="http://schemas.microsoft.com/office/drawing/2014/main" id="{14D789F9-4A9D-411F-A1EE-AA0ED96FF2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1" name="Text Box 1">
          <a:extLst>
            <a:ext uri="{FF2B5EF4-FFF2-40B4-BE49-F238E27FC236}">
              <a16:creationId xmlns="" xmlns:a16="http://schemas.microsoft.com/office/drawing/2014/main" id="{944ACB0F-9491-41D1-BB46-526F2F2F1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2" name="Text Box 1">
          <a:extLst>
            <a:ext uri="{FF2B5EF4-FFF2-40B4-BE49-F238E27FC236}">
              <a16:creationId xmlns="" xmlns:a16="http://schemas.microsoft.com/office/drawing/2014/main" id="{3B8DA137-7F61-4576-9F9D-195831FC2B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3" name="Text Box 1">
          <a:extLst>
            <a:ext uri="{FF2B5EF4-FFF2-40B4-BE49-F238E27FC236}">
              <a16:creationId xmlns="" xmlns:a16="http://schemas.microsoft.com/office/drawing/2014/main" id="{3A271667-F4FA-4CEB-91C8-7474666C9E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4" name="Text Box 1">
          <a:extLst>
            <a:ext uri="{FF2B5EF4-FFF2-40B4-BE49-F238E27FC236}">
              <a16:creationId xmlns="" xmlns:a16="http://schemas.microsoft.com/office/drawing/2014/main" id="{886E5413-E478-405C-99BB-F50390BD4C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5" name="Text Box 1">
          <a:extLst>
            <a:ext uri="{FF2B5EF4-FFF2-40B4-BE49-F238E27FC236}">
              <a16:creationId xmlns="" xmlns:a16="http://schemas.microsoft.com/office/drawing/2014/main" id="{342DAED1-C4FE-4176-896D-7D2D5FE8C0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6" name="Text Box 1">
          <a:extLst>
            <a:ext uri="{FF2B5EF4-FFF2-40B4-BE49-F238E27FC236}">
              <a16:creationId xmlns="" xmlns:a16="http://schemas.microsoft.com/office/drawing/2014/main" id="{4F5F1E2D-CE6C-4E28-B72E-DA9FE45580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7" name="Text Box 1">
          <a:extLst>
            <a:ext uri="{FF2B5EF4-FFF2-40B4-BE49-F238E27FC236}">
              <a16:creationId xmlns="" xmlns:a16="http://schemas.microsoft.com/office/drawing/2014/main" id="{2FD12106-962E-4983-9B62-83D9C14605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8" name="Text Box 1">
          <a:extLst>
            <a:ext uri="{FF2B5EF4-FFF2-40B4-BE49-F238E27FC236}">
              <a16:creationId xmlns="" xmlns:a16="http://schemas.microsoft.com/office/drawing/2014/main" id="{F2260AD8-98E8-4334-A79F-4348AB80D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39" name="Text Box 1">
          <a:extLst>
            <a:ext uri="{FF2B5EF4-FFF2-40B4-BE49-F238E27FC236}">
              <a16:creationId xmlns="" xmlns:a16="http://schemas.microsoft.com/office/drawing/2014/main" id="{DD119A89-B741-42F3-A825-7030110E24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0" name="Text Box 1">
          <a:extLst>
            <a:ext uri="{FF2B5EF4-FFF2-40B4-BE49-F238E27FC236}">
              <a16:creationId xmlns="" xmlns:a16="http://schemas.microsoft.com/office/drawing/2014/main" id="{03B4251C-702B-418C-926E-1F1D5E6A9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1" name="Text Box 1">
          <a:extLst>
            <a:ext uri="{FF2B5EF4-FFF2-40B4-BE49-F238E27FC236}">
              <a16:creationId xmlns="" xmlns:a16="http://schemas.microsoft.com/office/drawing/2014/main" id="{23BC3B1E-1F50-4AEF-8CDF-10244FDEF8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2" name="Text Box 1">
          <a:extLst>
            <a:ext uri="{FF2B5EF4-FFF2-40B4-BE49-F238E27FC236}">
              <a16:creationId xmlns="" xmlns:a16="http://schemas.microsoft.com/office/drawing/2014/main" id="{D434524F-EE3A-4E0E-82FD-6398FD897D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3" name="Text Box 1">
          <a:extLst>
            <a:ext uri="{FF2B5EF4-FFF2-40B4-BE49-F238E27FC236}">
              <a16:creationId xmlns="" xmlns:a16="http://schemas.microsoft.com/office/drawing/2014/main" id="{FD16974A-6DE3-41E6-AC0C-AA616FD660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4" name="Text Box 1">
          <a:extLst>
            <a:ext uri="{FF2B5EF4-FFF2-40B4-BE49-F238E27FC236}">
              <a16:creationId xmlns="" xmlns:a16="http://schemas.microsoft.com/office/drawing/2014/main" id="{2409BC0E-DD1C-42A9-BF53-8E4B49DE79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5" name="Text Box 1">
          <a:extLst>
            <a:ext uri="{FF2B5EF4-FFF2-40B4-BE49-F238E27FC236}">
              <a16:creationId xmlns="" xmlns:a16="http://schemas.microsoft.com/office/drawing/2014/main" id="{86E27EEC-5495-4A94-85CB-13DFB5ACFB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6" name="Text Box 1">
          <a:extLst>
            <a:ext uri="{FF2B5EF4-FFF2-40B4-BE49-F238E27FC236}">
              <a16:creationId xmlns="" xmlns:a16="http://schemas.microsoft.com/office/drawing/2014/main" id="{D7A0C6FE-181B-4F05-8C42-400A3AF39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7" name="Text Box 1">
          <a:extLst>
            <a:ext uri="{FF2B5EF4-FFF2-40B4-BE49-F238E27FC236}">
              <a16:creationId xmlns="" xmlns:a16="http://schemas.microsoft.com/office/drawing/2014/main" id="{CFF3026E-E64F-47DD-9155-9E17B64740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8" name="Text Box 1">
          <a:extLst>
            <a:ext uri="{FF2B5EF4-FFF2-40B4-BE49-F238E27FC236}">
              <a16:creationId xmlns="" xmlns:a16="http://schemas.microsoft.com/office/drawing/2014/main" id="{DBCA3D95-D048-4E22-98A6-E58E65562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49" name="Text Box 1">
          <a:extLst>
            <a:ext uri="{FF2B5EF4-FFF2-40B4-BE49-F238E27FC236}">
              <a16:creationId xmlns="" xmlns:a16="http://schemas.microsoft.com/office/drawing/2014/main" id="{E4963DC2-E0B5-4056-A016-40B470543D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0" name="Text Box 1">
          <a:extLst>
            <a:ext uri="{FF2B5EF4-FFF2-40B4-BE49-F238E27FC236}">
              <a16:creationId xmlns="" xmlns:a16="http://schemas.microsoft.com/office/drawing/2014/main" id="{7E5D8E95-81A6-477A-824A-AC1313B922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1" name="Text Box 1">
          <a:extLst>
            <a:ext uri="{FF2B5EF4-FFF2-40B4-BE49-F238E27FC236}">
              <a16:creationId xmlns="" xmlns:a16="http://schemas.microsoft.com/office/drawing/2014/main" id="{5E45CCFD-C6AD-4646-B184-7C9BDC5BAC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2" name="Text Box 1">
          <a:extLst>
            <a:ext uri="{FF2B5EF4-FFF2-40B4-BE49-F238E27FC236}">
              <a16:creationId xmlns="" xmlns:a16="http://schemas.microsoft.com/office/drawing/2014/main" id="{30D218D8-FA8F-467C-A3FB-9E9A4D267A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3" name="Text Box 1">
          <a:extLst>
            <a:ext uri="{FF2B5EF4-FFF2-40B4-BE49-F238E27FC236}">
              <a16:creationId xmlns="" xmlns:a16="http://schemas.microsoft.com/office/drawing/2014/main" id="{4794DD5B-8AA8-4BAE-BD2E-9ACB51B4DD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4" name="Text Box 1">
          <a:extLst>
            <a:ext uri="{FF2B5EF4-FFF2-40B4-BE49-F238E27FC236}">
              <a16:creationId xmlns="" xmlns:a16="http://schemas.microsoft.com/office/drawing/2014/main" id="{D5521364-7568-45DD-B323-6CD2465AC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5" name="Text Box 1">
          <a:extLst>
            <a:ext uri="{FF2B5EF4-FFF2-40B4-BE49-F238E27FC236}">
              <a16:creationId xmlns="" xmlns:a16="http://schemas.microsoft.com/office/drawing/2014/main" id="{DA67946A-E14B-4247-A474-552F6CA763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6" name="Text Box 1">
          <a:extLst>
            <a:ext uri="{FF2B5EF4-FFF2-40B4-BE49-F238E27FC236}">
              <a16:creationId xmlns="" xmlns:a16="http://schemas.microsoft.com/office/drawing/2014/main" id="{CCB28B4C-3F14-43D5-B7A7-BE900F9C2B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7" name="Text Box 1">
          <a:extLst>
            <a:ext uri="{FF2B5EF4-FFF2-40B4-BE49-F238E27FC236}">
              <a16:creationId xmlns="" xmlns:a16="http://schemas.microsoft.com/office/drawing/2014/main" id="{F905894C-49CC-4CA3-9921-B560402E9D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8" name="Text Box 1">
          <a:extLst>
            <a:ext uri="{FF2B5EF4-FFF2-40B4-BE49-F238E27FC236}">
              <a16:creationId xmlns="" xmlns:a16="http://schemas.microsoft.com/office/drawing/2014/main" id="{DD9AEC43-D970-4BFF-A948-6F6F734B28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59" name="Text Box 1">
          <a:extLst>
            <a:ext uri="{FF2B5EF4-FFF2-40B4-BE49-F238E27FC236}">
              <a16:creationId xmlns="" xmlns:a16="http://schemas.microsoft.com/office/drawing/2014/main" id="{22DA78AD-FE2D-4E7B-821C-DA2604888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0" name="Text Box 1">
          <a:extLst>
            <a:ext uri="{FF2B5EF4-FFF2-40B4-BE49-F238E27FC236}">
              <a16:creationId xmlns="" xmlns:a16="http://schemas.microsoft.com/office/drawing/2014/main" id="{B2782C55-5369-4E72-B504-A52BA116A3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1" name="Text Box 1">
          <a:extLst>
            <a:ext uri="{FF2B5EF4-FFF2-40B4-BE49-F238E27FC236}">
              <a16:creationId xmlns="" xmlns:a16="http://schemas.microsoft.com/office/drawing/2014/main" id="{7F35F754-E590-4667-A265-248BFD8537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2" name="Text Box 1">
          <a:extLst>
            <a:ext uri="{FF2B5EF4-FFF2-40B4-BE49-F238E27FC236}">
              <a16:creationId xmlns="" xmlns:a16="http://schemas.microsoft.com/office/drawing/2014/main" id="{043F6F80-BF36-48EA-ACBE-2F7100E082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3" name="Text Box 1">
          <a:extLst>
            <a:ext uri="{FF2B5EF4-FFF2-40B4-BE49-F238E27FC236}">
              <a16:creationId xmlns="" xmlns:a16="http://schemas.microsoft.com/office/drawing/2014/main" id="{4ED86D66-0A17-46D3-A4D8-8113374B77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4" name="Text Box 1">
          <a:extLst>
            <a:ext uri="{FF2B5EF4-FFF2-40B4-BE49-F238E27FC236}">
              <a16:creationId xmlns="" xmlns:a16="http://schemas.microsoft.com/office/drawing/2014/main" id="{2F542822-AF89-4649-ACDE-7E05DDEDA6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5" name="Text Box 1">
          <a:extLst>
            <a:ext uri="{FF2B5EF4-FFF2-40B4-BE49-F238E27FC236}">
              <a16:creationId xmlns="" xmlns:a16="http://schemas.microsoft.com/office/drawing/2014/main" id="{0294C33D-0CC7-4073-AEA3-84C03A9DCF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6" name="Text Box 1">
          <a:extLst>
            <a:ext uri="{FF2B5EF4-FFF2-40B4-BE49-F238E27FC236}">
              <a16:creationId xmlns="" xmlns:a16="http://schemas.microsoft.com/office/drawing/2014/main" id="{2F864798-4049-4231-8445-6C68AA253A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7" name="Text Box 1">
          <a:extLst>
            <a:ext uri="{FF2B5EF4-FFF2-40B4-BE49-F238E27FC236}">
              <a16:creationId xmlns="" xmlns:a16="http://schemas.microsoft.com/office/drawing/2014/main" id="{6034FEC3-FFC1-41D1-8496-11862F2665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8" name="Text Box 1">
          <a:extLst>
            <a:ext uri="{FF2B5EF4-FFF2-40B4-BE49-F238E27FC236}">
              <a16:creationId xmlns="" xmlns:a16="http://schemas.microsoft.com/office/drawing/2014/main" id="{1E16B5C9-E33F-423D-A2B5-80403E8F07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69" name="Text Box 1">
          <a:extLst>
            <a:ext uri="{FF2B5EF4-FFF2-40B4-BE49-F238E27FC236}">
              <a16:creationId xmlns="" xmlns:a16="http://schemas.microsoft.com/office/drawing/2014/main" id="{5E3A6C72-071A-4D88-BD6B-9AEC221B13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0" name="Text Box 1">
          <a:extLst>
            <a:ext uri="{FF2B5EF4-FFF2-40B4-BE49-F238E27FC236}">
              <a16:creationId xmlns="" xmlns:a16="http://schemas.microsoft.com/office/drawing/2014/main" id="{F8E959A2-8139-429F-877E-3719408611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1" name="Text Box 1">
          <a:extLst>
            <a:ext uri="{FF2B5EF4-FFF2-40B4-BE49-F238E27FC236}">
              <a16:creationId xmlns="" xmlns:a16="http://schemas.microsoft.com/office/drawing/2014/main" id="{BF6FA33C-0FB7-411B-9C05-D95C3692D1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2" name="Text Box 1">
          <a:extLst>
            <a:ext uri="{FF2B5EF4-FFF2-40B4-BE49-F238E27FC236}">
              <a16:creationId xmlns="" xmlns:a16="http://schemas.microsoft.com/office/drawing/2014/main" id="{452A9F28-2E31-4F76-8F4D-0B38F7D96C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3" name="Text Box 1">
          <a:extLst>
            <a:ext uri="{FF2B5EF4-FFF2-40B4-BE49-F238E27FC236}">
              <a16:creationId xmlns="" xmlns:a16="http://schemas.microsoft.com/office/drawing/2014/main" id="{212AEF77-8EF1-45FD-B818-4ABB597DCC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4" name="Text Box 1">
          <a:extLst>
            <a:ext uri="{FF2B5EF4-FFF2-40B4-BE49-F238E27FC236}">
              <a16:creationId xmlns="" xmlns:a16="http://schemas.microsoft.com/office/drawing/2014/main" id="{FB110486-39C0-41B8-B470-9338E2668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5" name="Text Box 1">
          <a:extLst>
            <a:ext uri="{FF2B5EF4-FFF2-40B4-BE49-F238E27FC236}">
              <a16:creationId xmlns="" xmlns:a16="http://schemas.microsoft.com/office/drawing/2014/main" id="{8D799E78-FD48-4012-9A2D-60F85CAD89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6" name="Text Box 1">
          <a:extLst>
            <a:ext uri="{FF2B5EF4-FFF2-40B4-BE49-F238E27FC236}">
              <a16:creationId xmlns="" xmlns:a16="http://schemas.microsoft.com/office/drawing/2014/main" id="{29429773-6BDF-467F-B547-A942D8CD28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7" name="Text Box 1">
          <a:extLst>
            <a:ext uri="{FF2B5EF4-FFF2-40B4-BE49-F238E27FC236}">
              <a16:creationId xmlns="" xmlns:a16="http://schemas.microsoft.com/office/drawing/2014/main" id="{77603DDD-36E2-4869-AE41-9464CC7A6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8" name="Text Box 1">
          <a:extLst>
            <a:ext uri="{FF2B5EF4-FFF2-40B4-BE49-F238E27FC236}">
              <a16:creationId xmlns="" xmlns:a16="http://schemas.microsoft.com/office/drawing/2014/main" id="{A5786152-5240-428F-B391-5156F38234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79" name="Text Box 1">
          <a:extLst>
            <a:ext uri="{FF2B5EF4-FFF2-40B4-BE49-F238E27FC236}">
              <a16:creationId xmlns="" xmlns:a16="http://schemas.microsoft.com/office/drawing/2014/main" id="{EE7510FA-7749-4F7E-B438-0E62D21458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0" name="Text Box 1">
          <a:extLst>
            <a:ext uri="{FF2B5EF4-FFF2-40B4-BE49-F238E27FC236}">
              <a16:creationId xmlns="" xmlns:a16="http://schemas.microsoft.com/office/drawing/2014/main" id="{42E945A6-BCB4-4BA9-8FD8-98EFC394F7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1" name="Text Box 1">
          <a:extLst>
            <a:ext uri="{FF2B5EF4-FFF2-40B4-BE49-F238E27FC236}">
              <a16:creationId xmlns="" xmlns:a16="http://schemas.microsoft.com/office/drawing/2014/main" id="{54A135A2-DDB3-4B37-8B29-F57A2F3E2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2" name="Text Box 1">
          <a:extLst>
            <a:ext uri="{FF2B5EF4-FFF2-40B4-BE49-F238E27FC236}">
              <a16:creationId xmlns="" xmlns:a16="http://schemas.microsoft.com/office/drawing/2014/main" id="{BF9EAE75-36D9-467C-A801-63FDC25983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3" name="Text Box 1">
          <a:extLst>
            <a:ext uri="{FF2B5EF4-FFF2-40B4-BE49-F238E27FC236}">
              <a16:creationId xmlns="" xmlns:a16="http://schemas.microsoft.com/office/drawing/2014/main" id="{5B4F71A7-53F4-4B40-97CD-E4E4FEFC46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4" name="Text Box 1">
          <a:extLst>
            <a:ext uri="{FF2B5EF4-FFF2-40B4-BE49-F238E27FC236}">
              <a16:creationId xmlns="" xmlns:a16="http://schemas.microsoft.com/office/drawing/2014/main" id="{3FE94E7D-6BF7-443F-A194-38F4B86A83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5" name="Text Box 1">
          <a:extLst>
            <a:ext uri="{FF2B5EF4-FFF2-40B4-BE49-F238E27FC236}">
              <a16:creationId xmlns="" xmlns:a16="http://schemas.microsoft.com/office/drawing/2014/main" id="{59490893-AA91-4221-BAF5-D3951AAE05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6" name="Text Box 1">
          <a:extLst>
            <a:ext uri="{FF2B5EF4-FFF2-40B4-BE49-F238E27FC236}">
              <a16:creationId xmlns="" xmlns:a16="http://schemas.microsoft.com/office/drawing/2014/main" id="{A8AABF04-32D2-4EF8-A9B4-F37947009A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7" name="Text Box 1">
          <a:extLst>
            <a:ext uri="{FF2B5EF4-FFF2-40B4-BE49-F238E27FC236}">
              <a16:creationId xmlns="" xmlns:a16="http://schemas.microsoft.com/office/drawing/2014/main" id="{64F8033A-BEEA-4F67-968F-6C42846D16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8" name="Text Box 1">
          <a:extLst>
            <a:ext uri="{FF2B5EF4-FFF2-40B4-BE49-F238E27FC236}">
              <a16:creationId xmlns="" xmlns:a16="http://schemas.microsoft.com/office/drawing/2014/main" id="{EFD1360C-14D9-4A5E-A35A-E2D45368C6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89" name="Text Box 1">
          <a:extLst>
            <a:ext uri="{FF2B5EF4-FFF2-40B4-BE49-F238E27FC236}">
              <a16:creationId xmlns="" xmlns:a16="http://schemas.microsoft.com/office/drawing/2014/main" id="{E59D38B5-F812-4CA1-BD79-D38357B343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0" name="Text Box 1">
          <a:extLst>
            <a:ext uri="{FF2B5EF4-FFF2-40B4-BE49-F238E27FC236}">
              <a16:creationId xmlns="" xmlns:a16="http://schemas.microsoft.com/office/drawing/2014/main" id="{74348F02-8644-4FB4-8A0C-7F3BAD1AAC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1" name="Text Box 1">
          <a:extLst>
            <a:ext uri="{FF2B5EF4-FFF2-40B4-BE49-F238E27FC236}">
              <a16:creationId xmlns="" xmlns:a16="http://schemas.microsoft.com/office/drawing/2014/main" id="{6A827B96-B21C-44C3-8EF1-4D648359CF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2" name="Text Box 1">
          <a:extLst>
            <a:ext uri="{FF2B5EF4-FFF2-40B4-BE49-F238E27FC236}">
              <a16:creationId xmlns="" xmlns:a16="http://schemas.microsoft.com/office/drawing/2014/main" id="{CD9EB6E9-0BDA-4615-9F35-A392E09F4F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3" name="Text Box 1">
          <a:extLst>
            <a:ext uri="{FF2B5EF4-FFF2-40B4-BE49-F238E27FC236}">
              <a16:creationId xmlns="" xmlns:a16="http://schemas.microsoft.com/office/drawing/2014/main" id="{B8929194-5C99-45C2-A313-55B480A8CE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4" name="Text Box 1">
          <a:extLst>
            <a:ext uri="{FF2B5EF4-FFF2-40B4-BE49-F238E27FC236}">
              <a16:creationId xmlns="" xmlns:a16="http://schemas.microsoft.com/office/drawing/2014/main" id="{8FF51A43-A9CE-45DC-973A-9FBE3C8A84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5" name="Text Box 1">
          <a:extLst>
            <a:ext uri="{FF2B5EF4-FFF2-40B4-BE49-F238E27FC236}">
              <a16:creationId xmlns="" xmlns:a16="http://schemas.microsoft.com/office/drawing/2014/main" id="{F426F83C-915D-48C5-91F7-A5ABE62F5C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6" name="Text Box 1">
          <a:extLst>
            <a:ext uri="{FF2B5EF4-FFF2-40B4-BE49-F238E27FC236}">
              <a16:creationId xmlns="" xmlns:a16="http://schemas.microsoft.com/office/drawing/2014/main" id="{58D1A703-9480-4482-BD6B-4D832677AE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7" name="Text Box 1">
          <a:extLst>
            <a:ext uri="{FF2B5EF4-FFF2-40B4-BE49-F238E27FC236}">
              <a16:creationId xmlns="" xmlns:a16="http://schemas.microsoft.com/office/drawing/2014/main" id="{A02D6F69-A30D-41EE-98CC-A936FA1C49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8" name="Text Box 1">
          <a:extLst>
            <a:ext uri="{FF2B5EF4-FFF2-40B4-BE49-F238E27FC236}">
              <a16:creationId xmlns="" xmlns:a16="http://schemas.microsoft.com/office/drawing/2014/main" id="{61FD3416-8B25-45E6-A3C5-024329E4BF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699" name="Text Box 1">
          <a:extLst>
            <a:ext uri="{FF2B5EF4-FFF2-40B4-BE49-F238E27FC236}">
              <a16:creationId xmlns="" xmlns:a16="http://schemas.microsoft.com/office/drawing/2014/main" id="{918A4B5F-108B-4E00-9E2B-0EB6588158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0" name="Text Box 1">
          <a:extLst>
            <a:ext uri="{FF2B5EF4-FFF2-40B4-BE49-F238E27FC236}">
              <a16:creationId xmlns="" xmlns:a16="http://schemas.microsoft.com/office/drawing/2014/main" id="{52241850-B8DB-4198-A4C2-9D6FAA8762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1" name="Text Box 1">
          <a:extLst>
            <a:ext uri="{FF2B5EF4-FFF2-40B4-BE49-F238E27FC236}">
              <a16:creationId xmlns="" xmlns:a16="http://schemas.microsoft.com/office/drawing/2014/main" id="{C7FF4B58-C771-4131-A329-B4D1EDA457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2" name="Text Box 1">
          <a:extLst>
            <a:ext uri="{FF2B5EF4-FFF2-40B4-BE49-F238E27FC236}">
              <a16:creationId xmlns="" xmlns:a16="http://schemas.microsoft.com/office/drawing/2014/main" id="{FA06F340-8713-4B53-BD31-D63427E8DF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3" name="Text Box 1">
          <a:extLst>
            <a:ext uri="{FF2B5EF4-FFF2-40B4-BE49-F238E27FC236}">
              <a16:creationId xmlns="" xmlns:a16="http://schemas.microsoft.com/office/drawing/2014/main" id="{6D44C733-406C-4767-9295-3BECB2E60F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4" name="Text Box 1">
          <a:extLst>
            <a:ext uri="{FF2B5EF4-FFF2-40B4-BE49-F238E27FC236}">
              <a16:creationId xmlns="" xmlns:a16="http://schemas.microsoft.com/office/drawing/2014/main" id="{A2FC2E59-FB75-4627-9C04-047B4886A2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5" name="Text Box 1">
          <a:extLst>
            <a:ext uri="{FF2B5EF4-FFF2-40B4-BE49-F238E27FC236}">
              <a16:creationId xmlns="" xmlns:a16="http://schemas.microsoft.com/office/drawing/2014/main" id="{882AB8BA-18E6-478A-AEF1-94242D4F7D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6" name="Text Box 1">
          <a:extLst>
            <a:ext uri="{FF2B5EF4-FFF2-40B4-BE49-F238E27FC236}">
              <a16:creationId xmlns="" xmlns:a16="http://schemas.microsoft.com/office/drawing/2014/main" id="{91103862-F560-46B9-BCBD-89FCC84669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7" name="Text Box 1">
          <a:extLst>
            <a:ext uri="{FF2B5EF4-FFF2-40B4-BE49-F238E27FC236}">
              <a16:creationId xmlns="" xmlns:a16="http://schemas.microsoft.com/office/drawing/2014/main" id="{83AABA9E-D554-4C7C-9978-CF16DF730F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8" name="Text Box 1">
          <a:extLst>
            <a:ext uri="{FF2B5EF4-FFF2-40B4-BE49-F238E27FC236}">
              <a16:creationId xmlns="" xmlns:a16="http://schemas.microsoft.com/office/drawing/2014/main" id="{FE70A8A2-1490-4EFE-94E7-AEDB9C4A93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09" name="Text Box 1">
          <a:extLst>
            <a:ext uri="{FF2B5EF4-FFF2-40B4-BE49-F238E27FC236}">
              <a16:creationId xmlns="" xmlns:a16="http://schemas.microsoft.com/office/drawing/2014/main" id="{C0AF3AAA-77B9-4704-B3C1-15283606C2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0" name="Text Box 1">
          <a:extLst>
            <a:ext uri="{FF2B5EF4-FFF2-40B4-BE49-F238E27FC236}">
              <a16:creationId xmlns="" xmlns:a16="http://schemas.microsoft.com/office/drawing/2014/main" id="{ACF132D7-126E-4D59-B96B-776EF2325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1" name="Text Box 1">
          <a:extLst>
            <a:ext uri="{FF2B5EF4-FFF2-40B4-BE49-F238E27FC236}">
              <a16:creationId xmlns="" xmlns:a16="http://schemas.microsoft.com/office/drawing/2014/main" id="{276E3FCB-2660-41BE-8CA8-E98E13AB84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2" name="Text Box 1">
          <a:extLst>
            <a:ext uri="{FF2B5EF4-FFF2-40B4-BE49-F238E27FC236}">
              <a16:creationId xmlns="" xmlns:a16="http://schemas.microsoft.com/office/drawing/2014/main" id="{C9904ED6-8DBA-4350-B8C0-156AEE8341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3" name="Text Box 1">
          <a:extLst>
            <a:ext uri="{FF2B5EF4-FFF2-40B4-BE49-F238E27FC236}">
              <a16:creationId xmlns="" xmlns:a16="http://schemas.microsoft.com/office/drawing/2014/main" id="{5C62EE84-AD31-4A89-863C-73CFA361B3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4" name="Text Box 1">
          <a:extLst>
            <a:ext uri="{FF2B5EF4-FFF2-40B4-BE49-F238E27FC236}">
              <a16:creationId xmlns="" xmlns:a16="http://schemas.microsoft.com/office/drawing/2014/main" id="{C9D4E059-7326-42B3-9E0C-F130CCD0E9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5" name="Text Box 1">
          <a:extLst>
            <a:ext uri="{FF2B5EF4-FFF2-40B4-BE49-F238E27FC236}">
              <a16:creationId xmlns="" xmlns:a16="http://schemas.microsoft.com/office/drawing/2014/main" id="{C95CF440-924C-47E2-AB33-9A05C5491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6" name="Text Box 1">
          <a:extLst>
            <a:ext uri="{FF2B5EF4-FFF2-40B4-BE49-F238E27FC236}">
              <a16:creationId xmlns="" xmlns:a16="http://schemas.microsoft.com/office/drawing/2014/main" id="{CE1235D2-02D8-44A3-A81A-065E55A40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7" name="Text Box 1">
          <a:extLst>
            <a:ext uri="{FF2B5EF4-FFF2-40B4-BE49-F238E27FC236}">
              <a16:creationId xmlns="" xmlns:a16="http://schemas.microsoft.com/office/drawing/2014/main" id="{12156174-84EB-4C3C-928D-FBE57183CC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8" name="Text Box 1">
          <a:extLst>
            <a:ext uri="{FF2B5EF4-FFF2-40B4-BE49-F238E27FC236}">
              <a16:creationId xmlns="" xmlns:a16="http://schemas.microsoft.com/office/drawing/2014/main" id="{87A104BF-FAD1-4B70-9B5F-44525A8BFE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19" name="Text Box 1">
          <a:extLst>
            <a:ext uri="{FF2B5EF4-FFF2-40B4-BE49-F238E27FC236}">
              <a16:creationId xmlns="" xmlns:a16="http://schemas.microsoft.com/office/drawing/2014/main" id="{17BE3BED-B6D6-49F6-A7DB-B0C0BED201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0" name="Text Box 1">
          <a:extLst>
            <a:ext uri="{FF2B5EF4-FFF2-40B4-BE49-F238E27FC236}">
              <a16:creationId xmlns="" xmlns:a16="http://schemas.microsoft.com/office/drawing/2014/main" id="{F3294E8D-80B1-4AC8-9D38-023DCE78FF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1" name="Text Box 1">
          <a:extLst>
            <a:ext uri="{FF2B5EF4-FFF2-40B4-BE49-F238E27FC236}">
              <a16:creationId xmlns="" xmlns:a16="http://schemas.microsoft.com/office/drawing/2014/main" id="{DF2AA163-F11A-48D5-9FEF-51CB078A1A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2" name="Text Box 1">
          <a:extLst>
            <a:ext uri="{FF2B5EF4-FFF2-40B4-BE49-F238E27FC236}">
              <a16:creationId xmlns="" xmlns:a16="http://schemas.microsoft.com/office/drawing/2014/main" id="{1D37CAA9-772E-479D-BD65-8EDB0A5E4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3" name="Text Box 1">
          <a:extLst>
            <a:ext uri="{FF2B5EF4-FFF2-40B4-BE49-F238E27FC236}">
              <a16:creationId xmlns="" xmlns:a16="http://schemas.microsoft.com/office/drawing/2014/main" id="{2FF4C72C-449A-4583-8AF8-94CBAB970B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4" name="Text Box 1">
          <a:extLst>
            <a:ext uri="{FF2B5EF4-FFF2-40B4-BE49-F238E27FC236}">
              <a16:creationId xmlns="" xmlns:a16="http://schemas.microsoft.com/office/drawing/2014/main" id="{891DDF65-AFC8-428E-9AB9-3A8A4568AD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5" name="Text Box 1">
          <a:extLst>
            <a:ext uri="{FF2B5EF4-FFF2-40B4-BE49-F238E27FC236}">
              <a16:creationId xmlns="" xmlns:a16="http://schemas.microsoft.com/office/drawing/2014/main" id="{B8800E53-BBC3-4ACE-B06F-5AB2F6E0D5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6" name="Text Box 1">
          <a:extLst>
            <a:ext uri="{FF2B5EF4-FFF2-40B4-BE49-F238E27FC236}">
              <a16:creationId xmlns="" xmlns:a16="http://schemas.microsoft.com/office/drawing/2014/main" id="{7635C9CB-8BB8-48CF-AC52-8CB0498B20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7" name="Text Box 1">
          <a:extLst>
            <a:ext uri="{FF2B5EF4-FFF2-40B4-BE49-F238E27FC236}">
              <a16:creationId xmlns="" xmlns:a16="http://schemas.microsoft.com/office/drawing/2014/main" id="{D1E3E52B-0BF8-4BAC-AC08-87A65EE68E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8" name="Text Box 1">
          <a:extLst>
            <a:ext uri="{FF2B5EF4-FFF2-40B4-BE49-F238E27FC236}">
              <a16:creationId xmlns="" xmlns:a16="http://schemas.microsoft.com/office/drawing/2014/main" id="{ABE52C39-AB80-43A1-B350-011BDFCDFD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29" name="Text Box 1">
          <a:extLst>
            <a:ext uri="{FF2B5EF4-FFF2-40B4-BE49-F238E27FC236}">
              <a16:creationId xmlns="" xmlns:a16="http://schemas.microsoft.com/office/drawing/2014/main" id="{9F7E8814-447D-4CB9-BE6D-F053FB3C41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0" name="Text Box 1">
          <a:extLst>
            <a:ext uri="{FF2B5EF4-FFF2-40B4-BE49-F238E27FC236}">
              <a16:creationId xmlns="" xmlns:a16="http://schemas.microsoft.com/office/drawing/2014/main" id="{E1C86100-C0F4-41C1-9B78-D7DA7D66D6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1" name="Text Box 1">
          <a:extLst>
            <a:ext uri="{FF2B5EF4-FFF2-40B4-BE49-F238E27FC236}">
              <a16:creationId xmlns="" xmlns:a16="http://schemas.microsoft.com/office/drawing/2014/main" id="{001EC2C5-0B71-42DC-A8E5-1C113F6E7D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2" name="Text Box 1">
          <a:extLst>
            <a:ext uri="{FF2B5EF4-FFF2-40B4-BE49-F238E27FC236}">
              <a16:creationId xmlns="" xmlns:a16="http://schemas.microsoft.com/office/drawing/2014/main" id="{912232FE-6C09-4113-A146-849CCDC304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3" name="Text Box 1">
          <a:extLst>
            <a:ext uri="{FF2B5EF4-FFF2-40B4-BE49-F238E27FC236}">
              <a16:creationId xmlns="" xmlns:a16="http://schemas.microsoft.com/office/drawing/2014/main" id="{4173C28E-7256-4D1C-AFCA-A0B01B086B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4" name="Text Box 1">
          <a:extLst>
            <a:ext uri="{FF2B5EF4-FFF2-40B4-BE49-F238E27FC236}">
              <a16:creationId xmlns="" xmlns:a16="http://schemas.microsoft.com/office/drawing/2014/main" id="{81D559BE-6498-4950-9B26-80505F4D11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5" name="Text Box 1">
          <a:extLst>
            <a:ext uri="{FF2B5EF4-FFF2-40B4-BE49-F238E27FC236}">
              <a16:creationId xmlns="" xmlns:a16="http://schemas.microsoft.com/office/drawing/2014/main" id="{D511F6D7-705B-45B6-B78E-FDDD6938F5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6" name="Text Box 1">
          <a:extLst>
            <a:ext uri="{FF2B5EF4-FFF2-40B4-BE49-F238E27FC236}">
              <a16:creationId xmlns="" xmlns:a16="http://schemas.microsoft.com/office/drawing/2014/main" id="{32B827D9-EACB-48D3-A5CF-5A7E9DA86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7" name="Text Box 1">
          <a:extLst>
            <a:ext uri="{FF2B5EF4-FFF2-40B4-BE49-F238E27FC236}">
              <a16:creationId xmlns="" xmlns:a16="http://schemas.microsoft.com/office/drawing/2014/main" id="{77F975BA-FDCF-4C2C-A873-DEBA0F611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8" name="Text Box 1">
          <a:extLst>
            <a:ext uri="{FF2B5EF4-FFF2-40B4-BE49-F238E27FC236}">
              <a16:creationId xmlns="" xmlns:a16="http://schemas.microsoft.com/office/drawing/2014/main" id="{02C207B4-AD78-4EA2-A68D-5CD0A83F70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39" name="Text Box 1">
          <a:extLst>
            <a:ext uri="{FF2B5EF4-FFF2-40B4-BE49-F238E27FC236}">
              <a16:creationId xmlns="" xmlns:a16="http://schemas.microsoft.com/office/drawing/2014/main" id="{2462CD04-DCA9-4A2E-B679-2E6069362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0" name="Text Box 1">
          <a:extLst>
            <a:ext uri="{FF2B5EF4-FFF2-40B4-BE49-F238E27FC236}">
              <a16:creationId xmlns="" xmlns:a16="http://schemas.microsoft.com/office/drawing/2014/main" id="{11D5CCAA-B07C-4A1C-9F68-0FB2628D93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1" name="Text Box 1">
          <a:extLst>
            <a:ext uri="{FF2B5EF4-FFF2-40B4-BE49-F238E27FC236}">
              <a16:creationId xmlns="" xmlns:a16="http://schemas.microsoft.com/office/drawing/2014/main" id="{5EE53B40-A9F9-4604-A34D-FD42B63F74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2" name="Text Box 1">
          <a:extLst>
            <a:ext uri="{FF2B5EF4-FFF2-40B4-BE49-F238E27FC236}">
              <a16:creationId xmlns="" xmlns:a16="http://schemas.microsoft.com/office/drawing/2014/main" id="{A8CE4B3E-B5D8-4B1F-80FB-F9609F7C48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3" name="Text Box 1">
          <a:extLst>
            <a:ext uri="{FF2B5EF4-FFF2-40B4-BE49-F238E27FC236}">
              <a16:creationId xmlns="" xmlns:a16="http://schemas.microsoft.com/office/drawing/2014/main" id="{68849F91-A86E-4F23-9B40-E40400467B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4" name="Text Box 1">
          <a:extLst>
            <a:ext uri="{FF2B5EF4-FFF2-40B4-BE49-F238E27FC236}">
              <a16:creationId xmlns="" xmlns:a16="http://schemas.microsoft.com/office/drawing/2014/main" id="{EA161EC6-7B51-4885-824F-C27D7D421F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5" name="Text Box 1">
          <a:extLst>
            <a:ext uri="{FF2B5EF4-FFF2-40B4-BE49-F238E27FC236}">
              <a16:creationId xmlns="" xmlns:a16="http://schemas.microsoft.com/office/drawing/2014/main" id="{2E3AE845-C75D-4D8B-AEE1-22509B99B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6" name="Text Box 1">
          <a:extLst>
            <a:ext uri="{FF2B5EF4-FFF2-40B4-BE49-F238E27FC236}">
              <a16:creationId xmlns="" xmlns:a16="http://schemas.microsoft.com/office/drawing/2014/main" id="{2CE6D24B-A535-47D0-A5B3-61FCA415EE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7" name="Text Box 1">
          <a:extLst>
            <a:ext uri="{FF2B5EF4-FFF2-40B4-BE49-F238E27FC236}">
              <a16:creationId xmlns="" xmlns:a16="http://schemas.microsoft.com/office/drawing/2014/main" id="{063C382B-8A71-4FC4-AFB8-4F7FB8FA21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8" name="Text Box 1">
          <a:extLst>
            <a:ext uri="{FF2B5EF4-FFF2-40B4-BE49-F238E27FC236}">
              <a16:creationId xmlns="" xmlns:a16="http://schemas.microsoft.com/office/drawing/2014/main" id="{43B38642-99D1-4E1A-8D03-08968B7071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49" name="Text Box 1">
          <a:extLst>
            <a:ext uri="{FF2B5EF4-FFF2-40B4-BE49-F238E27FC236}">
              <a16:creationId xmlns="" xmlns:a16="http://schemas.microsoft.com/office/drawing/2014/main" id="{E1F09D38-1BFD-44CE-A6A7-F3C0C00BFC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0" name="Text Box 1">
          <a:extLst>
            <a:ext uri="{FF2B5EF4-FFF2-40B4-BE49-F238E27FC236}">
              <a16:creationId xmlns="" xmlns:a16="http://schemas.microsoft.com/office/drawing/2014/main" id="{FB64545F-AA3B-4276-BD4A-863D593582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1" name="Text Box 1">
          <a:extLst>
            <a:ext uri="{FF2B5EF4-FFF2-40B4-BE49-F238E27FC236}">
              <a16:creationId xmlns="" xmlns:a16="http://schemas.microsoft.com/office/drawing/2014/main" id="{0AEAC1DE-9FBF-46C0-9E60-DAADE66B15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2" name="Text Box 1">
          <a:extLst>
            <a:ext uri="{FF2B5EF4-FFF2-40B4-BE49-F238E27FC236}">
              <a16:creationId xmlns="" xmlns:a16="http://schemas.microsoft.com/office/drawing/2014/main" id="{266A6E41-010E-4381-BE95-A8C5027F4D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3" name="Text Box 1">
          <a:extLst>
            <a:ext uri="{FF2B5EF4-FFF2-40B4-BE49-F238E27FC236}">
              <a16:creationId xmlns="" xmlns:a16="http://schemas.microsoft.com/office/drawing/2014/main" id="{E530EF5B-48E8-4636-9A3E-CD5E99126E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4" name="Text Box 1">
          <a:extLst>
            <a:ext uri="{FF2B5EF4-FFF2-40B4-BE49-F238E27FC236}">
              <a16:creationId xmlns="" xmlns:a16="http://schemas.microsoft.com/office/drawing/2014/main" id="{E4471BC2-8CA3-4E9E-807C-D66ED4AAF9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5" name="Text Box 1">
          <a:extLst>
            <a:ext uri="{FF2B5EF4-FFF2-40B4-BE49-F238E27FC236}">
              <a16:creationId xmlns="" xmlns:a16="http://schemas.microsoft.com/office/drawing/2014/main" id="{06E205AF-4272-47FC-8A10-BBA7AF809D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6" name="Text Box 1">
          <a:extLst>
            <a:ext uri="{FF2B5EF4-FFF2-40B4-BE49-F238E27FC236}">
              <a16:creationId xmlns="" xmlns:a16="http://schemas.microsoft.com/office/drawing/2014/main" id="{F9CD76DD-3BE5-475B-AE14-CB97FB298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7" name="Text Box 1">
          <a:extLst>
            <a:ext uri="{FF2B5EF4-FFF2-40B4-BE49-F238E27FC236}">
              <a16:creationId xmlns="" xmlns:a16="http://schemas.microsoft.com/office/drawing/2014/main" id="{2744CC1D-BA10-4A7B-8BC5-ACF02E442A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8" name="Text Box 1">
          <a:extLst>
            <a:ext uri="{FF2B5EF4-FFF2-40B4-BE49-F238E27FC236}">
              <a16:creationId xmlns="" xmlns:a16="http://schemas.microsoft.com/office/drawing/2014/main" id="{F84C9A37-0B6D-47FC-8339-2979BE1EE9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59" name="Text Box 1">
          <a:extLst>
            <a:ext uri="{FF2B5EF4-FFF2-40B4-BE49-F238E27FC236}">
              <a16:creationId xmlns="" xmlns:a16="http://schemas.microsoft.com/office/drawing/2014/main" id="{8CBF6F8F-FAB7-4B6D-90E0-046D590307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0" name="Text Box 1">
          <a:extLst>
            <a:ext uri="{FF2B5EF4-FFF2-40B4-BE49-F238E27FC236}">
              <a16:creationId xmlns="" xmlns:a16="http://schemas.microsoft.com/office/drawing/2014/main" id="{C0799424-54FA-4437-B901-48BC9327F0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1" name="Text Box 1">
          <a:extLst>
            <a:ext uri="{FF2B5EF4-FFF2-40B4-BE49-F238E27FC236}">
              <a16:creationId xmlns="" xmlns:a16="http://schemas.microsoft.com/office/drawing/2014/main" id="{08329172-843E-4D8C-9629-18E877F018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2" name="Text Box 1">
          <a:extLst>
            <a:ext uri="{FF2B5EF4-FFF2-40B4-BE49-F238E27FC236}">
              <a16:creationId xmlns="" xmlns:a16="http://schemas.microsoft.com/office/drawing/2014/main" id="{E3FF5BA6-D25E-4DE7-81B9-9A84158A83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3" name="Text Box 1">
          <a:extLst>
            <a:ext uri="{FF2B5EF4-FFF2-40B4-BE49-F238E27FC236}">
              <a16:creationId xmlns="" xmlns:a16="http://schemas.microsoft.com/office/drawing/2014/main" id="{3F87C880-1111-41DD-8BA5-E5A3EB9177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4" name="Text Box 1">
          <a:extLst>
            <a:ext uri="{FF2B5EF4-FFF2-40B4-BE49-F238E27FC236}">
              <a16:creationId xmlns="" xmlns:a16="http://schemas.microsoft.com/office/drawing/2014/main" id="{0F4E520D-73E8-4C97-85F2-5DCA3DB48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5" name="Text Box 1">
          <a:extLst>
            <a:ext uri="{FF2B5EF4-FFF2-40B4-BE49-F238E27FC236}">
              <a16:creationId xmlns="" xmlns:a16="http://schemas.microsoft.com/office/drawing/2014/main" id="{264F7909-B512-4F49-8E10-B83358B406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6" name="Text Box 1">
          <a:extLst>
            <a:ext uri="{FF2B5EF4-FFF2-40B4-BE49-F238E27FC236}">
              <a16:creationId xmlns="" xmlns:a16="http://schemas.microsoft.com/office/drawing/2014/main" id="{0EBF30E7-ED3A-4752-8BA2-2A86419B24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7" name="Text Box 1">
          <a:extLst>
            <a:ext uri="{FF2B5EF4-FFF2-40B4-BE49-F238E27FC236}">
              <a16:creationId xmlns="" xmlns:a16="http://schemas.microsoft.com/office/drawing/2014/main" id="{00617488-0D68-472E-9BC8-3C35F99922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8" name="Text Box 1">
          <a:extLst>
            <a:ext uri="{FF2B5EF4-FFF2-40B4-BE49-F238E27FC236}">
              <a16:creationId xmlns="" xmlns:a16="http://schemas.microsoft.com/office/drawing/2014/main" id="{D209AC99-1A09-49BE-8748-906E283DDC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69" name="Text Box 1">
          <a:extLst>
            <a:ext uri="{FF2B5EF4-FFF2-40B4-BE49-F238E27FC236}">
              <a16:creationId xmlns="" xmlns:a16="http://schemas.microsoft.com/office/drawing/2014/main" id="{A5B7FA56-C02F-465E-9696-066FD4E2EA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0" name="Text Box 1">
          <a:extLst>
            <a:ext uri="{FF2B5EF4-FFF2-40B4-BE49-F238E27FC236}">
              <a16:creationId xmlns="" xmlns:a16="http://schemas.microsoft.com/office/drawing/2014/main" id="{CEA07F2A-F94D-498D-B319-DF5BD699EB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1" name="Text Box 1">
          <a:extLst>
            <a:ext uri="{FF2B5EF4-FFF2-40B4-BE49-F238E27FC236}">
              <a16:creationId xmlns="" xmlns:a16="http://schemas.microsoft.com/office/drawing/2014/main" id="{42E40339-7948-4EFF-8A22-306BF1471C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2" name="Text Box 1">
          <a:extLst>
            <a:ext uri="{FF2B5EF4-FFF2-40B4-BE49-F238E27FC236}">
              <a16:creationId xmlns="" xmlns:a16="http://schemas.microsoft.com/office/drawing/2014/main" id="{079DDE92-0754-410B-B5B7-23262C2F4F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3" name="Text Box 1">
          <a:extLst>
            <a:ext uri="{FF2B5EF4-FFF2-40B4-BE49-F238E27FC236}">
              <a16:creationId xmlns="" xmlns:a16="http://schemas.microsoft.com/office/drawing/2014/main" id="{51F26344-42EC-4C4D-B16A-A8394BA9B1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4" name="Text Box 1">
          <a:extLst>
            <a:ext uri="{FF2B5EF4-FFF2-40B4-BE49-F238E27FC236}">
              <a16:creationId xmlns="" xmlns:a16="http://schemas.microsoft.com/office/drawing/2014/main" id="{CAA21DFE-04BC-4D0C-841E-BC02CBA40E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5" name="Text Box 1">
          <a:extLst>
            <a:ext uri="{FF2B5EF4-FFF2-40B4-BE49-F238E27FC236}">
              <a16:creationId xmlns="" xmlns:a16="http://schemas.microsoft.com/office/drawing/2014/main" id="{6CE8A475-4955-4CC7-A2FD-E0DBF92191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6" name="Text Box 1">
          <a:extLst>
            <a:ext uri="{FF2B5EF4-FFF2-40B4-BE49-F238E27FC236}">
              <a16:creationId xmlns="" xmlns:a16="http://schemas.microsoft.com/office/drawing/2014/main" id="{384787D3-33CE-4C67-8332-F311C4A70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7" name="Text Box 1">
          <a:extLst>
            <a:ext uri="{FF2B5EF4-FFF2-40B4-BE49-F238E27FC236}">
              <a16:creationId xmlns="" xmlns:a16="http://schemas.microsoft.com/office/drawing/2014/main" id="{CE968EA6-AA36-4391-A678-A1DC280E9A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8" name="Text Box 1">
          <a:extLst>
            <a:ext uri="{FF2B5EF4-FFF2-40B4-BE49-F238E27FC236}">
              <a16:creationId xmlns="" xmlns:a16="http://schemas.microsoft.com/office/drawing/2014/main" id="{A70EC9FF-9411-4D9F-9FFA-B06CCB4EA4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79" name="Text Box 1">
          <a:extLst>
            <a:ext uri="{FF2B5EF4-FFF2-40B4-BE49-F238E27FC236}">
              <a16:creationId xmlns="" xmlns:a16="http://schemas.microsoft.com/office/drawing/2014/main" id="{D254CD84-8D5A-49A0-A899-6478889123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0" name="Text Box 1">
          <a:extLst>
            <a:ext uri="{FF2B5EF4-FFF2-40B4-BE49-F238E27FC236}">
              <a16:creationId xmlns="" xmlns:a16="http://schemas.microsoft.com/office/drawing/2014/main" id="{05EB1C06-4B22-46FF-8AD6-79B269562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1" name="Text Box 1">
          <a:extLst>
            <a:ext uri="{FF2B5EF4-FFF2-40B4-BE49-F238E27FC236}">
              <a16:creationId xmlns="" xmlns:a16="http://schemas.microsoft.com/office/drawing/2014/main" id="{B3D53F3C-43AE-4323-8685-49A8D63782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2" name="Text Box 1">
          <a:extLst>
            <a:ext uri="{FF2B5EF4-FFF2-40B4-BE49-F238E27FC236}">
              <a16:creationId xmlns="" xmlns:a16="http://schemas.microsoft.com/office/drawing/2014/main" id="{2CC35021-2FAE-40B4-A9A3-A5180D4FE2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3" name="Text Box 1">
          <a:extLst>
            <a:ext uri="{FF2B5EF4-FFF2-40B4-BE49-F238E27FC236}">
              <a16:creationId xmlns="" xmlns:a16="http://schemas.microsoft.com/office/drawing/2014/main" id="{4DC89F11-E48E-48DF-B50E-9993D5674E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4" name="Text Box 1">
          <a:extLst>
            <a:ext uri="{FF2B5EF4-FFF2-40B4-BE49-F238E27FC236}">
              <a16:creationId xmlns="" xmlns:a16="http://schemas.microsoft.com/office/drawing/2014/main" id="{7235D2F1-6D29-4EDC-99D8-A2D2301253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5" name="Text Box 1">
          <a:extLst>
            <a:ext uri="{FF2B5EF4-FFF2-40B4-BE49-F238E27FC236}">
              <a16:creationId xmlns="" xmlns:a16="http://schemas.microsoft.com/office/drawing/2014/main" id="{3AD036B9-7515-4545-9AE8-36993158C0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6" name="Text Box 1">
          <a:extLst>
            <a:ext uri="{FF2B5EF4-FFF2-40B4-BE49-F238E27FC236}">
              <a16:creationId xmlns="" xmlns:a16="http://schemas.microsoft.com/office/drawing/2014/main" id="{CFB4D6B3-3C3E-4FC4-BE6C-B97116BCFF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7" name="Text Box 1">
          <a:extLst>
            <a:ext uri="{FF2B5EF4-FFF2-40B4-BE49-F238E27FC236}">
              <a16:creationId xmlns="" xmlns:a16="http://schemas.microsoft.com/office/drawing/2014/main" id="{CFEC0C28-BE5C-442F-9FBF-5A03B8658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8" name="Text Box 1">
          <a:extLst>
            <a:ext uri="{FF2B5EF4-FFF2-40B4-BE49-F238E27FC236}">
              <a16:creationId xmlns="" xmlns:a16="http://schemas.microsoft.com/office/drawing/2014/main" id="{FDDBC8A3-B9E7-4E11-B68C-8DF818B148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89" name="Text Box 1">
          <a:extLst>
            <a:ext uri="{FF2B5EF4-FFF2-40B4-BE49-F238E27FC236}">
              <a16:creationId xmlns="" xmlns:a16="http://schemas.microsoft.com/office/drawing/2014/main" id="{7D27FBDE-06D2-452E-A192-6B5E2B7325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0" name="Text Box 1">
          <a:extLst>
            <a:ext uri="{FF2B5EF4-FFF2-40B4-BE49-F238E27FC236}">
              <a16:creationId xmlns="" xmlns:a16="http://schemas.microsoft.com/office/drawing/2014/main" id="{5EC70948-5FC6-41BF-AFBE-70276232A2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1" name="Text Box 1">
          <a:extLst>
            <a:ext uri="{FF2B5EF4-FFF2-40B4-BE49-F238E27FC236}">
              <a16:creationId xmlns="" xmlns:a16="http://schemas.microsoft.com/office/drawing/2014/main" id="{D2E6ADAC-2D75-4815-8B8C-5AEBC42ABF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2" name="Text Box 1">
          <a:extLst>
            <a:ext uri="{FF2B5EF4-FFF2-40B4-BE49-F238E27FC236}">
              <a16:creationId xmlns="" xmlns:a16="http://schemas.microsoft.com/office/drawing/2014/main" id="{CF27BBA6-69A9-4B40-8858-F2403D930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3" name="Text Box 1">
          <a:extLst>
            <a:ext uri="{FF2B5EF4-FFF2-40B4-BE49-F238E27FC236}">
              <a16:creationId xmlns="" xmlns:a16="http://schemas.microsoft.com/office/drawing/2014/main" id="{5C3EC3DB-38D6-454F-8B0B-82A1DB5F83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4" name="Text Box 1">
          <a:extLst>
            <a:ext uri="{FF2B5EF4-FFF2-40B4-BE49-F238E27FC236}">
              <a16:creationId xmlns="" xmlns:a16="http://schemas.microsoft.com/office/drawing/2014/main" id="{B07AB334-6591-40EB-AC16-D5D36AA9B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5" name="Text Box 1">
          <a:extLst>
            <a:ext uri="{FF2B5EF4-FFF2-40B4-BE49-F238E27FC236}">
              <a16:creationId xmlns="" xmlns:a16="http://schemas.microsoft.com/office/drawing/2014/main" id="{EC2B29A9-0CC5-4C93-A6E3-70B9BAE538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6" name="Text Box 1">
          <a:extLst>
            <a:ext uri="{FF2B5EF4-FFF2-40B4-BE49-F238E27FC236}">
              <a16:creationId xmlns="" xmlns:a16="http://schemas.microsoft.com/office/drawing/2014/main" id="{ECD87ACB-4ECA-467E-BC34-BC39BFC40D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7" name="Text Box 1">
          <a:extLst>
            <a:ext uri="{FF2B5EF4-FFF2-40B4-BE49-F238E27FC236}">
              <a16:creationId xmlns="" xmlns:a16="http://schemas.microsoft.com/office/drawing/2014/main" id="{490CF1B3-8992-4D61-A59C-EFBF4A88E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8" name="Text Box 1">
          <a:extLst>
            <a:ext uri="{FF2B5EF4-FFF2-40B4-BE49-F238E27FC236}">
              <a16:creationId xmlns="" xmlns:a16="http://schemas.microsoft.com/office/drawing/2014/main" id="{DFA146AA-3F3E-4E26-B1E3-CF006D9ADB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799" name="Text Box 1">
          <a:extLst>
            <a:ext uri="{FF2B5EF4-FFF2-40B4-BE49-F238E27FC236}">
              <a16:creationId xmlns="" xmlns:a16="http://schemas.microsoft.com/office/drawing/2014/main" id="{AD99A3A0-8BEE-4D9D-ACBE-88C4CFDCBD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0" name="Text Box 1">
          <a:extLst>
            <a:ext uri="{FF2B5EF4-FFF2-40B4-BE49-F238E27FC236}">
              <a16:creationId xmlns="" xmlns:a16="http://schemas.microsoft.com/office/drawing/2014/main" id="{443AF039-B3B6-48C2-B829-089EE66A0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1" name="Text Box 1">
          <a:extLst>
            <a:ext uri="{FF2B5EF4-FFF2-40B4-BE49-F238E27FC236}">
              <a16:creationId xmlns="" xmlns:a16="http://schemas.microsoft.com/office/drawing/2014/main" id="{E49099E5-9F02-4C8E-80A9-D0191F161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2" name="Text Box 1">
          <a:extLst>
            <a:ext uri="{FF2B5EF4-FFF2-40B4-BE49-F238E27FC236}">
              <a16:creationId xmlns="" xmlns:a16="http://schemas.microsoft.com/office/drawing/2014/main" id="{46209A88-CB0C-4E22-AD77-35760B2B34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3" name="Text Box 1">
          <a:extLst>
            <a:ext uri="{FF2B5EF4-FFF2-40B4-BE49-F238E27FC236}">
              <a16:creationId xmlns="" xmlns:a16="http://schemas.microsoft.com/office/drawing/2014/main" id="{FD282947-8D2C-4ED4-AE08-3FBF03D659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4" name="Text Box 1">
          <a:extLst>
            <a:ext uri="{FF2B5EF4-FFF2-40B4-BE49-F238E27FC236}">
              <a16:creationId xmlns="" xmlns:a16="http://schemas.microsoft.com/office/drawing/2014/main" id="{AE6B20BB-DB6F-40B0-9745-605DCA5274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5" name="Text Box 1">
          <a:extLst>
            <a:ext uri="{FF2B5EF4-FFF2-40B4-BE49-F238E27FC236}">
              <a16:creationId xmlns="" xmlns:a16="http://schemas.microsoft.com/office/drawing/2014/main" id="{EFC8798D-E551-4008-8C8F-5F0BB0C002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6" name="Text Box 1">
          <a:extLst>
            <a:ext uri="{FF2B5EF4-FFF2-40B4-BE49-F238E27FC236}">
              <a16:creationId xmlns="" xmlns:a16="http://schemas.microsoft.com/office/drawing/2014/main" id="{63EF7DC4-5BE6-4E81-83AC-ECFE2E344B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7" name="Text Box 1">
          <a:extLst>
            <a:ext uri="{FF2B5EF4-FFF2-40B4-BE49-F238E27FC236}">
              <a16:creationId xmlns="" xmlns:a16="http://schemas.microsoft.com/office/drawing/2014/main" id="{78FF7F7D-AD68-44A1-85BC-2586F12D70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8" name="Text Box 1">
          <a:extLst>
            <a:ext uri="{FF2B5EF4-FFF2-40B4-BE49-F238E27FC236}">
              <a16:creationId xmlns="" xmlns:a16="http://schemas.microsoft.com/office/drawing/2014/main" id="{A1C397C2-16BB-41A1-A9AC-B625922C1A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09" name="Text Box 1">
          <a:extLst>
            <a:ext uri="{FF2B5EF4-FFF2-40B4-BE49-F238E27FC236}">
              <a16:creationId xmlns="" xmlns:a16="http://schemas.microsoft.com/office/drawing/2014/main" id="{59934D13-9AA6-40D7-AC5B-32090A5A81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0" name="Text Box 1">
          <a:extLst>
            <a:ext uri="{FF2B5EF4-FFF2-40B4-BE49-F238E27FC236}">
              <a16:creationId xmlns="" xmlns:a16="http://schemas.microsoft.com/office/drawing/2014/main" id="{88DCF81C-4A20-4162-B0D8-B3452AC6CF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1" name="Text Box 1">
          <a:extLst>
            <a:ext uri="{FF2B5EF4-FFF2-40B4-BE49-F238E27FC236}">
              <a16:creationId xmlns="" xmlns:a16="http://schemas.microsoft.com/office/drawing/2014/main" id="{06C3E912-F937-44E5-B9A2-75BB918760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2" name="Text Box 1">
          <a:extLst>
            <a:ext uri="{FF2B5EF4-FFF2-40B4-BE49-F238E27FC236}">
              <a16:creationId xmlns="" xmlns:a16="http://schemas.microsoft.com/office/drawing/2014/main" id="{3360D1C7-7178-4D9D-9B32-589A3B6F17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3" name="Text Box 1">
          <a:extLst>
            <a:ext uri="{FF2B5EF4-FFF2-40B4-BE49-F238E27FC236}">
              <a16:creationId xmlns="" xmlns:a16="http://schemas.microsoft.com/office/drawing/2014/main" id="{4630AFC7-602A-4BEF-90F3-FE0278727E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4" name="Text Box 1">
          <a:extLst>
            <a:ext uri="{FF2B5EF4-FFF2-40B4-BE49-F238E27FC236}">
              <a16:creationId xmlns="" xmlns:a16="http://schemas.microsoft.com/office/drawing/2014/main" id="{E02595BD-8CEE-4720-8F6A-1AE6D0045F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5" name="Text Box 1">
          <a:extLst>
            <a:ext uri="{FF2B5EF4-FFF2-40B4-BE49-F238E27FC236}">
              <a16:creationId xmlns="" xmlns:a16="http://schemas.microsoft.com/office/drawing/2014/main" id="{FECA2DAD-8A76-4AF8-82D1-6F034C8103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6" name="Text Box 1">
          <a:extLst>
            <a:ext uri="{FF2B5EF4-FFF2-40B4-BE49-F238E27FC236}">
              <a16:creationId xmlns="" xmlns:a16="http://schemas.microsoft.com/office/drawing/2014/main" id="{3E351E0F-1CC7-47D3-99F5-45EE3B733D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7" name="Text Box 1">
          <a:extLst>
            <a:ext uri="{FF2B5EF4-FFF2-40B4-BE49-F238E27FC236}">
              <a16:creationId xmlns="" xmlns:a16="http://schemas.microsoft.com/office/drawing/2014/main" id="{27541DDA-A968-4D53-86EB-C0ECF0E452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8" name="Text Box 1">
          <a:extLst>
            <a:ext uri="{FF2B5EF4-FFF2-40B4-BE49-F238E27FC236}">
              <a16:creationId xmlns="" xmlns:a16="http://schemas.microsoft.com/office/drawing/2014/main" id="{68069FF0-57BB-4505-BB0F-F8E546A0EE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19" name="Text Box 1">
          <a:extLst>
            <a:ext uri="{FF2B5EF4-FFF2-40B4-BE49-F238E27FC236}">
              <a16:creationId xmlns="" xmlns:a16="http://schemas.microsoft.com/office/drawing/2014/main" id="{34CD03C5-2CCD-4BC8-90E1-BCF1F3B932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0" name="Text Box 1">
          <a:extLst>
            <a:ext uri="{FF2B5EF4-FFF2-40B4-BE49-F238E27FC236}">
              <a16:creationId xmlns="" xmlns:a16="http://schemas.microsoft.com/office/drawing/2014/main" id="{88A60922-9202-4F77-BD7C-AE9179B879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1" name="Text Box 1">
          <a:extLst>
            <a:ext uri="{FF2B5EF4-FFF2-40B4-BE49-F238E27FC236}">
              <a16:creationId xmlns="" xmlns:a16="http://schemas.microsoft.com/office/drawing/2014/main" id="{E1DD4BFF-69BA-4AF5-9537-65BE086C6F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2" name="Text Box 1">
          <a:extLst>
            <a:ext uri="{FF2B5EF4-FFF2-40B4-BE49-F238E27FC236}">
              <a16:creationId xmlns="" xmlns:a16="http://schemas.microsoft.com/office/drawing/2014/main" id="{0249C618-DCD9-40E4-AABD-1BBF896F73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3" name="Text Box 1">
          <a:extLst>
            <a:ext uri="{FF2B5EF4-FFF2-40B4-BE49-F238E27FC236}">
              <a16:creationId xmlns="" xmlns:a16="http://schemas.microsoft.com/office/drawing/2014/main" id="{7D08915B-A39E-4CB0-9D07-5ED7F91BE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4" name="Text Box 1">
          <a:extLst>
            <a:ext uri="{FF2B5EF4-FFF2-40B4-BE49-F238E27FC236}">
              <a16:creationId xmlns="" xmlns:a16="http://schemas.microsoft.com/office/drawing/2014/main" id="{CCAF00BE-0B02-4201-902B-8ED3E3A80C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5" name="Text Box 1">
          <a:extLst>
            <a:ext uri="{FF2B5EF4-FFF2-40B4-BE49-F238E27FC236}">
              <a16:creationId xmlns="" xmlns:a16="http://schemas.microsoft.com/office/drawing/2014/main" id="{2453E6EE-85EB-43B8-B829-267C02BBC3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6" name="Text Box 1">
          <a:extLst>
            <a:ext uri="{FF2B5EF4-FFF2-40B4-BE49-F238E27FC236}">
              <a16:creationId xmlns="" xmlns:a16="http://schemas.microsoft.com/office/drawing/2014/main" id="{DA70FB9C-9B67-45A0-9609-A9D7E63AE0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7" name="Text Box 1">
          <a:extLst>
            <a:ext uri="{FF2B5EF4-FFF2-40B4-BE49-F238E27FC236}">
              <a16:creationId xmlns="" xmlns:a16="http://schemas.microsoft.com/office/drawing/2014/main" id="{242F0B3A-2D02-4D9C-AC89-837D3141C5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8" name="Text Box 1">
          <a:extLst>
            <a:ext uri="{FF2B5EF4-FFF2-40B4-BE49-F238E27FC236}">
              <a16:creationId xmlns="" xmlns:a16="http://schemas.microsoft.com/office/drawing/2014/main" id="{7E7ABB6E-9E0A-48A2-97DC-25B570D0BA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29" name="Text Box 1">
          <a:extLst>
            <a:ext uri="{FF2B5EF4-FFF2-40B4-BE49-F238E27FC236}">
              <a16:creationId xmlns="" xmlns:a16="http://schemas.microsoft.com/office/drawing/2014/main" id="{14599FF5-4B21-40A8-B4EA-F31E53C1B2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0" name="Text Box 1">
          <a:extLst>
            <a:ext uri="{FF2B5EF4-FFF2-40B4-BE49-F238E27FC236}">
              <a16:creationId xmlns="" xmlns:a16="http://schemas.microsoft.com/office/drawing/2014/main" id="{83EDCA8B-6B0F-449E-A6BA-30509F6AD6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1" name="Text Box 1">
          <a:extLst>
            <a:ext uri="{FF2B5EF4-FFF2-40B4-BE49-F238E27FC236}">
              <a16:creationId xmlns="" xmlns:a16="http://schemas.microsoft.com/office/drawing/2014/main" id="{84C96FF5-3672-4390-904D-778952B4A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2" name="Text Box 1">
          <a:extLst>
            <a:ext uri="{FF2B5EF4-FFF2-40B4-BE49-F238E27FC236}">
              <a16:creationId xmlns="" xmlns:a16="http://schemas.microsoft.com/office/drawing/2014/main" id="{1558B1CF-74C4-4A88-A085-C1FFC4E21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3" name="Text Box 1">
          <a:extLst>
            <a:ext uri="{FF2B5EF4-FFF2-40B4-BE49-F238E27FC236}">
              <a16:creationId xmlns="" xmlns:a16="http://schemas.microsoft.com/office/drawing/2014/main" id="{9984A88C-616C-41CC-8AEE-06B7A7C212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4" name="Text Box 1">
          <a:extLst>
            <a:ext uri="{FF2B5EF4-FFF2-40B4-BE49-F238E27FC236}">
              <a16:creationId xmlns="" xmlns:a16="http://schemas.microsoft.com/office/drawing/2014/main" id="{C29F964D-7E4E-4913-BFF5-C29B164519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5" name="Text Box 1">
          <a:extLst>
            <a:ext uri="{FF2B5EF4-FFF2-40B4-BE49-F238E27FC236}">
              <a16:creationId xmlns="" xmlns:a16="http://schemas.microsoft.com/office/drawing/2014/main" id="{7E492AAD-750D-490B-9CDD-688FAD804A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6" name="Text Box 1">
          <a:extLst>
            <a:ext uri="{FF2B5EF4-FFF2-40B4-BE49-F238E27FC236}">
              <a16:creationId xmlns="" xmlns:a16="http://schemas.microsoft.com/office/drawing/2014/main" id="{1358031C-20F3-4043-A4CC-72ACBA13DB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7" name="Text Box 1">
          <a:extLst>
            <a:ext uri="{FF2B5EF4-FFF2-40B4-BE49-F238E27FC236}">
              <a16:creationId xmlns="" xmlns:a16="http://schemas.microsoft.com/office/drawing/2014/main" id="{288B8B6F-A66F-4505-AB79-6AE9EEF73C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8" name="Text Box 1">
          <a:extLst>
            <a:ext uri="{FF2B5EF4-FFF2-40B4-BE49-F238E27FC236}">
              <a16:creationId xmlns="" xmlns:a16="http://schemas.microsoft.com/office/drawing/2014/main" id="{0B04EA22-9DB4-4C95-AE7B-AFCC82F8F4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39" name="Text Box 1">
          <a:extLst>
            <a:ext uri="{FF2B5EF4-FFF2-40B4-BE49-F238E27FC236}">
              <a16:creationId xmlns="" xmlns:a16="http://schemas.microsoft.com/office/drawing/2014/main" id="{55DFB34C-2278-47C2-847C-F34644878A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0" name="Text Box 1">
          <a:extLst>
            <a:ext uri="{FF2B5EF4-FFF2-40B4-BE49-F238E27FC236}">
              <a16:creationId xmlns="" xmlns:a16="http://schemas.microsoft.com/office/drawing/2014/main" id="{27D544EE-F071-47EE-8E9A-696304CD6D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1" name="Text Box 1">
          <a:extLst>
            <a:ext uri="{FF2B5EF4-FFF2-40B4-BE49-F238E27FC236}">
              <a16:creationId xmlns="" xmlns:a16="http://schemas.microsoft.com/office/drawing/2014/main" id="{9AB18705-8504-488C-B9B3-B60D661405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2" name="Text Box 1">
          <a:extLst>
            <a:ext uri="{FF2B5EF4-FFF2-40B4-BE49-F238E27FC236}">
              <a16:creationId xmlns="" xmlns:a16="http://schemas.microsoft.com/office/drawing/2014/main" id="{8759B364-EEEB-4558-B1C2-AC14EABF4D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3" name="Text Box 1">
          <a:extLst>
            <a:ext uri="{FF2B5EF4-FFF2-40B4-BE49-F238E27FC236}">
              <a16:creationId xmlns="" xmlns:a16="http://schemas.microsoft.com/office/drawing/2014/main" id="{D1FDA458-1ECA-41BE-BC6D-1229F1599C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4" name="Text Box 1">
          <a:extLst>
            <a:ext uri="{FF2B5EF4-FFF2-40B4-BE49-F238E27FC236}">
              <a16:creationId xmlns="" xmlns:a16="http://schemas.microsoft.com/office/drawing/2014/main" id="{9586374D-C207-4AF6-8DB1-874CB6665D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5" name="Text Box 1">
          <a:extLst>
            <a:ext uri="{FF2B5EF4-FFF2-40B4-BE49-F238E27FC236}">
              <a16:creationId xmlns="" xmlns:a16="http://schemas.microsoft.com/office/drawing/2014/main" id="{CBFB07BC-6884-4F80-9FCC-E85FF8EEB8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6" name="Text Box 1">
          <a:extLst>
            <a:ext uri="{FF2B5EF4-FFF2-40B4-BE49-F238E27FC236}">
              <a16:creationId xmlns="" xmlns:a16="http://schemas.microsoft.com/office/drawing/2014/main" id="{DBA377C7-FA4B-45C3-9B45-9B87130AFD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7" name="Text Box 1">
          <a:extLst>
            <a:ext uri="{FF2B5EF4-FFF2-40B4-BE49-F238E27FC236}">
              <a16:creationId xmlns="" xmlns:a16="http://schemas.microsoft.com/office/drawing/2014/main" id="{2CB9A552-FCED-4132-AA17-0C231308BC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8" name="Text Box 1">
          <a:extLst>
            <a:ext uri="{FF2B5EF4-FFF2-40B4-BE49-F238E27FC236}">
              <a16:creationId xmlns="" xmlns:a16="http://schemas.microsoft.com/office/drawing/2014/main" id="{B259D614-892D-48AC-BE7E-5B891571D1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49" name="Text Box 1">
          <a:extLst>
            <a:ext uri="{FF2B5EF4-FFF2-40B4-BE49-F238E27FC236}">
              <a16:creationId xmlns="" xmlns:a16="http://schemas.microsoft.com/office/drawing/2014/main" id="{5F0520B5-D97F-4900-B37C-4AD651EDF4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0" name="Text Box 1">
          <a:extLst>
            <a:ext uri="{FF2B5EF4-FFF2-40B4-BE49-F238E27FC236}">
              <a16:creationId xmlns="" xmlns:a16="http://schemas.microsoft.com/office/drawing/2014/main" id="{7F1BF042-3235-4190-8A9A-B18BCBF65F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1" name="Text Box 1">
          <a:extLst>
            <a:ext uri="{FF2B5EF4-FFF2-40B4-BE49-F238E27FC236}">
              <a16:creationId xmlns="" xmlns:a16="http://schemas.microsoft.com/office/drawing/2014/main" id="{9172A53C-0DE6-4128-93B4-0B531F20FD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2" name="Text Box 1">
          <a:extLst>
            <a:ext uri="{FF2B5EF4-FFF2-40B4-BE49-F238E27FC236}">
              <a16:creationId xmlns="" xmlns:a16="http://schemas.microsoft.com/office/drawing/2014/main" id="{8389FB1F-C672-4120-986D-B94EE3DDB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3" name="Text Box 1">
          <a:extLst>
            <a:ext uri="{FF2B5EF4-FFF2-40B4-BE49-F238E27FC236}">
              <a16:creationId xmlns="" xmlns:a16="http://schemas.microsoft.com/office/drawing/2014/main" id="{6AF53B46-6A77-4983-BC43-59F92612C6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4" name="Text Box 1">
          <a:extLst>
            <a:ext uri="{FF2B5EF4-FFF2-40B4-BE49-F238E27FC236}">
              <a16:creationId xmlns="" xmlns:a16="http://schemas.microsoft.com/office/drawing/2014/main" id="{732235C9-B86C-4BDB-9193-3307A76E48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5" name="Text Box 1">
          <a:extLst>
            <a:ext uri="{FF2B5EF4-FFF2-40B4-BE49-F238E27FC236}">
              <a16:creationId xmlns="" xmlns:a16="http://schemas.microsoft.com/office/drawing/2014/main" id="{779B11AA-F9A0-4B8A-9C06-6DBEA2CA19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6" name="Text Box 1">
          <a:extLst>
            <a:ext uri="{FF2B5EF4-FFF2-40B4-BE49-F238E27FC236}">
              <a16:creationId xmlns="" xmlns:a16="http://schemas.microsoft.com/office/drawing/2014/main" id="{D657EF5F-5048-4FE7-82B3-04905E0F38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7" name="Text Box 1">
          <a:extLst>
            <a:ext uri="{FF2B5EF4-FFF2-40B4-BE49-F238E27FC236}">
              <a16:creationId xmlns="" xmlns:a16="http://schemas.microsoft.com/office/drawing/2014/main" id="{1B0E8738-F44C-4251-8355-BF1AFC5776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8" name="Text Box 1">
          <a:extLst>
            <a:ext uri="{FF2B5EF4-FFF2-40B4-BE49-F238E27FC236}">
              <a16:creationId xmlns="" xmlns:a16="http://schemas.microsoft.com/office/drawing/2014/main" id="{5D3044EB-6044-4D71-AFF3-4711385925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59" name="Text Box 1">
          <a:extLst>
            <a:ext uri="{FF2B5EF4-FFF2-40B4-BE49-F238E27FC236}">
              <a16:creationId xmlns="" xmlns:a16="http://schemas.microsoft.com/office/drawing/2014/main" id="{CB81C1E9-E690-471D-985C-191D480A1D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0" name="Text Box 1">
          <a:extLst>
            <a:ext uri="{FF2B5EF4-FFF2-40B4-BE49-F238E27FC236}">
              <a16:creationId xmlns="" xmlns:a16="http://schemas.microsoft.com/office/drawing/2014/main" id="{B0376CB4-7158-4DC3-A601-944590D673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1" name="Text Box 1">
          <a:extLst>
            <a:ext uri="{FF2B5EF4-FFF2-40B4-BE49-F238E27FC236}">
              <a16:creationId xmlns="" xmlns:a16="http://schemas.microsoft.com/office/drawing/2014/main" id="{AC6CC4F5-96B7-4F7A-A80E-81ED676A42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2" name="Text Box 1">
          <a:extLst>
            <a:ext uri="{FF2B5EF4-FFF2-40B4-BE49-F238E27FC236}">
              <a16:creationId xmlns="" xmlns:a16="http://schemas.microsoft.com/office/drawing/2014/main" id="{394181F0-A592-4DAC-9D14-0BCC03E5B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3" name="Text Box 1">
          <a:extLst>
            <a:ext uri="{FF2B5EF4-FFF2-40B4-BE49-F238E27FC236}">
              <a16:creationId xmlns="" xmlns:a16="http://schemas.microsoft.com/office/drawing/2014/main" id="{8AFC50D3-33BD-42AC-A369-6FB16BB037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4" name="Text Box 1">
          <a:extLst>
            <a:ext uri="{FF2B5EF4-FFF2-40B4-BE49-F238E27FC236}">
              <a16:creationId xmlns="" xmlns:a16="http://schemas.microsoft.com/office/drawing/2014/main" id="{1A3EB1CB-C0C7-4C82-AC4F-858F1EF930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5" name="Text Box 1">
          <a:extLst>
            <a:ext uri="{FF2B5EF4-FFF2-40B4-BE49-F238E27FC236}">
              <a16:creationId xmlns="" xmlns:a16="http://schemas.microsoft.com/office/drawing/2014/main" id="{D1239B92-1CFB-4771-8851-21CD06A2A7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6" name="Text Box 1">
          <a:extLst>
            <a:ext uri="{FF2B5EF4-FFF2-40B4-BE49-F238E27FC236}">
              <a16:creationId xmlns="" xmlns:a16="http://schemas.microsoft.com/office/drawing/2014/main" id="{A324B2CC-E590-4970-AF59-ED908175BF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7" name="Text Box 1">
          <a:extLst>
            <a:ext uri="{FF2B5EF4-FFF2-40B4-BE49-F238E27FC236}">
              <a16:creationId xmlns="" xmlns:a16="http://schemas.microsoft.com/office/drawing/2014/main" id="{AF3E4A4E-E091-4D4B-906C-659CE72A73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8" name="Text Box 1">
          <a:extLst>
            <a:ext uri="{FF2B5EF4-FFF2-40B4-BE49-F238E27FC236}">
              <a16:creationId xmlns="" xmlns:a16="http://schemas.microsoft.com/office/drawing/2014/main" id="{091A8A6D-9AD5-42BC-8F2A-111ABBFA97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69" name="Text Box 1">
          <a:extLst>
            <a:ext uri="{FF2B5EF4-FFF2-40B4-BE49-F238E27FC236}">
              <a16:creationId xmlns="" xmlns:a16="http://schemas.microsoft.com/office/drawing/2014/main" id="{BE1DB265-82CA-40B8-81B3-2D25BFB261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0" name="Text Box 1">
          <a:extLst>
            <a:ext uri="{FF2B5EF4-FFF2-40B4-BE49-F238E27FC236}">
              <a16:creationId xmlns="" xmlns:a16="http://schemas.microsoft.com/office/drawing/2014/main" id="{33528F89-9495-4C6F-BA42-264851CB2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1" name="Text Box 1">
          <a:extLst>
            <a:ext uri="{FF2B5EF4-FFF2-40B4-BE49-F238E27FC236}">
              <a16:creationId xmlns="" xmlns:a16="http://schemas.microsoft.com/office/drawing/2014/main" id="{0EB07BDB-F676-4A4A-BB85-9CAE6A3F36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2" name="Text Box 1">
          <a:extLst>
            <a:ext uri="{FF2B5EF4-FFF2-40B4-BE49-F238E27FC236}">
              <a16:creationId xmlns="" xmlns:a16="http://schemas.microsoft.com/office/drawing/2014/main" id="{767778E2-141E-4D21-9C24-E32AEE9FB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3" name="Text Box 1">
          <a:extLst>
            <a:ext uri="{FF2B5EF4-FFF2-40B4-BE49-F238E27FC236}">
              <a16:creationId xmlns="" xmlns:a16="http://schemas.microsoft.com/office/drawing/2014/main" id="{DA5CE7CD-9A5D-44BC-B24C-C3206A69B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4" name="Text Box 1">
          <a:extLst>
            <a:ext uri="{FF2B5EF4-FFF2-40B4-BE49-F238E27FC236}">
              <a16:creationId xmlns="" xmlns:a16="http://schemas.microsoft.com/office/drawing/2014/main" id="{35125F7F-1994-459A-BCD3-63C9DF4BE4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5" name="Text Box 1">
          <a:extLst>
            <a:ext uri="{FF2B5EF4-FFF2-40B4-BE49-F238E27FC236}">
              <a16:creationId xmlns="" xmlns:a16="http://schemas.microsoft.com/office/drawing/2014/main" id="{EEA3BA7A-B763-431C-955E-568227D550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6" name="Text Box 1">
          <a:extLst>
            <a:ext uri="{FF2B5EF4-FFF2-40B4-BE49-F238E27FC236}">
              <a16:creationId xmlns="" xmlns:a16="http://schemas.microsoft.com/office/drawing/2014/main" id="{BE240C40-789A-477D-BAE1-52B5FFC3FD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7" name="Text Box 1">
          <a:extLst>
            <a:ext uri="{FF2B5EF4-FFF2-40B4-BE49-F238E27FC236}">
              <a16:creationId xmlns="" xmlns:a16="http://schemas.microsoft.com/office/drawing/2014/main" id="{6C1ECD39-168E-4A78-B8D8-F9D52C7A23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8" name="Text Box 1">
          <a:extLst>
            <a:ext uri="{FF2B5EF4-FFF2-40B4-BE49-F238E27FC236}">
              <a16:creationId xmlns="" xmlns:a16="http://schemas.microsoft.com/office/drawing/2014/main" id="{4D45204F-5C98-41B4-B3DB-328A69E8F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79" name="Text Box 1">
          <a:extLst>
            <a:ext uri="{FF2B5EF4-FFF2-40B4-BE49-F238E27FC236}">
              <a16:creationId xmlns="" xmlns:a16="http://schemas.microsoft.com/office/drawing/2014/main" id="{F3C886B2-AF08-479B-A681-C2F0D13B19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0" name="Text Box 1">
          <a:extLst>
            <a:ext uri="{FF2B5EF4-FFF2-40B4-BE49-F238E27FC236}">
              <a16:creationId xmlns="" xmlns:a16="http://schemas.microsoft.com/office/drawing/2014/main" id="{25830E52-6EC2-4070-B740-7D83BCDB90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1" name="Text Box 1">
          <a:extLst>
            <a:ext uri="{FF2B5EF4-FFF2-40B4-BE49-F238E27FC236}">
              <a16:creationId xmlns="" xmlns:a16="http://schemas.microsoft.com/office/drawing/2014/main" id="{ED43CCFC-0595-4EFF-8694-A4BDDFD1B0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2" name="Text Box 1">
          <a:extLst>
            <a:ext uri="{FF2B5EF4-FFF2-40B4-BE49-F238E27FC236}">
              <a16:creationId xmlns="" xmlns:a16="http://schemas.microsoft.com/office/drawing/2014/main" id="{E636E593-65B6-4B68-A2B2-DD786F7906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3" name="Text Box 1">
          <a:extLst>
            <a:ext uri="{FF2B5EF4-FFF2-40B4-BE49-F238E27FC236}">
              <a16:creationId xmlns="" xmlns:a16="http://schemas.microsoft.com/office/drawing/2014/main" id="{1756318C-9021-4602-BCA3-2C5EB07FA0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4" name="Text Box 1">
          <a:extLst>
            <a:ext uri="{FF2B5EF4-FFF2-40B4-BE49-F238E27FC236}">
              <a16:creationId xmlns="" xmlns:a16="http://schemas.microsoft.com/office/drawing/2014/main" id="{3259FF87-738F-4FE6-9777-20CA346E9F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5" name="Text Box 1">
          <a:extLst>
            <a:ext uri="{FF2B5EF4-FFF2-40B4-BE49-F238E27FC236}">
              <a16:creationId xmlns="" xmlns:a16="http://schemas.microsoft.com/office/drawing/2014/main" id="{CE345B4F-B053-47CA-B525-16EE05D602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6" name="Text Box 1">
          <a:extLst>
            <a:ext uri="{FF2B5EF4-FFF2-40B4-BE49-F238E27FC236}">
              <a16:creationId xmlns="" xmlns:a16="http://schemas.microsoft.com/office/drawing/2014/main" id="{2C861473-A908-4F45-956B-5C94C92704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7" name="Text Box 1">
          <a:extLst>
            <a:ext uri="{FF2B5EF4-FFF2-40B4-BE49-F238E27FC236}">
              <a16:creationId xmlns="" xmlns:a16="http://schemas.microsoft.com/office/drawing/2014/main" id="{2280636E-1EE1-4E0D-B4BD-9079714A64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8" name="Text Box 1">
          <a:extLst>
            <a:ext uri="{FF2B5EF4-FFF2-40B4-BE49-F238E27FC236}">
              <a16:creationId xmlns="" xmlns:a16="http://schemas.microsoft.com/office/drawing/2014/main" id="{CEEAA971-1D92-49AB-85A0-986A7BD794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89" name="Text Box 1">
          <a:extLst>
            <a:ext uri="{FF2B5EF4-FFF2-40B4-BE49-F238E27FC236}">
              <a16:creationId xmlns="" xmlns:a16="http://schemas.microsoft.com/office/drawing/2014/main" id="{F96AB617-86BD-4722-87E9-5DB5DBC97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0" name="Text Box 1">
          <a:extLst>
            <a:ext uri="{FF2B5EF4-FFF2-40B4-BE49-F238E27FC236}">
              <a16:creationId xmlns="" xmlns:a16="http://schemas.microsoft.com/office/drawing/2014/main" id="{B3809D6C-5FB1-469D-9FBC-EBD661C23C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1" name="Text Box 1">
          <a:extLst>
            <a:ext uri="{FF2B5EF4-FFF2-40B4-BE49-F238E27FC236}">
              <a16:creationId xmlns="" xmlns:a16="http://schemas.microsoft.com/office/drawing/2014/main" id="{7D482E8E-EE96-4B8F-A0FE-5B6926B64F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2" name="Text Box 1">
          <a:extLst>
            <a:ext uri="{FF2B5EF4-FFF2-40B4-BE49-F238E27FC236}">
              <a16:creationId xmlns="" xmlns:a16="http://schemas.microsoft.com/office/drawing/2014/main" id="{654EAC16-AE25-42D3-A104-CA464F0ACB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3" name="Text Box 1">
          <a:extLst>
            <a:ext uri="{FF2B5EF4-FFF2-40B4-BE49-F238E27FC236}">
              <a16:creationId xmlns="" xmlns:a16="http://schemas.microsoft.com/office/drawing/2014/main" id="{2BEA91D9-E1C6-4FFA-A011-6E7BDCB63E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4" name="Text Box 1">
          <a:extLst>
            <a:ext uri="{FF2B5EF4-FFF2-40B4-BE49-F238E27FC236}">
              <a16:creationId xmlns="" xmlns:a16="http://schemas.microsoft.com/office/drawing/2014/main" id="{4BA440FC-952A-423A-B717-BC08F59FF4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5" name="Text Box 1">
          <a:extLst>
            <a:ext uri="{FF2B5EF4-FFF2-40B4-BE49-F238E27FC236}">
              <a16:creationId xmlns="" xmlns:a16="http://schemas.microsoft.com/office/drawing/2014/main" id="{24927A62-FB41-4F40-A56F-7F5AF116FA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6" name="Text Box 1">
          <a:extLst>
            <a:ext uri="{FF2B5EF4-FFF2-40B4-BE49-F238E27FC236}">
              <a16:creationId xmlns="" xmlns:a16="http://schemas.microsoft.com/office/drawing/2014/main" id="{F76CB44F-A964-4967-94CE-510ED71F39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7" name="Text Box 1">
          <a:extLst>
            <a:ext uri="{FF2B5EF4-FFF2-40B4-BE49-F238E27FC236}">
              <a16:creationId xmlns="" xmlns:a16="http://schemas.microsoft.com/office/drawing/2014/main" id="{0143C30B-48D1-4147-B6B4-FFF61721B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8" name="Text Box 1">
          <a:extLst>
            <a:ext uri="{FF2B5EF4-FFF2-40B4-BE49-F238E27FC236}">
              <a16:creationId xmlns="" xmlns:a16="http://schemas.microsoft.com/office/drawing/2014/main" id="{FEF5F866-7087-4BBA-9001-4EE458AF7F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899" name="Text Box 1">
          <a:extLst>
            <a:ext uri="{FF2B5EF4-FFF2-40B4-BE49-F238E27FC236}">
              <a16:creationId xmlns="" xmlns:a16="http://schemas.microsoft.com/office/drawing/2014/main" id="{F502F3DF-1F94-468B-94EA-95DF06B5B0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0" name="Text Box 1">
          <a:extLst>
            <a:ext uri="{FF2B5EF4-FFF2-40B4-BE49-F238E27FC236}">
              <a16:creationId xmlns="" xmlns:a16="http://schemas.microsoft.com/office/drawing/2014/main" id="{BBE97371-BE1A-4C36-88A8-F63BD18617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1" name="Text Box 1">
          <a:extLst>
            <a:ext uri="{FF2B5EF4-FFF2-40B4-BE49-F238E27FC236}">
              <a16:creationId xmlns="" xmlns:a16="http://schemas.microsoft.com/office/drawing/2014/main" id="{07D9F1F1-94DB-4A7C-9382-1F86421F13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2" name="Text Box 1">
          <a:extLst>
            <a:ext uri="{FF2B5EF4-FFF2-40B4-BE49-F238E27FC236}">
              <a16:creationId xmlns="" xmlns:a16="http://schemas.microsoft.com/office/drawing/2014/main" id="{D93327D2-9971-47EA-92E2-16B504CB3A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3" name="Text Box 1">
          <a:extLst>
            <a:ext uri="{FF2B5EF4-FFF2-40B4-BE49-F238E27FC236}">
              <a16:creationId xmlns="" xmlns:a16="http://schemas.microsoft.com/office/drawing/2014/main" id="{23A55356-2D98-496C-94C3-E3C30814D4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4" name="Text Box 1">
          <a:extLst>
            <a:ext uri="{FF2B5EF4-FFF2-40B4-BE49-F238E27FC236}">
              <a16:creationId xmlns="" xmlns:a16="http://schemas.microsoft.com/office/drawing/2014/main" id="{EC35323C-32E3-4A40-B408-E942CD2686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5" name="Text Box 1">
          <a:extLst>
            <a:ext uri="{FF2B5EF4-FFF2-40B4-BE49-F238E27FC236}">
              <a16:creationId xmlns="" xmlns:a16="http://schemas.microsoft.com/office/drawing/2014/main" id="{9A0D534E-C2E5-4495-AC73-FCED127CB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6" name="Text Box 1">
          <a:extLst>
            <a:ext uri="{FF2B5EF4-FFF2-40B4-BE49-F238E27FC236}">
              <a16:creationId xmlns="" xmlns:a16="http://schemas.microsoft.com/office/drawing/2014/main" id="{772BA687-AA93-4758-A19F-FB0F967898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7" name="Text Box 1">
          <a:extLst>
            <a:ext uri="{FF2B5EF4-FFF2-40B4-BE49-F238E27FC236}">
              <a16:creationId xmlns="" xmlns:a16="http://schemas.microsoft.com/office/drawing/2014/main" id="{3C0C91CD-6673-4B28-937E-A5BB4A41E8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8" name="Text Box 1">
          <a:extLst>
            <a:ext uri="{FF2B5EF4-FFF2-40B4-BE49-F238E27FC236}">
              <a16:creationId xmlns="" xmlns:a16="http://schemas.microsoft.com/office/drawing/2014/main" id="{23B92A99-6543-4CEB-A160-BD1F28208D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09" name="Text Box 1">
          <a:extLst>
            <a:ext uri="{FF2B5EF4-FFF2-40B4-BE49-F238E27FC236}">
              <a16:creationId xmlns="" xmlns:a16="http://schemas.microsoft.com/office/drawing/2014/main" id="{42881FE6-288D-43AD-AB61-B40C3DA02B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0" name="Text Box 1">
          <a:extLst>
            <a:ext uri="{FF2B5EF4-FFF2-40B4-BE49-F238E27FC236}">
              <a16:creationId xmlns="" xmlns:a16="http://schemas.microsoft.com/office/drawing/2014/main" id="{3E36D8FF-3029-498C-A846-EF203865C1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1" name="Text Box 1">
          <a:extLst>
            <a:ext uri="{FF2B5EF4-FFF2-40B4-BE49-F238E27FC236}">
              <a16:creationId xmlns="" xmlns:a16="http://schemas.microsoft.com/office/drawing/2014/main" id="{700A96E0-A612-4DC7-B554-CFF6412E26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2" name="Text Box 1">
          <a:extLst>
            <a:ext uri="{FF2B5EF4-FFF2-40B4-BE49-F238E27FC236}">
              <a16:creationId xmlns="" xmlns:a16="http://schemas.microsoft.com/office/drawing/2014/main" id="{B93F7D19-AC44-4086-B7E2-0826E6BF5C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3" name="Text Box 1">
          <a:extLst>
            <a:ext uri="{FF2B5EF4-FFF2-40B4-BE49-F238E27FC236}">
              <a16:creationId xmlns="" xmlns:a16="http://schemas.microsoft.com/office/drawing/2014/main" id="{36281E59-4B7F-4415-ADF4-F79A940FA4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4" name="Text Box 1">
          <a:extLst>
            <a:ext uri="{FF2B5EF4-FFF2-40B4-BE49-F238E27FC236}">
              <a16:creationId xmlns="" xmlns:a16="http://schemas.microsoft.com/office/drawing/2014/main" id="{39F37A12-D4C4-4B8C-9873-8A812F218D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5" name="Text Box 1">
          <a:extLst>
            <a:ext uri="{FF2B5EF4-FFF2-40B4-BE49-F238E27FC236}">
              <a16:creationId xmlns="" xmlns:a16="http://schemas.microsoft.com/office/drawing/2014/main" id="{AC19B417-28DF-41C6-AE99-64EA437DA4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6" name="Text Box 1">
          <a:extLst>
            <a:ext uri="{FF2B5EF4-FFF2-40B4-BE49-F238E27FC236}">
              <a16:creationId xmlns="" xmlns:a16="http://schemas.microsoft.com/office/drawing/2014/main" id="{06223AE1-54AA-472D-AC6F-C9F079872A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7" name="Text Box 1">
          <a:extLst>
            <a:ext uri="{FF2B5EF4-FFF2-40B4-BE49-F238E27FC236}">
              <a16:creationId xmlns="" xmlns:a16="http://schemas.microsoft.com/office/drawing/2014/main" id="{BEA5ED11-B1E4-4A88-A192-E3CA130119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8" name="Text Box 1">
          <a:extLst>
            <a:ext uri="{FF2B5EF4-FFF2-40B4-BE49-F238E27FC236}">
              <a16:creationId xmlns="" xmlns:a16="http://schemas.microsoft.com/office/drawing/2014/main" id="{F383A2A4-D1B4-4905-AC69-DFC6B72995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19" name="Text Box 1">
          <a:extLst>
            <a:ext uri="{FF2B5EF4-FFF2-40B4-BE49-F238E27FC236}">
              <a16:creationId xmlns="" xmlns:a16="http://schemas.microsoft.com/office/drawing/2014/main" id="{1A2D704F-B7DD-4478-BBC8-130FC09A4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0" name="Text Box 1">
          <a:extLst>
            <a:ext uri="{FF2B5EF4-FFF2-40B4-BE49-F238E27FC236}">
              <a16:creationId xmlns="" xmlns:a16="http://schemas.microsoft.com/office/drawing/2014/main" id="{0C266BE9-3BF6-4BF5-AB8D-AB2CF8265D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1" name="Text Box 1">
          <a:extLst>
            <a:ext uri="{FF2B5EF4-FFF2-40B4-BE49-F238E27FC236}">
              <a16:creationId xmlns="" xmlns:a16="http://schemas.microsoft.com/office/drawing/2014/main" id="{323E4038-90B5-42BE-8D34-5F5F630795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2" name="Text Box 1">
          <a:extLst>
            <a:ext uri="{FF2B5EF4-FFF2-40B4-BE49-F238E27FC236}">
              <a16:creationId xmlns="" xmlns:a16="http://schemas.microsoft.com/office/drawing/2014/main" id="{317A162E-E46C-4EFA-84DA-43F999D866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3" name="Text Box 1">
          <a:extLst>
            <a:ext uri="{FF2B5EF4-FFF2-40B4-BE49-F238E27FC236}">
              <a16:creationId xmlns="" xmlns:a16="http://schemas.microsoft.com/office/drawing/2014/main" id="{C0D77485-FB7B-4726-95C3-D21E122EF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4" name="Text Box 1">
          <a:extLst>
            <a:ext uri="{FF2B5EF4-FFF2-40B4-BE49-F238E27FC236}">
              <a16:creationId xmlns="" xmlns:a16="http://schemas.microsoft.com/office/drawing/2014/main" id="{24A4FFE5-33FD-4458-884E-94DEDBC75D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5" name="Text Box 1">
          <a:extLst>
            <a:ext uri="{FF2B5EF4-FFF2-40B4-BE49-F238E27FC236}">
              <a16:creationId xmlns="" xmlns:a16="http://schemas.microsoft.com/office/drawing/2014/main" id="{CD2BA282-8F5E-4AF1-A560-FEA4E714B2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6" name="Text Box 1">
          <a:extLst>
            <a:ext uri="{FF2B5EF4-FFF2-40B4-BE49-F238E27FC236}">
              <a16:creationId xmlns="" xmlns:a16="http://schemas.microsoft.com/office/drawing/2014/main" id="{AE4A712E-3D33-45AE-99CA-C07BE8467C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7" name="Text Box 1">
          <a:extLst>
            <a:ext uri="{FF2B5EF4-FFF2-40B4-BE49-F238E27FC236}">
              <a16:creationId xmlns="" xmlns:a16="http://schemas.microsoft.com/office/drawing/2014/main" id="{1301DC70-6814-46EC-8A75-58E663A79A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8" name="Text Box 1">
          <a:extLst>
            <a:ext uri="{FF2B5EF4-FFF2-40B4-BE49-F238E27FC236}">
              <a16:creationId xmlns="" xmlns:a16="http://schemas.microsoft.com/office/drawing/2014/main" id="{97BB4680-DD75-4494-BA33-4B295DE46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29" name="Text Box 1">
          <a:extLst>
            <a:ext uri="{FF2B5EF4-FFF2-40B4-BE49-F238E27FC236}">
              <a16:creationId xmlns="" xmlns:a16="http://schemas.microsoft.com/office/drawing/2014/main" id="{06BF1DB8-BFC0-4EB4-A1F9-7AB9659098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0" name="Text Box 1">
          <a:extLst>
            <a:ext uri="{FF2B5EF4-FFF2-40B4-BE49-F238E27FC236}">
              <a16:creationId xmlns="" xmlns:a16="http://schemas.microsoft.com/office/drawing/2014/main" id="{0F726D1A-AE49-4C77-B430-EC8F2A60FD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1" name="Text Box 1">
          <a:extLst>
            <a:ext uri="{FF2B5EF4-FFF2-40B4-BE49-F238E27FC236}">
              <a16:creationId xmlns="" xmlns:a16="http://schemas.microsoft.com/office/drawing/2014/main" id="{698195B1-C582-412E-9752-F8929043C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2" name="Text Box 1">
          <a:extLst>
            <a:ext uri="{FF2B5EF4-FFF2-40B4-BE49-F238E27FC236}">
              <a16:creationId xmlns="" xmlns:a16="http://schemas.microsoft.com/office/drawing/2014/main" id="{B47C20CE-3556-4288-88F5-F4693EF704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3" name="Text Box 1">
          <a:extLst>
            <a:ext uri="{FF2B5EF4-FFF2-40B4-BE49-F238E27FC236}">
              <a16:creationId xmlns="" xmlns:a16="http://schemas.microsoft.com/office/drawing/2014/main" id="{AC7DB48C-E434-4C8E-9F1A-B4A8F890D6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4" name="Text Box 1">
          <a:extLst>
            <a:ext uri="{FF2B5EF4-FFF2-40B4-BE49-F238E27FC236}">
              <a16:creationId xmlns="" xmlns:a16="http://schemas.microsoft.com/office/drawing/2014/main" id="{3AD23237-F2CF-4AE4-9C02-F6654FD281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5" name="Text Box 1">
          <a:extLst>
            <a:ext uri="{FF2B5EF4-FFF2-40B4-BE49-F238E27FC236}">
              <a16:creationId xmlns="" xmlns:a16="http://schemas.microsoft.com/office/drawing/2014/main" id="{F3D975F6-4BEE-47DA-BF9A-9CC204EF28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6" name="Text Box 1">
          <a:extLst>
            <a:ext uri="{FF2B5EF4-FFF2-40B4-BE49-F238E27FC236}">
              <a16:creationId xmlns="" xmlns:a16="http://schemas.microsoft.com/office/drawing/2014/main" id="{81997B8C-3736-4C10-BC3F-4022F8AC3B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7" name="Text Box 1">
          <a:extLst>
            <a:ext uri="{FF2B5EF4-FFF2-40B4-BE49-F238E27FC236}">
              <a16:creationId xmlns="" xmlns:a16="http://schemas.microsoft.com/office/drawing/2014/main" id="{B5AC965C-11A7-4C62-9A56-D4AE11DBF3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8" name="Text Box 1">
          <a:extLst>
            <a:ext uri="{FF2B5EF4-FFF2-40B4-BE49-F238E27FC236}">
              <a16:creationId xmlns="" xmlns:a16="http://schemas.microsoft.com/office/drawing/2014/main" id="{CCA6FEAA-609D-4F47-81DA-D9EA0896A5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39" name="Text Box 1">
          <a:extLst>
            <a:ext uri="{FF2B5EF4-FFF2-40B4-BE49-F238E27FC236}">
              <a16:creationId xmlns="" xmlns:a16="http://schemas.microsoft.com/office/drawing/2014/main" id="{B4414E95-F19F-425C-B3BA-364F6A1BC5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0" name="Text Box 1">
          <a:extLst>
            <a:ext uri="{FF2B5EF4-FFF2-40B4-BE49-F238E27FC236}">
              <a16:creationId xmlns="" xmlns:a16="http://schemas.microsoft.com/office/drawing/2014/main" id="{B485D0F2-74AA-433B-9528-CBF6A98E18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1" name="Text Box 1">
          <a:extLst>
            <a:ext uri="{FF2B5EF4-FFF2-40B4-BE49-F238E27FC236}">
              <a16:creationId xmlns="" xmlns:a16="http://schemas.microsoft.com/office/drawing/2014/main" id="{69C220F2-D874-42D3-A837-DE83DB1100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2" name="Text Box 1">
          <a:extLst>
            <a:ext uri="{FF2B5EF4-FFF2-40B4-BE49-F238E27FC236}">
              <a16:creationId xmlns="" xmlns:a16="http://schemas.microsoft.com/office/drawing/2014/main" id="{1EA3A7F3-812B-452F-8BC3-49CC67503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3" name="Text Box 1">
          <a:extLst>
            <a:ext uri="{FF2B5EF4-FFF2-40B4-BE49-F238E27FC236}">
              <a16:creationId xmlns="" xmlns:a16="http://schemas.microsoft.com/office/drawing/2014/main" id="{6D2C4F23-D426-4055-A503-69A8423C00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4" name="Text Box 1">
          <a:extLst>
            <a:ext uri="{FF2B5EF4-FFF2-40B4-BE49-F238E27FC236}">
              <a16:creationId xmlns="" xmlns:a16="http://schemas.microsoft.com/office/drawing/2014/main" id="{64F8EEB1-A6D9-44AE-95B0-CCAF5C3A05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5" name="Text Box 1">
          <a:extLst>
            <a:ext uri="{FF2B5EF4-FFF2-40B4-BE49-F238E27FC236}">
              <a16:creationId xmlns="" xmlns:a16="http://schemas.microsoft.com/office/drawing/2014/main" id="{6691F568-38D1-4FCB-9D2E-75CAA6F547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6" name="Text Box 1">
          <a:extLst>
            <a:ext uri="{FF2B5EF4-FFF2-40B4-BE49-F238E27FC236}">
              <a16:creationId xmlns="" xmlns:a16="http://schemas.microsoft.com/office/drawing/2014/main" id="{0B7B738A-2AB9-4688-A88A-B9156C91B5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7" name="Text Box 1">
          <a:extLst>
            <a:ext uri="{FF2B5EF4-FFF2-40B4-BE49-F238E27FC236}">
              <a16:creationId xmlns="" xmlns:a16="http://schemas.microsoft.com/office/drawing/2014/main" id="{C4332972-5B78-4FAA-B6AB-258E8CECA6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8" name="Text Box 1">
          <a:extLst>
            <a:ext uri="{FF2B5EF4-FFF2-40B4-BE49-F238E27FC236}">
              <a16:creationId xmlns="" xmlns:a16="http://schemas.microsoft.com/office/drawing/2014/main" id="{C3AA50B1-1B14-445A-9206-78FB4AD20E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49" name="Text Box 1">
          <a:extLst>
            <a:ext uri="{FF2B5EF4-FFF2-40B4-BE49-F238E27FC236}">
              <a16:creationId xmlns="" xmlns:a16="http://schemas.microsoft.com/office/drawing/2014/main" id="{50FF4FEF-94FA-4EEB-A811-649C3CD45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0" name="Text Box 1">
          <a:extLst>
            <a:ext uri="{FF2B5EF4-FFF2-40B4-BE49-F238E27FC236}">
              <a16:creationId xmlns="" xmlns:a16="http://schemas.microsoft.com/office/drawing/2014/main" id="{0142FE5C-BDDD-4280-8678-7B6A1BF71C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1" name="Text Box 1">
          <a:extLst>
            <a:ext uri="{FF2B5EF4-FFF2-40B4-BE49-F238E27FC236}">
              <a16:creationId xmlns="" xmlns:a16="http://schemas.microsoft.com/office/drawing/2014/main" id="{64B2C3B4-BAF4-4AA2-86AF-E31E4876B9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2" name="Text Box 1">
          <a:extLst>
            <a:ext uri="{FF2B5EF4-FFF2-40B4-BE49-F238E27FC236}">
              <a16:creationId xmlns="" xmlns:a16="http://schemas.microsoft.com/office/drawing/2014/main" id="{3BD805AF-566D-4048-BC11-34792F567F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3" name="Text Box 1">
          <a:extLst>
            <a:ext uri="{FF2B5EF4-FFF2-40B4-BE49-F238E27FC236}">
              <a16:creationId xmlns="" xmlns:a16="http://schemas.microsoft.com/office/drawing/2014/main" id="{EF127ECB-0D6A-4A38-B923-DDE366D6D4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4" name="Text Box 1">
          <a:extLst>
            <a:ext uri="{FF2B5EF4-FFF2-40B4-BE49-F238E27FC236}">
              <a16:creationId xmlns="" xmlns:a16="http://schemas.microsoft.com/office/drawing/2014/main" id="{0257792A-79C5-463E-B366-9912147D0C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5" name="Text Box 1">
          <a:extLst>
            <a:ext uri="{FF2B5EF4-FFF2-40B4-BE49-F238E27FC236}">
              <a16:creationId xmlns="" xmlns:a16="http://schemas.microsoft.com/office/drawing/2014/main" id="{0D2E3E2C-F0C5-4B40-9FB4-D1DA0F9A87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6" name="Text Box 1">
          <a:extLst>
            <a:ext uri="{FF2B5EF4-FFF2-40B4-BE49-F238E27FC236}">
              <a16:creationId xmlns="" xmlns:a16="http://schemas.microsoft.com/office/drawing/2014/main" id="{79C4EA9E-E06C-4D0F-BEC3-52A075AF2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7" name="Text Box 1">
          <a:extLst>
            <a:ext uri="{FF2B5EF4-FFF2-40B4-BE49-F238E27FC236}">
              <a16:creationId xmlns="" xmlns:a16="http://schemas.microsoft.com/office/drawing/2014/main" id="{AE6B41B4-EDE0-41B7-A283-91BF5D8C37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8" name="Text Box 1">
          <a:extLst>
            <a:ext uri="{FF2B5EF4-FFF2-40B4-BE49-F238E27FC236}">
              <a16:creationId xmlns="" xmlns:a16="http://schemas.microsoft.com/office/drawing/2014/main" id="{B698C9F0-82B4-470B-B8A6-A34D35CDC6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59" name="Text Box 1">
          <a:extLst>
            <a:ext uri="{FF2B5EF4-FFF2-40B4-BE49-F238E27FC236}">
              <a16:creationId xmlns="" xmlns:a16="http://schemas.microsoft.com/office/drawing/2014/main" id="{2C4810E5-7A9E-48B4-AD96-DB84D78AAA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0" name="Text Box 1">
          <a:extLst>
            <a:ext uri="{FF2B5EF4-FFF2-40B4-BE49-F238E27FC236}">
              <a16:creationId xmlns="" xmlns:a16="http://schemas.microsoft.com/office/drawing/2014/main" id="{7774FC9D-EF2D-4C30-A938-D4FDAD7C7C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1" name="Text Box 1">
          <a:extLst>
            <a:ext uri="{FF2B5EF4-FFF2-40B4-BE49-F238E27FC236}">
              <a16:creationId xmlns="" xmlns:a16="http://schemas.microsoft.com/office/drawing/2014/main" id="{C4113458-7FDF-4699-ADDA-A036E4E13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2" name="Text Box 1">
          <a:extLst>
            <a:ext uri="{FF2B5EF4-FFF2-40B4-BE49-F238E27FC236}">
              <a16:creationId xmlns="" xmlns:a16="http://schemas.microsoft.com/office/drawing/2014/main" id="{1399B725-EC7B-4751-A910-2D66A9775A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3" name="Text Box 1">
          <a:extLst>
            <a:ext uri="{FF2B5EF4-FFF2-40B4-BE49-F238E27FC236}">
              <a16:creationId xmlns="" xmlns:a16="http://schemas.microsoft.com/office/drawing/2014/main" id="{2FA611D2-1574-486F-BDA6-0E240D9B0B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4" name="Text Box 1">
          <a:extLst>
            <a:ext uri="{FF2B5EF4-FFF2-40B4-BE49-F238E27FC236}">
              <a16:creationId xmlns="" xmlns:a16="http://schemas.microsoft.com/office/drawing/2014/main" id="{10467A4B-7C8F-4A0D-9CFA-CE3AF415E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5" name="Text Box 1">
          <a:extLst>
            <a:ext uri="{FF2B5EF4-FFF2-40B4-BE49-F238E27FC236}">
              <a16:creationId xmlns="" xmlns:a16="http://schemas.microsoft.com/office/drawing/2014/main" id="{D2561DC2-4924-4813-AD4D-4E07DE8DB5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6" name="Text Box 1">
          <a:extLst>
            <a:ext uri="{FF2B5EF4-FFF2-40B4-BE49-F238E27FC236}">
              <a16:creationId xmlns="" xmlns:a16="http://schemas.microsoft.com/office/drawing/2014/main" id="{2EB0CDB1-55F3-4FB9-822B-B747A4819B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7" name="Text Box 1">
          <a:extLst>
            <a:ext uri="{FF2B5EF4-FFF2-40B4-BE49-F238E27FC236}">
              <a16:creationId xmlns="" xmlns:a16="http://schemas.microsoft.com/office/drawing/2014/main" id="{1F341661-A50E-4443-A3A1-1D9582B188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8" name="Text Box 1">
          <a:extLst>
            <a:ext uri="{FF2B5EF4-FFF2-40B4-BE49-F238E27FC236}">
              <a16:creationId xmlns="" xmlns:a16="http://schemas.microsoft.com/office/drawing/2014/main" id="{2F5E23A6-272D-483E-910A-643D89253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69" name="Text Box 1">
          <a:extLst>
            <a:ext uri="{FF2B5EF4-FFF2-40B4-BE49-F238E27FC236}">
              <a16:creationId xmlns="" xmlns:a16="http://schemas.microsoft.com/office/drawing/2014/main" id="{A4214FC1-F4BC-47DF-9DDC-D5CBE365DA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0" name="Text Box 1">
          <a:extLst>
            <a:ext uri="{FF2B5EF4-FFF2-40B4-BE49-F238E27FC236}">
              <a16:creationId xmlns="" xmlns:a16="http://schemas.microsoft.com/office/drawing/2014/main" id="{E33B3841-2D5A-4976-A555-FAE4D01A5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1" name="Text Box 1">
          <a:extLst>
            <a:ext uri="{FF2B5EF4-FFF2-40B4-BE49-F238E27FC236}">
              <a16:creationId xmlns="" xmlns:a16="http://schemas.microsoft.com/office/drawing/2014/main" id="{4603822F-5C26-4A23-B24B-A92D522FF6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2" name="Text Box 1">
          <a:extLst>
            <a:ext uri="{FF2B5EF4-FFF2-40B4-BE49-F238E27FC236}">
              <a16:creationId xmlns="" xmlns:a16="http://schemas.microsoft.com/office/drawing/2014/main" id="{4DC851BE-475A-4358-9D6B-2F81E8A933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3" name="Text Box 1">
          <a:extLst>
            <a:ext uri="{FF2B5EF4-FFF2-40B4-BE49-F238E27FC236}">
              <a16:creationId xmlns="" xmlns:a16="http://schemas.microsoft.com/office/drawing/2014/main" id="{528D2825-36ED-410A-A223-3E544AADDD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4" name="Text Box 1">
          <a:extLst>
            <a:ext uri="{FF2B5EF4-FFF2-40B4-BE49-F238E27FC236}">
              <a16:creationId xmlns="" xmlns:a16="http://schemas.microsoft.com/office/drawing/2014/main" id="{1A9E5CA5-1968-4679-9BE2-A4FE50DFA6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5" name="Text Box 1">
          <a:extLst>
            <a:ext uri="{FF2B5EF4-FFF2-40B4-BE49-F238E27FC236}">
              <a16:creationId xmlns="" xmlns:a16="http://schemas.microsoft.com/office/drawing/2014/main" id="{D5AE74DC-C92B-43BD-AB1B-6A151727F0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6" name="Text Box 1">
          <a:extLst>
            <a:ext uri="{FF2B5EF4-FFF2-40B4-BE49-F238E27FC236}">
              <a16:creationId xmlns="" xmlns:a16="http://schemas.microsoft.com/office/drawing/2014/main" id="{3CBFFDD3-260F-4A45-AC6E-3781DC934A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7" name="Text Box 1">
          <a:extLst>
            <a:ext uri="{FF2B5EF4-FFF2-40B4-BE49-F238E27FC236}">
              <a16:creationId xmlns="" xmlns:a16="http://schemas.microsoft.com/office/drawing/2014/main" id="{8B30EA49-7887-4732-B25E-4CC0D205D7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8" name="Text Box 1">
          <a:extLst>
            <a:ext uri="{FF2B5EF4-FFF2-40B4-BE49-F238E27FC236}">
              <a16:creationId xmlns="" xmlns:a16="http://schemas.microsoft.com/office/drawing/2014/main" id="{E99D118D-3147-4232-AEC3-39DB853338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79" name="Text Box 1">
          <a:extLst>
            <a:ext uri="{FF2B5EF4-FFF2-40B4-BE49-F238E27FC236}">
              <a16:creationId xmlns="" xmlns:a16="http://schemas.microsoft.com/office/drawing/2014/main" id="{0322AB0A-8767-481E-8F1E-39B621C8BE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0" name="Text Box 1">
          <a:extLst>
            <a:ext uri="{FF2B5EF4-FFF2-40B4-BE49-F238E27FC236}">
              <a16:creationId xmlns="" xmlns:a16="http://schemas.microsoft.com/office/drawing/2014/main" id="{6BF9EFC3-10B7-47BB-BB85-2C7F770FD7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1" name="Text Box 1">
          <a:extLst>
            <a:ext uri="{FF2B5EF4-FFF2-40B4-BE49-F238E27FC236}">
              <a16:creationId xmlns="" xmlns:a16="http://schemas.microsoft.com/office/drawing/2014/main" id="{524C6E58-F057-4710-AAF7-EBA5AE484B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2" name="Text Box 1">
          <a:extLst>
            <a:ext uri="{FF2B5EF4-FFF2-40B4-BE49-F238E27FC236}">
              <a16:creationId xmlns="" xmlns:a16="http://schemas.microsoft.com/office/drawing/2014/main" id="{2F6CB6C6-317A-4C67-8D4E-5B3A5CE2C8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3" name="Text Box 1">
          <a:extLst>
            <a:ext uri="{FF2B5EF4-FFF2-40B4-BE49-F238E27FC236}">
              <a16:creationId xmlns="" xmlns:a16="http://schemas.microsoft.com/office/drawing/2014/main" id="{3BA4D555-30F3-4638-8554-CED2288ED2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4" name="Text Box 1">
          <a:extLst>
            <a:ext uri="{FF2B5EF4-FFF2-40B4-BE49-F238E27FC236}">
              <a16:creationId xmlns="" xmlns:a16="http://schemas.microsoft.com/office/drawing/2014/main" id="{3ABC7011-F3F5-441F-8FE1-18769F61D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5" name="Text Box 1">
          <a:extLst>
            <a:ext uri="{FF2B5EF4-FFF2-40B4-BE49-F238E27FC236}">
              <a16:creationId xmlns="" xmlns:a16="http://schemas.microsoft.com/office/drawing/2014/main" id="{0D09B48D-1C3D-4A2A-BA1A-28D938330B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6" name="Text Box 1">
          <a:extLst>
            <a:ext uri="{FF2B5EF4-FFF2-40B4-BE49-F238E27FC236}">
              <a16:creationId xmlns="" xmlns:a16="http://schemas.microsoft.com/office/drawing/2014/main" id="{ACD227D4-544E-4BA8-8BBC-E56A685CDF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7" name="Text Box 1">
          <a:extLst>
            <a:ext uri="{FF2B5EF4-FFF2-40B4-BE49-F238E27FC236}">
              <a16:creationId xmlns="" xmlns:a16="http://schemas.microsoft.com/office/drawing/2014/main" id="{22C5F14B-9681-432A-9754-76D72CA390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8" name="Text Box 1">
          <a:extLst>
            <a:ext uri="{FF2B5EF4-FFF2-40B4-BE49-F238E27FC236}">
              <a16:creationId xmlns="" xmlns:a16="http://schemas.microsoft.com/office/drawing/2014/main" id="{95B288E2-7701-4740-8623-2B4FF947E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89" name="Text Box 1">
          <a:extLst>
            <a:ext uri="{FF2B5EF4-FFF2-40B4-BE49-F238E27FC236}">
              <a16:creationId xmlns="" xmlns:a16="http://schemas.microsoft.com/office/drawing/2014/main" id="{380D16AC-9644-4811-987F-28B9BD39F9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0" name="Text Box 1">
          <a:extLst>
            <a:ext uri="{FF2B5EF4-FFF2-40B4-BE49-F238E27FC236}">
              <a16:creationId xmlns="" xmlns:a16="http://schemas.microsoft.com/office/drawing/2014/main" id="{757C944B-52FA-4DDF-8172-ACAE3E643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1" name="Text Box 1">
          <a:extLst>
            <a:ext uri="{FF2B5EF4-FFF2-40B4-BE49-F238E27FC236}">
              <a16:creationId xmlns="" xmlns:a16="http://schemas.microsoft.com/office/drawing/2014/main" id="{4E5522BC-2CE5-44DB-9300-C1AFF9E744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2" name="Text Box 1">
          <a:extLst>
            <a:ext uri="{FF2B5EF4-FFF2-40B4-BE49-F238E27FC236}">
              <a16:creationId xmlns="" xmlns:a16="http://schemas.microsoft.com/office/drawing/2014/main" id="{543E8B3F-7777-4CB5-A59C-CCB1B625CE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3" name="Text Box 1">
          <a:extLst>
            <a:ext uri="{FF2B5EF4-FFF2-40B4-BE49-F238E27FC236}">
              <a16:creationId xmlns="" xmlns:a16="http://schemas.microsoft.com/office/drawing/2014/main" id="{D4CA5F5B-AE66-4F1C-8BFD-7075301096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4" name="Text Box 1">
          <a:extLst>
            <a:ext uri="{FF2B5EF4-FFF2-40B4-BE49-F238E27FC236}">
              <a16:creationId xmlns="" xmlns:a16="http://schemas.microsoft.com/office/drawing/2014/main" id="{96E1CEFB-3CE0-4662-A3C0-2801BA789E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5" name="Text Box 1">
          <a:extLst>
            <a:ext uri="{FF2B5EF4-FFF2-40B4-BE49-F238E27FC236}">
              <a16:creationId xmlns="" xmlns:a16="http://schemas.microsoft.com/office/drawing/2014/main" id="{EA1962BE-36C2-43D1-88EF-7F8EFA040F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6" name="Text Box 1">
          <a:extLst>
            <a:ext uri="{FF2B5EF4-FFF2-40B4-BE49-F238E27FC236}">
              <a16:creationId xmlns="" xmlns:a16="http://schemas.microsoft.com/office/drawing/2014/main" id="{7D607EA9-8D76-478F-A38B-A43EC2A56C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7" name="Text Box 1">
          <a:extLst>
            <a:ext uri="{FF2B5EF4-FFF2-40B4-BE49-F238E27FC236}">
              <a16:creationId xmlns="" xmlns:a16="http://schemas.microsoft.com/office/drawing/2014/main" id="{FEA050F5-EF45-42F5-A18F-03B07A915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8" name="Text Box 1">
          <a:extLst>
            <a:ext uri="{FF2B5EF4-FFF2-40B4-BE49-F238E27FC236}">
              <a16:creationId xmlns="" xmlns:a16="http://schemas.microsoft.com/office/drawing/2014/main" id="{1A993B6B-E36E-4072-906C-3E8C63FBA4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7999" name="Text Box 1">
          <a:extLst>
            <a:ext uri="{FF2B5EF4-FFF2-40B4-BE49-F238E27FC236}">
              <a16:creationId xmlns="" xmlns:a16="http://schemas.microsoft.com/office/drawing/2014/main" id="{587BD83D-C619-47F0-A55E-04730E20C6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0" name="Text Box 1">
          <a:extLst>
            <a:ext uri="{FF2B5EF4-FFF2-40B4-BE49-F238E27FC236}">
              <a16:creationId xmlns="" xmlns:a16="http://schemas.microsoft.com/office/drawing/2014/main" id="{B3BABCEC-2D95-4603-AF36-069383FB6A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1" name="Text Box 1">
          <a:extLst>
            <a:ext uri="{FF2B5EF4-FFF2-40B4-BE49-F238E27FC236}">
              <a16:creationId xmlns="" xmlns:a16="http://schemas.microsoft.com/office/drawing/2014/main" id="{2D1D6C5C-9662-4FDB-B50C-EAE12C3F3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2" name="Text Box 1">
          <a:extLst>
            <a:ext uri="{FF2B5EF4-FFF2-40B4-BE49-F238E27FC236}">
              <a16:creationId xmlns="" xmlns:a16="http://schemas.microsoft.com/office/drawing/2014/main" id="{3468E9CA-8457-45E3-8581-9BD7F2A694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3" name="Text Box 1">
          <a:extLst>
            <a:ext uri="{FF2B5EF4-FFF2-40B4-BE49-F238E27FC236}">
              <a16:creationId xmlns="" xmlns:a16="http://schemas.microsoft.com/office/drawing/2014/main" id="{9A758231-66A0-4F7C-A914-6060D11AC6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4" name="Text Box 1">
          <a:extLst>
            <a:ext uri="{FF2B5EF4-FFF2-40B4-BE49-F238E27FC236}">
              <a16:creationId xmlns="" xmlns:a16="http://schemas.microsoft.com/office/drawing/2014/main" id="{46173948-6A5C-4621-80A5-2EB611944D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5" name="Text Box 1">
          <a:extLst>
            <a:ext uri="{FF2B5EF4-FFF2-40B4-BE49-F238E27FC236}">
              <a16:creationId xmlns="" xmlns:a16="http://schemas.microsoft.com/office/drawing/2014/main" id="{A211BAB6-D1DF-414D-A382-EAA226FA6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6" name="Text Box 1">
          <a:extLst>
            <a:ext uri="{FF2B5EF4-FFF2-40B4-BE49-F238E27FC236}">
              <a16:creationId xmlns="" xmlns:a16="http://schemas.microsoft.com/office/drawing/2014/main" id="{9E62501C-0E36-4663-ABFD-EAEC84B9B2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7" name="Text Box 1">
          <a:extLst>
            <a:ext uri="{FF2B5EF4-FFF2-40B4-BE49-F238E27FC236}">
              <a16:creationId xmlns="" xmlns:a16="http://schemas.microsoft.com/office/drawing/2014/main" id="{58402EC9-2C4E-431A-986B-3B1805DA89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8" name="Text Box 1">
          <a:extLst>
            <a:ext uri="{FF2B5EF4-FFF2-40B4-BE49-F238E27FC236}">
              <a16:creationId xmlns="" xmlns:a16="http://schemas.microsoft.com/office/drawing/2014/main" id="{95DB437A-753D-45EF-B64E-1676FCB350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09" name="Text Box 1">
          <a:extLst>
            <a:ext uri="{FF2B5EF4-FFF2-40B4-BE49-F238E27FC236}">
              <a16:creationId xmlns="" xmlns:a16="http://schemas.microsoft.com/office/drawing/2014/main" id="{8B711EC9-B1F9-4089-B7BD-C591D73AE4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0" name="Text Box 1">
          <a:extLst>
            <a:ext uri="{FF2B5EF4-FFF2-40B4-BE49-F238E27FC236}">
              <a16:creationId xmlns="" xmlns:a16="http://schemas.microsoft.com/office/drawing/2014/main" id="{5F580BE6-DA21-4D18-B31C-1FABF1336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1" name="Text Box 1">
          <a:extLst>
            <a:ext uri="{FF2B5EF4-FFF2-40B4-BE49-F238E27FC236}">
              <a16:creationId xmlns="" xmlns:a16="http://schemas.microsoft.com/office/drawing/2014/main" id="{35F557C9-926A-4098-9D2B-CC7A52849B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2" name="Text Box 1">
          <a:extLst>
            <a:ext uri="{FF2B5EF4-FFF2-40B4-BE49-F238E27FC236}">
              <a16:creationId xmlns="" xmlns:a16="http://schemas.microsoft.com/office/drawing/2014/main" id="{9B370F71-9D01-4F26-86D2-AE3116DFF9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3" name="Text Box 1">
          <a:extLst>
            <a:ext uri="{FF2B5EF4-FFF2-40B4-BE49-F238E27FC236}">
              <a16:creationId xmlns="" xmlns:a16="http://schemas.microsoft.com/office/drawing/2014/main" id="{EACCC9BA-29F8-4EED-839C-A7CFC6512C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4" name="Text Box 1">
          <a:extLst>
            <a:ext uri="{FF2B5EF4-FFF2-40B4-BE49-F238E27FC236}">
              <a16:creationId xmlns="" xmlns:a16="http://schemas.microsoft.com/office/drawing/2014/main" id="{4302E5D4-8142-4BFC-849A-BADC6C0E89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5" name="Text Box 1">
          <a:extLst>
            <a:ext uri="{FF2B5EF4-FFF2-40B4-BE49-F238E27FC236}">
              <a16:creationId xmlns="" xmlns:a16="http://schemas.microsoft.com/office/drawing/2014/main" id="{C618F0D2-29A9-4BCE-A4CE-A7AECF41BD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6" name="Text Box 1">
          <a:extLst>
            <a:ext uri="{FF2B5EF4-FFF2-40B4-BE49-F238E27FC236}">
              <a16:creationId xmlns="" xmlns:a16="http://schemas.microsoft.com/office/drawing/2014/main" id="{CB3454B7-7334-42EF-8CB1-96F8078BE9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7" name="Text Box 1">
          <a:extLst>
            <a:ext uri="{FF2B5EF4-FFF2-40B4-BE49-F238E27FC236}">
              <a16:creationId xmlns="" xmlns:a16="http://schemas.microsoft.com/office/drawing/2014/main" id="{0159E7D5-3C31-400F-B29F-09CFE10E4F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8" name="Text Box 1">
          <a:extLst>
            <a:ext uri="{FF2B5EF4-FFF2-40B4-BE49-F238E27FC236}">
              <a16:creationId xmlns="" xmlns:a16="http://schemas.microsoft.com/office/drawing/2014/main" id="{989C033C-E93E-4534-BF91-95746F9422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19" name="Text Box 1">
          <a:extLst>
            <a:ext uri="{FF2B5EF4-FFF2-40B4-BE49-F238E27FC236}">
              <a16:creationId xmlns="" xmlns:a16="http://schemas.microsoft.com/office/drawing/2014/main" id="{A96207E1-2663-4B66-A8B7-9E294A954E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0" name="Text Box 1">
          <a:extLst>
            <a:ext uri="{FF2B5EF4-FFF2-40B4-BE49-F238E27FC236}">
              <a16:creationId xmlns="" xmlns:a16="http://schemas.microsoft.com/office/drawing/2014/main" id="{681180F4-EB02-4D67-958C-122E967ADE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1" name="Text Box 1">
          <a:extLst>
            <a:ext uri="{FF2B5EF4-FFF2-40B4-BE49-F238E27FC236}">
              <a16:creationId xmlns="" xmlns:a16="http://schemas.microsoft.com/office/drawing/2014/main" id="{578A335A-10CF-491C-BEE0-EC0B6D2DCE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2" name="Text Box 1">
          <a:extLst>
            <a:ext uri="{FF2B5EF4-FFF2-40B4-BE49-F238E27FC236}">
              <a16:creationId xmlns="" xmlns:a16="http://schemas.microsoft.com/office/drawing/2014/main" id="{5E50740B-4BC2-4CB5-86E6-9C59DC374A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3" name="Text Box 1">
          <a:extLst>
            <a:ext uri="{FF2B5EF4-FFF2-40B4-BE49-F238E27FC236}">
              <a16:creationId xmlns="" xmlns:a16="http://schemas.microsoft.com/office/drawing/2014/main" id="{7EF0245A-80C3-4439-A1C1-24B94769D4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4" name="Text Box 1">
          <a:extLst>
            <a:ext uri="{FF2B5EF4-FFF2-40B4-BE49-F238E27FC236}">
              <a16:creationId xmlns="" xmlns:a16="http://schemas.microsoft.com/office/drawing/2014/main" id="{31E9AD77-D61A-48EA-90C8-0FAC13FB3A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5" name="Text Box 1">
          <a:extLst>
            <a:ext uri="{FF2B5EF4-FFF2-40B4-BE49-F238E27FC236}">
              <a16:creationId xmlns="" xmlns:a16="http://schemas.microsoft.com/office/drawing/2014/main" id="{2FEDACD6-207C-40B8-A5B6-E6C6A60F96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6" name="Text Box 1">
          <a:extLst>
            <a:ext uri="{FF2B5EF4-FFF2-40B4-BE49-F238E27FC236}">
              <a16:creationId xmlns="" xmlns:a16="http://schemas.microsoft.com/office/drawing/2014/main" id="{D3C606EE-2714-4753-A073-98C0DD26AD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7" name="Text Box 1">
          <a:extLst>
            <a:ext uri="{FF2B5EF4-FFF2-40B4-BE49-F238E27FC236}">
              <a16:creationId xmlns="" xmlns:a16="http://schemas.microsoft.com/office/drawing/2014/main" id="{90EB1120-060C-44C2-A69D-206CB255E6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8" name="Text Box 1">
          <a:extLst>
            <a:ext uri="{FF2B5EF4-FFF2-40B4-BE49-F238E27FC236}">
              <a16:creationId xmlns="" xmlns:a16="http://schemas.microsoft.com/office/drawing/2014/main" id="{498EA254-A48D-46C3-ADE4-3C5E1C6EB7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29" name="Text Box 1">
          <a:extLst>
            <a:ext uri="{FF2B5EF4-FFF2-40B4-BE49-F238E27FC236}">
              <a16:creationId xmlns="" xmlns:a16="http://schemas.microsoft.com/office/drawing/2014/main" id="{F32CA397-E416-4554-9950-E57E162708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0" name="Text Box 1">
          <a:extLst>
            <a:ext uri="{FF2B5EF4-FFF2-40B4-BE49-F238E27FC236}">
              <a16:creationId xmlns="" xmlns:a16="http://schemas.microsoft.com/office/drawing/2014/main" id="{6BAD8CE2-7B64-41CC-9E61-69A96ADE9F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1" name="Text Box 1">
          <a:extLst>
            <a:ext uri="{FF2B5EF4-FFF2-40B4-BE49-F238E27FC236}">
              <a16:creationId xmlns="" xmlns:a16="http://schemas.microsoft.com/office/drawing/2014/main" id="{8258D33C-E118-4980-BAB3-2022F0E1A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2" name="Text Box 1">
          <a:extLst>
            <a:ext uri="{FF2B5EF4-FFF2-40B4-BE49-F238E27FC236}">
              <a16:creationId xmlns="" xmlns:a16="http://schemas.microsoft.com/office/drawing/2014/main" id="{5AFE33E2-8B1F-4894-9078-72CE033430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3" name="Text Box 1">
          <a:extLst>
            <a:ext uri="{FF2B5EF4-FFF2-40B4-BE49-F238E27FC236}">
              <a16:creationId xmlns="" xmlns:a16="http://schemas.microsoft.com/office/drawing/2014/main" id="{DB69D239-1F2C-479F-91CE-9A697B0C24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4" name="Text Box 1">
          <a:extLst>
            <a:ext uri="{FF2B5EF4-FFF2-40B4-BE49-F238E27FC236}">
              <a16:creationId xmlns="" xmlns:a16="http://schemas.microsoft.com/office/drawing/2014/main" id="{C4AE21B2-7046-45AD-93F4-3C7795335C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5" name="Text Box 1">
          <a:extLst>
            <a:ext uri="{FF2B5EF4-FFF2-40B4-BE49-F238E27FC236}">
              <a16:creationId xmlns="" xmlns:a16="http://schemas.microsoft.com/office/drawing/2014/main" id="{6D1929C3-348A-4911-9E4B-E1907A1690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6" name="Text Box 1">
          <a:extLst>
            <a:ext uri="{FF2B5EF4-FFF2-40B4-BE49-F238E27FC236}">
              <a16:creationId xmlns="" xmlns:a16="http://schemas.microsoft.com/office/drawing/2014/main" id="{D5E86997-6DF4-4323-BFAE-444E0E553E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7" name="Text Box 1">
          <a:extLst>
            <a:ext uri="{FF2B5EF4-FFF2-40B4-BE49-F238E27FC236}">
              <a16:creationId xmlns="" xmlns:a16="http://schemas.microsoft.com/office/drawing/2014/main" id="{B32E3411-9A1E-4EF2-8BDF-49DE46F833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8" name="Text Box 1">
          <a:extLst>
            <a:ext uri="{FF2B5EF4-FFF2-40B4-BE49-F238E27FC236}">
              <a16:creationId xmlns="" xmlns:a16="http://schemas.microsoft.com/office/drawing/2014/main" id="{C35436B2-3C4C-4A17-BF93-49F062F786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39" name="Text Box 1">
          <a:extLst>
            <a:ext uri="{FF2B5EF4-FFF2-40B4-BE49-F238E27FC236}">
              <a16:creationId xmlns="" xmlns:a16="http://schemas.microsoft.com/office/drawing/2014/main" id="{4892401B-5CF4-4BE3-8A2A-9E0C8C5644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0" name="Text Box 1">
          <a:extLst>
            <a:ext uri="{FF2B5EF4-FFF2-40B4-BE49-F238E27FC236}">
              <a16:creationId xmlns="" xmlns:a16="http://schemas.microsoft.com/office/drawing/2014/main" id="{9DC5F5A5-3FF1-4017-A927-73D30F7E5A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1" name="Text Box 1">
          <a:extLst>
            <a:ext uri="{FF2B5EF4-FFF2-40B4-BE49-F238E27FC236}">
              <a16:creationId xmlns="" xmlns:a16="http://schemas.microsoft.com/office/drawing/2014/main" id="{035CA74B-4FA4-4A8D-96D9-BA1B80E53A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2" name="Text Box 1">
          <a:extLst>
            <a:ext uri="{FF2B5EF4-FFF2-40B4-BE49-F238E27FC236}">
              <a16:creationId xmlns="" xmlns:a16="http://schemas.microsoft.com/office/drawing/2014/main" id="{81FCEA02-385F-4CE2-A1FA-9080F2780B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3" name="Text Box 1">
          <a:extLst>
            <a:ext uri="{FF2B5EF4-FFF2-40B4-BE49-F238E27FC236}">
              <a16:creationId xmlns="" xmlns:a16="http://schemas.microsoft.com/office/drawing/2014/main" id="{4FEAA269-9BA3-4722-897C-7152481086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4" name="Text Box 1">
          <a:extLst>
            <a:ext uri="{FF2B5EF4-FFF2-40B4-BE49-F238E27FC236}">
              <a16:creationId xmlns="" xmlns:a16="http://schemas.microsoft.com/office/drawing/2014/main" id="{39EA940F-25EC-41E4-BDDC-5815713FB4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5" name="Text Box 1">
          <a:extLst>
            <a:ext uri="{FF2B5EF4-FFF2-40B4-BE49-F238E27FC236}">
              <a16:creationId xmlns="" xmlns:a16="http://schemas.microsoft.com/office/drawing/2014/main" id="{49B41622-0B7E-49D9-B0A2-8796307065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6" name="Text Box 1">
          <a:extLst>
            <a:ext uri="{FF2B5EF4-FFF2-40B4-BE49-F238E27FC236}">
              <a16:creationId xmlns="" xmlns:a16="http://schemas.microsoft.com/office/drawing/2014/main" id="{7DDC8A2F-EEDB-42FE-983B-1033781891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7" name="Text Box 1">
          <a:extLst>
            <a:ext uri="{FF2B5EF4-FFF2-40B4-BE49-F238E27FC236}">
              <a16:creationId xmlns="" xmlns:a16="http://schemas.microsoft.com/office/drawing/2014/main" id="{5C37CFBA-E7A6-48B3-8B2E-E3F0640221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8" name="Text Box 1">
          <a:extLst>
            <a:ext uri="{FF2B5EF4-FFF2-40B4-BE49-F238E27FC236}">
              <a16:creationId xmlns="" xmlns:a16="http://schemas.microsoft.com/office/drawing/2014/main" id="{6455A766-45E2-4A24-AB7E-BB29A7C809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49" name="Text Box 1">
          <a:extLst>
            <a:ext uri="{FF2B5EF4-FFF2-40B4-BE49-F238E27FC236}">
              <a16:creationId xmlns="" xmlns:a16="http://schemas.microsoft.com/office/drawing/2014/main" id="{3065791F-97C1-4720-A5E1-7D9749F3D2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0" name="Text Box 1">
          <a:extLst>
            <a:ext uri="{FF2B5EF4-FFF2-40B4-BE49-F238E27FC236}">
              <a16:creationId xmlns="" xmlns:a16="http://schemas.microsoft.com/office/drawing/2014/main" id="{6B358515-4309-4F1D-9FEA-D1FD0EA1A7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1" name="Text Box 1">
          <a:extLst>
            <a:ext uri="{FF2B5EF4-FFF2-40B4-BE49-F238E27FC236}">
              <a16:creationId xmlns="" xmlns:a16="http://schemas.microsoft.com/office/drawing/2014/main" id="{287276F4-2A92-4D5D-BF1C-E4ED315AEE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2" name="Text Box 1">
          <a:extLst>
            <a:ext uri="{FF2B5EF4-FFF2-40B4-BE49-F238E27FC236}">
              <a16:creationId xmlns="" xmlns:a16="http://schemas.microsoft.com/office/drawing/2014/main" id="{FD859404-C8F9-4DB8-AACE-533CEEF69B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3" name="Text Box 1">
          <a:extLst>
            <a:ext uri="{FF2B5EF4-FFF2-40B4-BE49-F238E27FC236}">
              <a16:creationId xmlns="" xmlns:a16="http://schemas.microsoft.com/office/drawing/2014/main" id="{E7055734-121B-4B5E-A631-64C011F1F4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4" name="Text Box 1">
          <a:extLst>
            <a:ext uri="{FF2B5EF4-FFF2-40B4-BE49-F238E27FC236}">
              <a16:creationId xmlns="" xmlns:a16="http://schemas.microsoft.com/office/drawing/2014/main" id="{D860F650-7018-4D76-9496-8F0DD983C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5" name="Text Box 1">
          <a:extLst>
            <a:ext uri="{FF2B5EF4-FFF2-40B4-BE49-F238E27FC236}">
              <a16:creationId xmlns="" xmlns:a16="http://schemas.microsoft.com/office/drawing/2014/main" id="{DE98B1BA-3157-46D0-A76C-D262DD7D84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6" name="Text Box 1">
          <a:extLst>
            <a:ext uri="{FF2B5EF4-FFF2-40B4-BE49-F238E27FC236}">
              <a16:creationId xmlns="" xmlns:a16="http://schemas.microsoft.com/office/drawing/2014/main" id="{9E32CFC0-6DEF-432A-A5D6-1998BE43A2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7" name="Text Box 1">
          <a:extLst>
            <a:ext uri="{FF2B5EF4-FFF2-40B4-BE49-F238E27FC236}">
              <a16:creationId xmlns="" xmlns:a16="http://schemas.microsoft.com/office/drawing/2014/main" id="{CE6693AE-9F9D-4646-B9F9-4A6D72D19C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8" name="Text Box 1">
          <a:extLst>
            <a:ext uri="{FF2B5EF4-FFF2-40B4-BE49-F238E27FC236}">
              <a16:creationId xmlns="" xmlns:a16="http://schemas.microsoft.com/office/drawing/2014/main" id="{034A795B-3D35-4A7D-9222-3A7AD02D7B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59" name="Text Box 1">
          <a:extLst>
            <a:ext uri="{FF2B5EF4-FFF2-40B4-BE49-F238E27FC236}">
              <a16:creationId xmlns="" xmlns:a16="http://schemas.microsoft.com/office/drawing/2014/main" id="{34ECB601-0BF3-489B-AB15-CD72B6749B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0" name="Text Box 1">
          <a:extLst>
            <a:ext uri="{FF2B5EF4-FFF2-40B4-BE49-F238E27FC236}">
              <a16:creationId xmlns="" xmlns:a16="http://schemas.microsoft.com/office/drawing/2014/main" id="{4F4F0E68-4F0E-46F1-A18F-B462185349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1" name="Text Box 1">
          <a:extLst>
            <a:ext uri="{FF2B5EF4-FFF2-40B4-BE49-F238E27FC236}">
              <a16:creationId xmlns="" xmlns:a16="http://schemas.microsoft.com/office/drawing/2014/main" id="{EF98C1A0-AAF5-4237-B04D-503283C27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2" name="Text Box 1">
          <a:extLst>
            <a:ext uri="{FF2B5EF4-FFF2-40B4-BE49-F238E27FC236}">
              <a16:creationId xmlns="" xmlns:a16="http://schemas.microsoft.com/office/drawing/2014/main" id="{F9D24ECA-1E10-44E6-A968-7026032D6A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3" name="Text Box 1">
          <a:extLst>
            <a:ext uri="{FF2B5EF4-FFF2-40B4-BE49-F238E27FC236}">
              <a16:creationId xmlns="" xmlns:a16="http://schemas.microsoft.com/office/drawing/2014/main" id="{7E4DEFCE-7A62-4123-BAD1-5292F66BAC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4" name="Text Box 1">
          <a:extLst>
            <a:ext uri="{FF2B5EF4-FFF2-40B4-BE49-F238E27FC236}">
              <a16:creationId xmlns="" xmlns:a16="http://schemas.microsoft.com/office/drawing/2014/main" id="{A4363A5D-4264-4239-A05F-4E42EC0C5B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5" name="Text Box 1">
          <a:extLst>
            <a:ext uri="{FF2B5EF4-FFF2-40B4-BE49-F238E27FC236}">
              <a16:creationId xmlns="" xmlns:a16="http://schemas.microsoft.com/office/drawing/2014/main" id="{A0CF0DF6-5782-4AAC-99B4-F66DD3387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6" name="Text Box 1">
          <a:extLst>
            <a:ext uri="{FF2B5EF4-FFF2-40B4-BE49-F238E27FC236}">
              <a16:creationId xmlns="" xmlns:a16="http://schemas.microsoft.com/office/drawing/2014/main" id="{31F2CEF0-A170-4EF7-B32B-7DD808C12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7" name="Text Box 1">
          <a:extLst>
            <a:ext uri="{FF2B5EF4-FFF2-40B4-BE49-F238E27FC236}">
              <a16:creationId xmlns="" xmlns:a16="http://schemas.microsoft.com/office/drawing/2014/main" id="{D5D176B5-EAA5-4E6F-8F9F-9816386793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8" name="Text Box 1">
          <a:extLst>
            <a:ext uri="{FF2B5EF4-FFF2-40B4-BE49-F238E27FC236}">
              <a16:creationId xmlns="" xmlns:a16="http://schemas.microsoft.com/office/drawing/2014/main" id="{E3344D96-67C9-4CFD-B2F0-4829B9488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69" name="Text Box 1">
          <a:extLst>
            <a:ext uri="{FF2B5EF4-FFF2-40B4-BE49-F238E27FC236}">
              <a16:creationId xmlns="" xmlns:a16="http://schemas.microsoft.com/office/drawing/2014/main" id="{EC78830A-D09B-4A91-B7A0-F27C5F4B42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0" name="Text Box 1">
          <a:extLst>
            <a:ext uri="{FF2B5EF4-FFF2-40B4-BE49-F238E27FC236}">
              <a16:creationId xmlns="" xmlns:a16="http://schemas.microsoft.com/office/drawing/2014/main" id="{0B450DE2-CBF4-4CD0-A970-C1CF4D5859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1" name="Text Box 1">
          <a:extLst>
            <a:ext uri="{FF2B5EF4-FFF2-40B4-BE49-F238E27FC236}">
              <a16:creationId xmlns="" xmlns:a16="http://schemas.microsoft.com/office/drawing/2014/main" id="{581D53C3-079E-4CEC-B3BC-E129F1692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2" name="Text Box 1">
          <a:extLst>
            <a:ext uri="{FF2B5EF4-FFF2-40B4-BE49-F238E27FC236}">
              <a16:creationId xmlns="" xmlns:a16="http://schemas.microsoft.com/office/drawing/2014/main" id="{2B341C93-6291-48EF-81F7-1E11818C2D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3" name="Text Box 1">
          <a:extLst>
            <a:ext uri="{FF2B5EF4-FFF2-40B4-BE49-F238E27FC236}">
              <a16:creationId xmlns="" xmlns:a16="http://schemas.microsoft.com/office/drawing/2014/main" id="{CF904FC0-B8AC-4B27-91DD-AE4680C370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4" name="Text Box 1">
          <a:extLst>
            <a:ext uri="{FF2B5EF4-FFF2-40B4-BE49-F238E27FC236}">
              <a16:creationId xmlns="" xmlns:a16="http://schemas.microsoft.com/office/drawing/2014/main" id="{A6C3279F-929F-4D64-9BF0-4A4E1FE195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5" name="Text Box 1">
          <a:extLst>
            <a:ext uri="{FF2B5EF4-FFF2-40B4-BE49-F238E27FC236}">
              <a16:creationId xmlns="" xmlns:a16="http://schemas.microsoft.com/office/drawing/2014/main" id="{40E24F83-E05C-4B85-83DD-E2C0C00C6E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6" name="Text Box 1">
          <a:extLst>
            <a:ext uri="{FF2B5EF4-FFF2-40B4-BE49-F238E27FC236}">
              <a16:creationId xmlns="" xmlns:a16="http://schemas.microsoft.com/office/drawing/2014/main" id="{F60D1591-E2A4-4199-A729-8D652DCAEA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7" name="Text Box 1">
          <a:extLst>
            <a:ext uri="{FF2B5EF4-FFF2-40B4-BE49-F238E27FC236}">
              <a16:creationId xmlns="" xmlns:a16="http://schemas.microsoft.com/office/drawing/2014/main" id="{F1331719-3BE1-4279-A73B-C1A5FB401C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8" name="Text Box 1">
          <a:extLst>
            <a:ext uri="{FF2B5EF4-FFF2-40B4-BE49-F238E27FC236}">
              <a16:creationId xmlns="" xmlns:a16="http://schemas.microsoft.com/office/drawing/2014/main" id="{1AFE07C1-BCEB-4FDE-AEE7-C00280C971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79" name="Text Box 1">
          <a:extLst>
            <a:ext uri="{FF2B5EF4-FFF2-40B4-BE49-F238E27FC236}">
              <a16:creationId xmlns="" xmlns:a16="http://schemas.microsoft.com/office/drawing/2014/main" id="{7C81D769-85E9-4532-B021-D357B32C5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0" name="Text Box 1">
          <a:extLst>
            <a:ext uri="{FF2B5EF4-FFF2-40B4-BE49-F238E27FC236}">
              <a16:creationId xmlns="" xmlns:a16="http://schemas.microsoft.com/office/drawing/2014/main" id="{2B597474-2DC4-4BF6-9550-2256214A31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1" name="Text Box 1">
          <a:extLst>
            <a:ext uri="{FF2B5EF4-FFF2-40B4-BE49-F238E27FC236}">
              <a16:creationId xmlns="" xmlns:a16="http://schemas.microsoft.com/office/drawing/2014/main" id="{6574F1DE-D724-4C5F-BF79-488530BD15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2" name="Text Box 1">
          <a:extLst>
            <a:ext uri="{FF2B5EF4-FFF2-40B4-BE49-F238E27FC236}">
              <a16:creationId xmlns="" xmlns:a16="http://schemas.microsoft.com/office/drawing/2014/main" id="{D7A623B6-94DC-4883-B42D-13D5673D16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3" name="Text Box 1">
          <a:extLst>
            <a:ext uri="{FF2B5EF4-FFF2-40B4-BE49-F238E27FC236}">
              <a16:creationId xmlns="" xmlns:a16="http://schemas.microsoft.com/office/drawing/2014/main" id="{25DC54E0-AA1F-4035-BA97-54AB96EC94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4" name="Text Box 1">
          <a:extLst>
            <a:ext uri="{FF2B5EF4-FFF2-40B4-BE49-F238E27FC236}">
              <a16:creationId xmlns="" xmlns:a16="http://schemas.microsoft.com/office/drawing/2014/main" id="{8702C23A-8432-4268-AC2E-F9A067574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5" name="Text Box 1">
          <a:extLst>
            <a:ext uri="{FF2B5EF4-FFF2-40B4-BE49-F238E27FC236}">
              <a16:creationId xmlns="" xmlns:a16="http://schemas.microsoft.com/office/drawing/2014/main" id="{23D2EA59-9E2E-49DA-942D-D89E27DDFC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6" name="Text Box 1">
          <a:extLst>
            <a:ext uri="{FF2B5EF4-FFF2-40B4-BE49-F238E27FC236}">
              <a16:creationId xmlns="" xmlns:a16="http://schemas.microsoft.com/office/drawing/2014/main" id="{3E1A02FB-B18E-4913-85A0-902FED1D4E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7" name="Text Box 1">
          <a:extLst>
            <a:ext uri="{FF2B5EF4-FFF2-40B4-BE49-F238E27FC236}">
              <a16:creationId xmlns="" xmlns:a16="http://schemas.microsoft.com/office/drawing/2014/main" id="{F85542C4-6430-4139-960B-4F15221C6C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8" name="Text Box 1">
          <a:extLst>
            <a:ext uri="{FF2B5EF4-FFF2-40B4-BE49-F238E27FC236}">
              <a16:creationId xmlns="" xmlns:a16="http://schemas.microsoft.com/office/drawing/2014/main" id="{DF200D4D-FA0D-403B-B97A-A2F37F61C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89" name="Text Box 1">
          <a:extLst>
            <a:ext uri="{FF2B5EF4-FFF2-40B4-BE49-F238E27FC236}">
              <a16:creationId xmlns="" xmlns:a16="http://schemas.microsoft.com/office/drawing/2014/main" id="{A2B12DC6-DC4E-4B91-A9BA-307E5771A2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0" name="Text Box 1">
          <a:extLst>
            <a:ext uri="{FF2B5EF4-FFF2-40B4-BE49-F238E27FC236}">
              <a16:creationId xmlns="" xmlns:a16="http://schemas.microsoft.com/office/drawing/2014/main" id="{74292D36-B396-4063-ABC2-8202041563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1" name="Text Box 1">
          <a:extLst>
            <a:ext uri="{FF2B5EF4-FFF2-40B4-BE49-F238E27FC236}">
              <a16:creationId xmlns="" xmlns:a16="http://schemas.microsoft.com/office/drawing/2014/main" id="{ABF11DD7-ADE9-494A-8C2C-AECFB269F2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2" name="Text Box 1">
          <a:extLst>
            <a:ext uri="{FF2B5EF4-FFF2-40B4-BE49-F238E27FC236}">
              <a16:creationId xmlns="" xmlns:a16="http://schemas.microsoft.com/office/drawing/2014/main" id="{9E133EFB-6EBE-4310-8184-805F52D74F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3" name="Text Box 1">
          <a:extLst>
            <a:ext uri="{FF2B5EF4-FFF2-40B4-BE49-F238E27FC236}">
              <a16:creationId xmlns="" xmlns:a16="http://schemas.microsoft.com/office/drawing/2014/main" id="{C7479CA2-1DED-49A1-A0FF-B0F290E26E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4" name="Text Box 1">
          <a:extLst>
            <a:ext uri="{FF2B5EF4-FFF2-40B4-BE49-F238E27FC236}">
              <a16:creationId xmlns="" xmlns:a16="http://schemas.microsoft.com/office/drawing/2014/main" id="{96388539-359B-4BC7-84B8-F8FFEA84B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5" name="Text Box 1">
          <a:extLst>
            <a:ext uri="{FF2B5EF4-FFF2-40B4-BE49-F238E27FC236}">
              <a16:creationId xmlns="" xmlns:a16="http://schemas.microsoft.com/office/drawing/2014/main" id="{2565D96C-F234-44A7-89E3-325BB3418F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6" name="Text Box 1">
          <a:extLst>
            <a:ext uri="{FF2B5EF4-FFF2-40B4-BE49-F238E27FC236}">
              <a16:creationId xmlns="" xmlns:a16="http://schemas.microsoft.com/office/drawing/2014/main" id="{4EE0DA03-A0FB-4DDE-950B-3608F926D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7" name="Text Box 1">
          <a:extLst>
            <a:ext uri="{FF2B5EF4-FFF2-40B4-BE49-F238E27FC236}">
              <a16:creationId xmlns="" xmlns:a16="http://schemas.microsoft.com/office/drawing/2014/main" id="{EDB03DEC-677A-4A73-98DD-618860E489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8" name="Text Box 1">
          <a:extLst>
            <a:ext uri="{FF2B5EF4-FFF2-40B4-BE49-F238E27FC236}">
              <a16:creationId xmlns="" xmlns:a16="http://schemas.microsoft.com/office/drawing/2014/main" id="{C88FAC7E-828B-4DC7-87C7-5C33C1B0A6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099" name="Text Box 1">
          <a:extLst>
            <a:ext uri="{FF2B5EF4-FFF2-40B4-BE49-F238E27FC236}">
              <a16:creationId xmlns="" xmlns:a16="http://schemas.microsoft.com/office/drawing/2014/main" id="{146A5847-DB9A-4AA7-B571-9B6193E3A3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0" name="Text Box 1">
          <a:extLst>
            <a:ext uri="{FF2B5EF4-FFF2-40B4-BE49-F238E27FC236}">
              <a16:creationId xmlns="" xmlns:a16="http://schemas.microsoft.com/office/drawing/2014/main" id="{754832CE-75C9-406E-B14E-9C26C29DF5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1" name="Text Box 1">
          <a:extLst>
            <a:ext uri="{FF2B5EF4-FFF2-40B4-BE49-F238E27FC236}">
              <a16:creationId xmlns="" xmlns:a16="http://schemas.microsoft.com/office/drawing/2014/main" id="{4BC122B3-919C-451A-BDC5-BB26591B1E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2" name="Text Box 1">
          <a:extLst>
            <a:ext uri="{FF2B5EF4-FFF2-40B4-BE49-F238E27FC236}">
              <a16:creationId xmlns="" xmlns:a16="http://schemas.microsoft.com/office/drawing/2014/main" id="{A1601C50-FD44-49A7-A8E3-4364862960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3" name="Text Box 1">
          <a:extLst>
            <a:ext uri="{FF2B5EF4-FFF2-40B4-BE49-F238E27FC236}">
              <a16:creationId xmlns="" xmlns:a16="http://schemas.microsoft.com/office/drawing/2014/main" id="{33C4252F-0D2D-4866-8FD7-764C5392C7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4" name="Text Box 1">
          <a:extLst>
            <a:ext uri="{FF2B5EF4-FFF2-40B4-BE49-F238E27FC236}">
              <a16:creationId xmlns="" xmlns:a16="http://schemas.microsoft.com/office/drawing/2014/main" id="{BCBD63B1-2172-4828-9703-3C042F0404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5" name="Text Box 1">
          <a:extLst>
            <a:ext uri="{FF2B5EF4-FFF2-40B4-BE49-F238E27FC236}">
              <a16:creationId xmlns="" xmlns:a16="http://schemas.microsoft.com/office/drawing/2014/main" id="{03B28B4B-07EB-4DFC-9964-E1E9BF8CFA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6" name="Text Box 1">
          <a:extLst>
            <a:ext uri="{FF2B5EF4-FFF2-40B4-BE49-F238E27FC236}">
              <a16:creationId xmlns="" xmlns:a16="http://schemas.microsoft.com/office/drawing/2014/main" id="{195E2A0B-57E8-45F1-AB93-6B11D0F0F8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7" name="Text Box 1">
          <a:extLst>
            <a:ext uri="{FF2B5EF4-FFF2-40B4-BE49-F238E27FC236}">
              <a16:creationId xmlns="" xmlns:a16="http://schemas.microsoft.com/office/drawing/2014/main" id="{736F1A8B-12FA-4FC9-9DCB-34781192EA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8" name="Text Box 1">
          <a:extLst>
            <a:ext uri="{FF2B5EF4-FFF2-40B4-BE49-F238E27FC236}">
              <a16:creationId xmlns="" xmlns:a16="http://schemas.microsoft.com/office/drawing/2014/main" id="{0962DC20-9C3F-4293-825B-5F4CBB194C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09" name="Text Box 1">
          <a:extLst>
            <a:ext uri="{FF2B5EF4-FFF2-40B4-BE49-F238E27FC236}">
              <a16:creationId xmlns="" xmlns:a16="http://schemas.microsoft.com/office/drawing/2014/main" id="{DAE3A66D-743E-4DBE-8FF2-B7D9430BF4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0" name="Text Box 1">
          <a:extLst>
            <a:ext uri="{FF2B5EF4-FFF2-40B4-BE49-F238E27FC236}">
              <a16:creationId xmlns="" xmlns:a16="http://schemas.microsoft.com/office/drawing/2014/main" id="{D5670B46-EE27-4E9C-B25A-1DB510B76C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1" name="Text Box 1">
          <a:extLst>
            <a:ext uri="{FF2B5EF4-FFF2-40B4-BE49-F238E27FC236}">
              <a16:creationId xmlns="" xmlns:a16="http://schemas.microsoft.com/office/drawing/2014/main" id="{21AEA646-5D29-487E-A03E-18870CCC8A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2" name="Text Box 1">
          <a:extLst>
            <a:ext uri="{FF2B5EF4-FFF2-40B4-BE49-F238E27FC236}">
              <a16:creationId xmlns="" xmlns:a16="http://schemas.microsoft.com/office/drawing/2014/main" id="{79AA42C7-441F-4F24-8449-79EF61FB27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3" name="Text Box 1">
          <a:extLst>
            <a:ext uri="{FF2B5EF4-FFF2-40B4-BE49-F238E27FC236}">
              <a16:creationId xmlns="" xmlns:a16="http://schemas.microsoft.com/office/drawing/2014/main" id="{0EC6C84E-EC35-44BB-9FD8-C8B4A44029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4" name="Text Box 1">
          <a:extLst>
            <a:ext uri="{FF2B5EF4-FFF2-40B4-BE49-F238E27FC236}">
              <a16:creationId xmlns="" xmlns:a16="http://schemas.microsoft.com/office/drawing/2014/main" id="{2DA6884E-FA37-412B-90F1-5312B2A56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5" name="Text Box 1">
          <a:extLst>
            <a:ext uri="{FF2B5EF4-FFF2-40B4-BE49-F238E27FC236}">
              <a16:creationId xmlns="" xmlns:a16="http://schemas.microsoft.com/office/drawing/2014/main" id="{643FBE8A-B6BE-4800-B1CF-D9F2E71C4D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6" name="Text Box 1">
          <a:extLst>
            <a:ext uri="{FF2B5EF4-FFF2-40B4-BE49-F238E27FC236}">
              <a16:creationId xmlns="" xmlns:a16="http://schemas.microsoft.com/office/drawing/2014/main" id="{5FB76E81-3E6F-4E6F-8673-C2DFB04A9B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7" name="Text Box 1">
          <a:extLst>
            <a:ext uri="{FF2B5EF4-FFF2-40B4-BE49-F238E27FC236}">
              <a16:creationId xmlns="" xmlns:a16="http://schemas.microsoft.com/office/drawing/2014/main" id="{0425319A-018D-43C0-85AC-80B5D67BAB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8" name="Text Box 1">
          <a:extLst>
            <a:ext uri="{FF2B5EF4-FFF2-40B4-BE49-F238E27FC236}">
              <a16:creationId xmlns="" xmlns:a16="http://schemas.microsoft.com/office/drawing/2014/main" id="{4F7B3643-0083-4D4D-9014-C653DD2CD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19" name="Text Box 1">
          <a:extLst>
            <a:ext uri="{FF2B5EF4-FFF2-40B4-BE49-F238E27FC236}">
              <a16:creationId xmlns="" xmlns:a16="http://schemas.microsoft.com/office/drawing/2014/main" id="{445FC308-12AE-421C-8291-9A61A54DBE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0" name="Text Box 1">
          <a:extLst>
            <a:ext uri="{FF2B5EF4-FFF2-40B4-BE49-F238E27FC236}">
              <a16:creationId xmlns="" xmlns:a16="http://schemas.microsoft.com/office/drawing/2014/main" id="{FE6EA90A-3BBF-4214-A32A-1FBCD68179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1" name="Text Box 1">
          <a:extLst>
            <a:ext uri="{FF2B5EF4-FFF2-40B4-BE49-F238E27FC236}">
              <a16:creationId xmlns="" xmlns:a16="http://schemas.microsoft.com/office/drawing/2014/main" id="{AFCE735F-2826-4F58-9057-640172171D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2" name="Text Box 1">
          <a:extLst>
            <a:ext uri="{FF2B5EF4-FFF2-40B4-BE49-F238E27FC236}">
              <a16:creationId xmlns="" xmlns:a16="http://schemas.microsoft.com/office/drawing/2014/main" id="{CD550E20-ACF9-4B9D-AF6D-C3308E32F4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3" name="Text Box 1">
          <a:extLst>
            <a:ext uri="{FF2B5EF4-FFF2-40B4-BE49-F238E27FC236}">
              <a16:creationId xmlns="" xmlns:a16="http://schemas.microsoft.com/office/drawing/2014/main" id="{EC676348-A4A3-4F47-B152-CCE9B00B73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4" name="Text Box 1">
          <a:extLst>
            <a:ext uri="{FF2B5EF4-FFF2-40B4-BE49-F238E27FC236}">
              <a16:creationId xmlns="" xmlns:a16="http://schemas.microsoft.com/office/drawing/2014/main" id="{0015B045-9EC9-40CE-9C1D-F0DF97D31D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5" name="Text Box 1">
          <a:extLst>
            <a:ext uri="{FF2B5EF4-FFF2-40B4-BE49-F238E27FC236}">
              <a16:creationId xmlns="" xmlns:a16="http://schemas.microsoft.com/office/drawing/2014/main" id="{869DED27-6AF0-4013-8D98-A9BE22CEF3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6" name="Text Box 1">
          <a:extLst>
            <a:ext uri="{FF2B5EF4-FFF2-40B4-BE49-F238E27FC236}">
              <a16:creationId xmlns="" xmlns:a16="http://schemas.microsoft.com/office/drawing/2014/main" id="{BF01C904-B47A-4B77-AE9A-D9C3296E89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7" name="Text Box 1">
          <a:extLst>
            <a:ext uri="{FF2B5EF4-FFF2-40B4-BE49-F238E27FC236}">
              <a16:creationId xmlns="" xmlns:a16="http://schemas.microsoft.com/office/drawing/2014/main" id="{5F00933E-3206-4457-A2C2-C418938D41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8" name="Text Box 1">
          <a:extLst>
            <a:ext uri="{FF2B5EF4-FFF2-40B4-BE49-F238E27FC236}">
              <a16:creationId xmlns="" xmlns:a16="http://schemas.microsoft.com/office/drawing/2014/main" id="{A8B35DE5-2387-436B-8679-C4AE6F3F8B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29" name="Text Box 1">
          <a:extLst>
            <a:ext uri="{FF2B5EF4-FFF2-40B4-BE49-F238E27FC236}">
              <a16:creationId xmlns="" xmlns:a16="http://schemas.microsoft.com/office/drawing/2014/main" id="{6D0B52AE-3D1B-4A99-A3B8-5E90E8EE83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0" name="Text Box 1">
          <a:extLst>
            <a:ext uri="{FF2B5EF4-FFF2-40B4-BE49-F238E27FC236}">
              <a16:creationId xmlns="" xmlns:a16="http://schemas.microsoft.com/office/drawing/2014/main" id="{BBE06E31-4B7F-4717-81A5-64606FDA49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1" name="Text Box 1">
          <a:extLst>
            <a:ext uri="{FF2B5EF4-FFF2-40B4-BE49-F238E27FC236}">
              <a16:creationId xmlns="" xmlns:a16="http://schemas.microsoft.com/office/drawing/2014/main" id="{E083890E-FE3F-49E3-8276-693905EADB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2" name="Text Box 1">
          <a:extLst>
            <a:ext uri="{FF2B5EF4-FFF2-40B4-BE49-F238E27FC236}">
              <a16:creationId xmlns="" xmlns:a16="http://schemas.microsoft.com/office/drawing/2014/main" id="{08985EF5-5309-44D0-B558-3D368D70B4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3" name="Text Box 1">
          <a:extLst>
            <a:ext uri="{FF2B5EF4-FFF2-40B4-BE49-F238E27FC236}">
              <a16:creationId xmlns="" xmlns:a16="http://schemas.microsoft.com/office/drawing/2014/main" id="{09FC26C3-373F-412C-B66A-02693BDB1C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4" name="Text Box 1">
          <a:extLst>
            <a:ext uri="{FF2B5EF4-FFF2-40B4-BE49-F238E27FC236}">
              <a16:creationId xmlns="" xmlns:a16="http://schemas.microsoft.com/office/drawing/2014/main" id="{106E5EF3-7633-4D6D-BB92-54CDB2DA98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5" name="Text Box 1">
          <a:extLst>
            <a:ext uri="{FF2B5EF4-FFF2-40B4-BE49-F238E27FC236}">
              <a16:creationId xmlns="" xmlns:a16="http://schemas.microsoft.com/office/drawing/2014/main" id="{B21F6890-64E1-4E25-9E26-D578FB87B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6" name="Text Box 1">
          <a:extLst>
            <a:ext uri="{FF2B5EF4-FFF2-40B4-BE49-F238E27FC236}">
              <a16:creationId xmlns="" xmlns:a16="http://schemas.microsoft.com/office/drawing/2014/main" id="{C1E97D36-EB2B-461B-9ACD-8885DFCE66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7" name="Text Box 1">
          <a:extLst>
            <a:ext uri="{FF2B5EF4-FFF2-40B4-BE49-F238E27FC236}">
              <a16:creationId xmlns="" xmlns:a16="http://schemas.microsoft.com/office/drawing/2014/main" id="{F9DBE0AF-DDA7-4B2E-9970-395DAA2747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8" name="Text Box 1">
          <a:extLst>
            <a:ext uri="{FF2B5EF4-FFF2-40B4-BE49-F238E27FC236}">
              <a16:creationId xmlns="" xmlns:a16="http://schemas.microsoft.com/office/drawing/2014/main" id="{39F2BEAC-8F4A-4BBF-BFA7-54EEBA8758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39" name="Text Box 1">
          <a:extLst>
            <a:ext uri="{FF2B5EF4-FFF2-40B4-BE49-F238E27FC236}">
              <a16:creationId xmlns="" xmlns:a16="http://schemas.microsoft.com/office/drawing/2014/main" id="{E3E64E1B-719A-4D27-808E-DBF3CE3DEF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0" name="Text Box 1">
          <a:extLst>
            <a:ext uri="{FF2B5EF4-FFF2-40B4-BE49-F238E27FC236}">
              <a16:creationId xmlns="" xmlns:a16="http://schemas.microsoft.com/office/drawing/2014/main" id="{A1288C10-830D-4C33-BE53-A137CB4EE3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1" name="Text Box 1">
          <a:extLst>
            <a:ext uri="{FF2B5EF4-FFF2-40B4-BE49-F238E27FC236}">
              <a16:creationId xmlns="" xmlns:a16="http://schemas.microsoft.com/office/drawing/2014/main" id="{DE87CC72-5A74-463A-A4A4-A9ADA4D16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2" name="Text Box 1">
          <a:extLst>
            <a:ext uri="{FF2B5EF4-FFF2-40B4-BE49-F238E27FC236}">
              <a16:creationId xmlns="" xmlns:a16="http://schemas.microsoft.com/office/drawing/2014/main" id="{1D04CB6E-8559-4FEA-9C35-B5E3CD009C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3" name="Text Box 1">
          <a:extLst>
            <a:ext uri="{FF2B5EF4-FFF2-40B4-BE49-F238E27FC236}">
              <a16:creationId xmlns="" xmlns:a16="http://schemas.microsoft.com/office/drawing/2014/main" id="{C5D5352C-96CC-47AE-8727-A65193AE63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4" name="Text Box 1">
          <a:extLst>
            <a:ext uri="{FF2B5EF4-FFF2-40B4-BE49-F238E27FC236}">
              <a16:creationId xmlns="" xmlns:a16="http://schemas.microsoft.com/office/drawing/2014/main" id="{7C091316-AC19-49C7-88AC-C1AA1BE202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5" name="Text Box 1">
          <a:extLst>
            <a:ext uri="{FF2B5EF4-FFF2-40B4-BE49-F238E27FC236}">
              <a16:creationId xmlns="" xmlns:a16="http://schemas.microsoft.com/office/drawing/2014/main" id="{5B53FFD9-0B14-48CD-900D-F6E3C61D0E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6" name="Text Box 1">
          <a:extLst>
            <a:ext uri="{FF2B5EF4-FFF2-40B4-BE49-F238E27FC236}">
              <a16:creationId xmlns="" xmlns:a16="http://schemas.microsoft.com/office/drawing/2014/main" id="{2B75ACC3-894D-4EE8-B1C3-98B564A968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7" name="Text Box 1">
          <a:extLst>
            <a:ext uri="{FF2B5EF4-FFF2-40B4-BE49-F238E27FC236}">
              <a16:creationId xmlns="" xmlns:a16="http://schemas.microsoft.com/office/drawing/2014/main" id="{6D7D6CFD-6D1D-497F-859C-1F50F123F7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8" name="Text Box 1">
          <a:extLst>
            <a:ext uri="{FF2B5EF4-FFF2-40B4-BE49-F238E27FC236}">
              <a16:creationId xmlns="" xmlns:a16="http://schemas.microsoft.com/office/drawing/2014/main" id="{72989D3D-DB8F-4D45-890D-35850847F1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49" name="Text Box 1">
          <a:extLst>
            <a:ext uri="{FF2B5EF4-FFF2-40B4-BE49-F238E27FC236}">
              <a16:creationId xmlns="" xmlns:a16="http://schemas.microsoft.com/office/drawing/2014/main" id="{257848CF-143F-4B33-9461-D11A1AC773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0" name="Text Box 1">
          <a:extLst>
            <a:ext uri="{FF2B5EF4-FFF2-40B4-BE49-F238E27FC236}">
              <a16:creationId xmlns="" xmlns:a16="http://schemas.microsoft.com/office/drawing/2014/main" id="{062FD46F-3C8A-462A-AC55-68675D27EF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1" name="Text Box 1">
          <a:extLst>
            <a:ext uri="{FF2B5EF4-FFF2-40B4-BE49-F238E27FC236}">
              <a16:creationId xmlns="" xmlns:a16="http://schemas.microsoft.com/office/drawing/2014/main" id="{DB4611C0-49E8-4F35-9064-C1AACC6C25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2" name="Text Box 1">
          <a:extLst>
            <a:ext uri="{FF2B5EF4-FFF2-40B4-BE49-F238E27FC236}">
              <a16:creationId xmlns="" xmlns:a16="http://schemas.microsoft.com/office/drawing/2014/main" id="{DB5B3754-A922-4ED5-B909-882214896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3" name="Text Box 1">
          <a:extLst>
            <a:ext uri="{FF2B5EF4-FFF2-40B4-BE49-F238E27FC236}">
              <a16:creationId xmlns="" xmlns:a16="http://schemas.microsoft.com/office/drawing/2014/main" id="{6F1F9C55-C1A3-4E05-9D89-AE1D3E2DB7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4" name="Text Box 1">
          <a:extLst>
            <a:ext uri="{FF2B5EF4-FFF2-40B4-BE49-F238E27FC236}">
              <a16:creationId xmlns="" xmlns:a16="http://schemas.microsoft.com/office/drawing/2014/main" id="{DAF223FE-B502-459F-A9D7-A0E483C0E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5" name="Text Box 1">
          <a:extLst>
            <a:ext uri="{FF2B5EF4-FFF2-40B4-BE49-F238E27FC236}">
              <a16:creationId xmlns="" xmlns:a16="http://schemas.microsoft.com/office/drawing/2014/main" id="{521D8CFC-C0D8-4B16-9C5F-CAF91D12EA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6" name="Text Box 1">
          <a:extLst>
            <a:ext uri="{FF2B5EF4-FFF2-40B4-BE49-F238E27FC236}">
              <a16:creationId xmlns="" xmlns:a16="http://schemas.microsoft.com/office/drawing/2014/main" id="{2CE086F4-C73F-419B-87B5-BB942FC885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7" name="Text Box 1">
          <a:extLst>
            <a:ext uri="{FF2B5EF4-FFF2-40B4-BE49-F238E27FC236}">
              <a16:creationId xmlns="" xmlns:a16="http://schemas.microsoft.com/office/drawing/2014/main" id="{5D0132B7-F339-49A4-AF6F-FE45EE4707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8" name="Text Box 1">
          <a:extLst>
            <a:ext uri="{FF2B5EF4-FFF2-40B4-BE49-F238E27FC236}">
              <a16:creationId xmlns="" xmlns:a16="http://schemas.microsoft.com/office/drawing/2014/main" id="{77A15A21-8154-452D-94F4-09C4B1234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59" name="Text Box 1">
          <a:extLst>
            <a:ext uri="{FF2B5EF4-FFF2-40B4-BE49-F238E27FC236}">
              <a16:creationId xmlns="" xmlns:a16="http://schemas.microsoft.com/office/drawing/2014/main" id="{17A65D01-24C4-4989-8ECE-1EBC494AD8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0" name="Text Box 1">
          <a:extLst>
            <a:ext uri="{FF2B5EF4-FFF2-40B4-BE49-F238E27FC236}">
              <a16:creationId xmlns="" xmlns:a16="http://schemas.microsoft.com/office/drawing/2014/main" id="{4567352E-87A1-441A-B3FE-6D50652F9A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1" name="Text Box 1">
          <a:extLst>
            <a:ext uri="{FF2B5EF4-FFF2-40B4-BE49-F238E27FC236}">
              <a16:creationId xmlns="" xmlns:a16="http://schemas.microsoft.com/office/drawing/2014/main" id="{672F6D71-2AE5-4910-98DC-9CFB329AC7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2" name="Text Box 1">
          <a:extLst>
            <a:ext uri="{FF2B5EF4-FFF2-40B4-BE49-F238E27FC236}">
              <a16:creationId xmlns="" xmlns:a16="http://schemas.microsoft.com/office/drawing/2014/main" id="{3E1F4A54-C94F-4578-8998-6AC9F522ED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3" name="Text Box 1">
          <a:extLst>
            <a:ext uri="{FF2B5EF4-FFF2-40B4-BE49-F238E27FC236}">
              <a16:creationId xmlns="" xmlns:a16="http://schemas.microsoft.com/office/drawing/2014/main" id="{BC69CD0C-E0B3-4E79-8ED6-19BA3B4B05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4" name="Text Box 1">
          <a:extLst>
            <a:ext uri="{FF2B5EF4-FFF2-40B4-BE49-F238E27FC236}">
              <a16:creationId xmlns="" xmlns:a16="http://schemas.microsoft.com/office/drawing/2014/main" id="{AF00D859-508D-48DD-8F44-6E04C6A87D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5" name="Text Box 1">
          <a:extLst>
            <a:ext uri="{FF2B5EF4-FFF2-40B4-BE49-F238E27FC236}">
              <a16:creationId xmlns="" xmlns:a16="http://schemas.microsoft.com/office/drawing/2014/main" id="{C5C64729-B840-43F2-BF1E-8BA592E85A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6" name="Text Box 1">
          <a:extLst>
            <a:ext uri="{FF2B5EF4-FFF2-40B4-BE49-F238E27FC236}">
              <a16:creationId xmlns="" xmlns:a16="http://schemas.microsoft.com/office/drawing/2014/main" id="{514C7888-97A2-4EA3-BCC7-63139D0A31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7" name="Text Box 1">
          <a:extLst>
            <a:ext uri="{FF2B5EF4-FFF2-40B4-BE49-F238E27FC236}">
              <a16:creationId xmlns="" xmlns:a16="http://schemas.microsoft.com/office/drawing/2014/main" id="{027E874D-08C8-4AE7-A64C-6CFFB2FF6E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8" name="Text Box 1">
          <a:extLst>
            <a:ext uri="{FF2B5EF4-FFF2-40B4-BE49-F238E27FC236}">
              <a16:creationId xmlns="" xmlns:a16="http://schemas.microsoft.com/office/drawing/2014/main" id="{91FA69B5-AAED-44DE-94FE-0D534D9FC9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69" name="Text Box 1">
          <a:extLst>
            <a:ext uri="{FF2B5EF4-FFF2-40B4-BE49-F238E27FC236}">
              <a16:creationId xmlns="" xmlns:a16="http://schemas.microsoft.com/office/drawing/2014/main" id="{AC3148E0-EE18-4322-8A16-F55235679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0" name="Text Box 1">
          <a:extLst>
            <a:ext uri="{FF2B5EF4-FFF2-40B4-BE49-F238E27FC236}">
              <a16:creationId xmlns="" xmlns:a16="http://schemas.microsoft.com/office/drawing/2014/main" id="{3AC423C0-7A66-4887-80D3-6B37A6A14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1" name="Text Box 1">
          <a:extLst>
            <a:ext uri="{FF2B5EF4-FFF2-40B4-BE49-F238E27FC236}">
              <a16:creationId xmlns="" xmlns:a16="http://schemas.microsoft.com/office/drawing/2014/main" id="{B53DA033-F4A5-49FC-B6ED-89605E56D2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2" name="Text Box 1">
          <a:extLst>
            <a:ext uri="{FF2B5EF4-FFF2-40B4-BE49-F238E27FC236}">
              <a16:creationId xmlns="" xmlns:a16="http://schemas.microsoft.com/office/drawing/2014/main" id="{122A458C-9D3F-4DC3-B584-1BA98781DB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3" name="Text Box 1">
          <a:extLst>
            <a:ext uri="{FF2B5EF4-FFF2-40B4-BE49-F238E27FC236}">
              <a16:creationId xmlns="" xmlns:a16="http://schemas.microsoft.com/office/drawing/2014/main" id="{6F820FAF-7784-40FB-8415-F0FAF399C0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4" name="Text Box 1">
          <a:extLst>
            <a:ext uri="{FF2B5EF4-FFF2-40B4-BE49-F238E27FC236}">
              <a16:creationId xmlns="" xmlns:a16="http://schemas.microsoft.com/office/drawing/2014/main" id="{D1EEFF4F-381B-4F04-88E6-371E150A86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5" name="Text Box 1">
          <a:extLst>
            <a:ext uri="{FF2B5EF4-FFF2-40B4-BE49-F238E27FC236}">
              <a16:creationId xmlns="" xmlns:a16="http://schemas.microsoft.com/office/drawing/2014/main" id="{94F8DDBE-59D1-4337-8AC2-274B6B12E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6" name="Text Box 1">
          <a:extLst>
            <a:ext uri="{FF2B5EF4-FFF2-40B4-BE49-F238E27FC236}">
              <a16:creationId xmlns="" xmlns:a16="http://schemas.microsoft.com/office/drawing/2014/main" id="{341A68B6-A01C-4FCE-BF0F-735422EAB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7" name="Text Box 1">
          <a:extLst>
            <a:ext uri="{FF2B5EF4-FFF2-40B4-BE49-F238E27FC236}">
              <a16:creationId xmlns="" xmlns:a16="http://schemas.microsoft.com/office/drawing/2014/main" id="{4B257170-05F7-4427-AFC3-BE09B149BE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8" name="Text Box 1">
          <a:extLst>
            <a:ext uri="{FF2B5EF4-FFF2-40B4-BE49-F238E27FC236}">
              <a16:creationId xmlns="" xmlns:a16="http://schemas.microsoft.com/office/drawing/2014/main" id="{524EF928-EBD1-4138-A807-6F1EAE21A4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79" name="Text Box 1">
          <a:extLst>
            <a:ext uri="{FF2B5EF4-FFF2-40B4-BE49-F238E27FC236}">
              <a16:creationId xmlns="" xmlns:a16="http://schemas.microsoft.com/office/drawing/2014/main" id="{9F2EE32B-2674-418F-B3D8-F22FEFCCF0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0" name="Text Box 1">
          <a:extLst>
            <a:ext uri="{FF2B5EF4-FFF2-40B4-BE49-F238E27FC236}">
              <a16:creationId xmlns="" xmlns:a16="http://schemas.microsoft.com/office/drawing/2014/main" id="{741978E2-56B5-4E4E-BEF1-F818CCBEC7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1" name="Text Box 1">
          <a:extLst>
            <a:ext uri="{FF2B5EF4-FFF2-40B4-BE49-F238E27FC236}">
              <a16:creationId xmlns="" xmlns:a16="http://schemas.microsoft.com/office/drawing/2014/main" id="{DDF0A01A-CBE8-4052-A774-75280E338D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2" name="Text Box 1">
          <a:extLst>
            <a:ext uri="{FF2B5EF4-FFF2-40B4-BE49-F238E27FC236}">
              <a16:creationId xmlns="" xmlns:a16="http://schemas.microsoft.com/office/drawing/2014/main" id="{F6D6D803-A679-4683-9BF2-DCE0CFCAED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3" name="Text Box 1">
          <a:extLst>
            <a:ext uri="{FF2B5EF4-FFF2-40B4-BE49-F238E27FC236}">
              <a16:creationId xmlns="" xmlns:a16="http://schemas.microsoft.com/office/drawing/2014/main" id="{C05F256B-8327-4C6D-B293-19CCE8A4B7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4" name="Text Box 1">
          <a:extLst>
            <a:ext uri="{FF2B5EF4-FFF2-40B4-BE49-F238E27FC236}">
              <a16:creationId xmlns="" xmlns:a16="http://schemas.microsoft.com/office/drawing/2014/main" id="{8A66D3A3-15E8-4892-92FD-BCF48B166D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5" name="Text Box 1">
          <a:extLst>
            <a:ext uri="{FF2B5EF4-FFF2-40B4-BE49-F238E27FC236}">
              <a16:creationId xmlns="" xmlns:a16="http://schemas.microsoft.com/office/drawing/2014/main" id="{8B039BCD-4C27-4E2B-8CD5-D9F3B57F3C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6" name="Text Box 1">
          <a:extLst>
            <a:ext uri="{FF2B5EF4-FFF2-40B4-BE49-F238E27FC236}">
              <a16:creationId xmlns="" xmlns:a16="http://schemas.microsoft.com/office/drawing/2014/main" id="{E14C58A3-C025-4CFD-B4B5-F3BFC6DE9F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7" name="Text Box 1">
          <a:extLst>
            <a:ext uri="{FF2B5EF4-FFF2-40B4-BE49-F238E27FC236}">
              <a16:creationId xmlns="" xmlns:a16="http://schemas.microsoft.com/office/drawing/2014/main" id="{2304C178-C256-4465-A7EB-8142509C0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8" name="Text Box 1">
          <a:extLst>
            <a:ext uri="{FF2B5EF4-FFF2-40B4-BE49-F238E27FC236}">
              <a16:creationId xmlns="" xmlns:a16="http://schemas.microsoft.com/office/drawing/2014/main" id="{1611264F-2808-4819-8CFD-051C98120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89" name="Text Box 1">
          <a:extLst>
            <a:ext uri="{FF2B5EF4-FFF2-40B4-BE49-F238E27FC236}">
              <a16:creationId xmlns="" xmlns:a16="http://schemas.microsoft.com/office/drawing/2014/main" id="{EBC2A122-A05F-4DB2-90C8-0D596DFD1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0" name="Text Box 1">
          <a:extLst>
            <a:ext uri="{FF2B5EF4-FFF2-40B4-BE49-F238E27FC236}">
              <a16:creationId xmlns="" xmlns:a16="http://schemas.microsoft.com/office/drawing/2014/main" id="{2D30D679-D328-4521-9C4B-09DF7D1BCA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1" name="Text Box 1">
          <a:extLst>
            <a:ext uri="{FF2B5EF4-FFF2-40B4-BE49-F238E27FC236}">
              <a16:creationId xmlns="" xmlns:a16="http://schemas.microsoft.com/office/drawing/2014/main" id="{774C7721-C3EB-4720-A9D3-2972893E3E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2" name="Text Box 1">
          <a:extLst>
            <a:ext uri="{FF2B5EF4-FFF2-40B4-BE49-F238E27FC236}">
              <a16:creationId xmlns="" xmlns:a16="http://schemas.microsoft.com/office/drawing/2014/main" id="{74A90257-A23A-469E-AA46-029C9CAC1E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3" name="Text Box 1">
          <a:extLst>
            <a:ext uri="{FF2B5EF4-FFF2-40B4-BE49-F238E27FC236}">
              <a16:creationId xmlns="" xmlns:a16="http://schemas.microsoft.com/office/drawing/2014/main" id="{D3F3AE44-A53F-4107-B412-00BC1E3940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4" name="Text Box 1">
          <a:extLst>
            <a:ext uri="{FF2B5EF4-FFF2-40B4-BE49-F238E27FC236}">
              <a16:creationId xmlns="" xmlns:a16="http://schemas.microsoft.com/office/drawing/2014/main" id="{1669D4DD-2AFC-474C-ABA0-E5B41B69F4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5" name="Text Box 1">
          <a:extLst>
            <a:ext uri="{FF2B5EF4-FFF2-40B4-BE49-F238E27FC236}">
              <a16:creationId xmlns="" xmlns:a16="http://schemas.microsoft.com/office/drawing/2014/main" id="{BA602623-C11D-4373-93A0-E4B09D341A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6" name="Text Box 1">
          <a:extLst>
            <a:ext uri="{FF2B5EF4-FFF2-40B4-BE49-F238E27FC236}">
              <a16:creationId xmlns="" xmlns:a16="http://schemas.microsoft.com/office/drawing/2014/main" id="{72ABA23D-190E-4640-80AB-FB3701403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7" name="Text Box 1">
          <a:extLst>
            <a:ext uri="{FF2B5EF4-FFF2-40B4-BE49-F238E27FC236}">
              <a16:creationId xmlns="" xmlns:a16="http://schemas.microsoft.com/office/drawing/2014/main" id="{154F0C06-B824-4139-9BEF-6967B5ACE0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8" name="Text Box 1">
          <a:extLst>
            <a:ext uri="{FF2B5EF4-FFF2-40B4-BE49-F238E27FC236}">
              <a16:creationId xmlns="" xmlns:a16="http://schemas.microsoft.com/office/drawing/2014/main" id="{544E137C-B6F4-4D67-B49F-15D3AA1CA1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199" name="Text Box 1">
          <a:extLst>
            <a:ext uri="{FF2B5EF4-FFF2-40B4-BE49-F238E27FC236}">
              <a16:creationId xmlns="" xmlns:a16="http://schemas.microsoft.com/office/drawing/2014/main" id="{0BCF69C5-9C33-49D9-8501-BBF75629B5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0" name="Text Box 1">
          <a:extLst>
            <a:ext uri="{FF2B5EF4-FFF2-40B4-BE49-F238E27FC236}">
              <a16:creationId xmlns="" xmlns:a16="http://schemas.microsoft.com/office/drawing/2014/main" id="{AD01CF24-6631-42DF-8FCC-851383464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1" name="Text Box 1">
          <a:extLst>
            <a:ext uri="{FF2B5EF4-FFF2-40B4-BE49-F238E27FC236}">
              <a16:creationId xmlns="" xmlns:a16="http://schemas.microsoft.com/office/drawing/2014/main" id="{3AF4CF32-EF4A-4967-8CB4-64962F5BB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2" name="Text Box 1">
          <a:extLst>
            <a:ext uri="{FF2B5EF4-FFF2-40B4-BE49-F238E27FC236}">
              <a16:creationId xmlns="" xmlns:a16="http://schemas.microsoft.com/office/drawing/2014/main" id="{93808DF2-FC9B-4107-8518-78B24E7598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3" name="Text Box 1">
          <a:extLst>
            <a:ext uri="{FF2B5EF4-FFF2-40B4-BE49-F238E27FC236}">
              <a16:creationId xmlns="" xmlns:a16="http://schemas.microsoft.com/office/drawing/2014/main" id="{A0E326B1-884C-4488-8AE3-9AD8F57395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4" name="Text Box 1">
          <a:extLst>
            <a:ext uri="{FF2B5EF4-FFF2-40B4-BE49-F238E27FC236}">
              <a16:creationId xmlns="" xmlns:a16="http://schemas.microsoft.com/office/drawing/2014/main" id="{E256C68E-9352-4541-B320-CB194E882D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5" name="Text Box 1">
          <a:extLst>
            <a:ext uri="{FF2B5EF4-FFF2-40B4-BE49-F238E27FC236}">
              <a16:creationId xmlns="" xmlns:a16="http://schemas.microsoft.com/office/drawing/2014/main" id="{DF1959B4-38E6-4CC6-9464-EB00A0D7EE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6" name="Text Box 1">
          <a:extLst>
            <a:ext uri="{FF2B5EF4-FFF2-40B4-BE49-F238E27FC236}">
              <a16:creationId xmlns="" xmlns:a16="http://schemas.microsoft.com/office/drawing/2014/main" id="{C3D769D4-E29C-45E6-A6A6-B88A28ECD7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7" name="Text Box 1">
          <a:extLst>
            <a:ext uri="{FF2B5EF4-FFF2-40B4-BE49-F238E27FC236}">
              <a16:creationId xmlns="" xmlns:a16="http://schemas.microsoft.com/office/drawing/2014/main" id="{F1E66ADF-8169-475C-B325-77E8719BEA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8" name="Text Box 1">
          <a:extLst>
            <a:ext uri="{FF2B5EF4-FFF2-40B4-BE49-F238E27FC236}">
              <a16:creationId xmlns="" xmlns:a16="http://schemas.microsoft.com/office/drawing/2014/main" id="{96A4DF99-8B48-4425-8005-92DF9E1511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09" name="Text Box 1">
          <a:extLst>
            <a:ext uri="{FF2B5EF4-FFF2-40B4-BE49-F238E27FC236}">
              <a16:creationId xmlns="" xmlns:a16="http://schemas.microsoft.com/office/drawing/2014/main" id="{5F58518D-5832-43C7-B4DD-72D804C76A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0" name="Text Box 1">
          <a:extLst>
            <a:ext uri="{FF2B5EF4-FFF2-40B4-BE49-F238E27FC236}">
              <a16:creationId xmlns="" xmlns:a16="http://schemas.microsoft.com/office/drawing/2014/main" id="{BC5876FA-C368-446E-BEA6-EE6AFB4433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1" name="Text Box 1">
          <a:extLst>
            <a:ext uri="{FF2B5EF4-FFF2-40B4-BE49-F238E27FC236}">
              <a16:creationId xmlns="" xmlns:a16="http://schemas.microsoft.com/office/drawing/2014/main" id="{BC7931FE-27E5-44D4-BDDC-D5B594AE6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2" name="Text Box 1">
          <a:extLst>
            <a:ext uri="{FF2B5EF4-FFF2-40B4-BE49-F238E27FC236}">
              <a16:creationId xmlns="" xmlns:a16="http://schemas.microsoft.com/office/drawing/2014/main" id="{838F68A8-E988-4F10-8C75-B1199FFFB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3" name="Text Box 1">
          <a:extLst>
            <a:ext uri="{FF2B5EF4-FFF2-40B4-BE49-F238E27FC236}">
              <a16:creationId xmlns="" xmlns:a16="http://schemas.microsoft.com/office/drawing/2014/main" id="{6287D95B-FA68-44FD-9D39-3F1486688C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4" name="Text Box 1">
          <a:extLst>
            <a:ext uri="{FF2B5EF4-FFF2-40B4-BE49-F238E27FC236}">
              <a16:creationId xmlns="" xmlns:a16="http://schemas.microsoft.com/office/drawing/2014/main" id="{7C14AB75-3FA4-48A7-81FF-1519E2636C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5" name="Text Box 1">
          <a:extLst>
            <a:ext uri="{FF2B5EF4-FFF2-40B4-BE49-F238E27FC236}">
              <a16:creationId xmlns="" xmlns:a16="http://schemas.microsoft.com/office/drawing/2014/main" id="{2489A90F-115A-4362-BA87-A3F5AD663E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6" name="Text Box 1">
          <a:extLst>
            <a:ext uri="{FF2B5EF4-FFF2-40B4-BE49-F238E27FC236}">
              <a16:creationId xmlns="" xmlns:a16="http://schemas.microsoft.com/office/drawing/2014/main" id="{EA1C3889-615D-4376-9F01-2AE1A8F4D3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7" name="Text Box 1">
          <a:extLst>
            <a:ext uri="{FF2B5EF4-FFF2-40B4-BE49-F238E27FC236}">
              <a16:creationId xmlns="" xmlns:a16="http://schemas.microsoft.com/office/drawing/2014/main" id="{2BEB0836-0B22-41A1-B1A1-9DEAA4E75D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8" name="Text Box 1">
          <a:extLst>
            <a:ext uri="{FF2B5EF4-FFF2-40B4-BE49-F238E27FC236}">
              <a16:creationId xmlns="" xmlns:a16="http://schemas.microsoft.com/office/drawing/2014/main" id="{41C46294-E1E5-4034-BDF5-B949AB0B71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19" name="Text Box 1">
          <a:extLst>
            <a:ext uri="{FF2B5EF4-FFF2-40B4-BE49-F238E27FC236}">
              <a16:creationId xmlns="" xmlns:a16="http://schemas.microsoft.com/office/drawing/2014/main" id="{84520D91-9E7E-4758-8FB7-1CA994EB56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0" name="Text Box 1">
          <a:extLst>
            <a:ext uri="{FF2B5EF4-FFF2-40B4-BE49-F238E27FC236}">
              <a16:creationId xmlns="" xmlns:a16="http://schemas.microsoft.com/office/drawing/2014/main" id="{3EDFCD61-CADD-4CED-BF28-0BF15BD054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1" name="Text Box 1">
          <a:extLst>
            <a:ext uri="{FF2B5EF4-FFF2-40B4-BE49-F238E27FC236}">
              <a16:creationId xmlns="" xmlns:a16="http://schemas.microsoft.com/office/drawing/2014/main" id="{CB476566-31D9-43FE-9174-4DF29CEC4F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2" name="Text Box 1">
          <a:extLst>
            <a:ext uri="{FF2B5EF4-FFF2-40B4-BE49-F238E27FC236}">
              <a16:creationId xmlns="" xmlns:a16="http://schemas.microsoft.com/office/drawing/2014/main" id="{29A4E858-F5CC-4F46-B0F8-681AECC6FB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3" name="Text Box 1">
          <a:extLst>
            <a:ext uri="{FF2B5EF4-FFF2-40B4-BE49-F238E27FC236}">
              <a16:creationId xmlns="" xmlns:a16="http://schemas.microsoft.com/office/drawing/2014/main" id="{BCDB1170-4618-4BBF-BBA5-A00E89B288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4" name="Text Box 1">
          <a:extLst>
            <a:ext uri="{FF2B5EF4-FFF2-40B4-BE49-F238E27FC236}">
              <a16:creationId xmlns="" xmlns:a16="http://schemas.microsoft.com/office/drawing/2014/main" id="{8629969B-92D6-441C-B373-3F46017D1B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5" name="Text Box 1">
          <a:extLst>
            <a:ext uri="{FF2B5EF4-FFF2-40B4-BE49-F238E27FC236}">
              <a16:creationId xmlns="" xmlns:a16="http://schemas.microsoft.com/office/drawing/2014/main" id="{9B473E5D-5EB5-4981-B079-23B3269C52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6" name="Text Box 1">
          <a:extLst>
            <a:ext uri="{FF2B5EF4-FFF2-40B4-BE49-F238E27FC236}">
              <a16:creationId xmlns="" xmlns:a16="http://schemas.microsoft.com/office/drawing/2014/main" id="{57B3F7EE-66C5-43E1-9F0B-9C70EC2A62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7" name="Text Box 1">
          <a:extLst>
            <a:ext uri="{FF2B5EF4-FFF2-40B4-BE49-F238E27FC236}">
              <a16:creationId xmlns="" xmlns:a16="http://schemas.microsoft.com/office/drawing/2014/main" id="{B393A789-ACF5-4EF1-BBF4-E7295D488C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8" name="Text Box 1">
          <a:extLst>
            <a:ext uri="{FF2B5EF4-FFF2-40B4-BE49-F238E27FC236}">
              <a16:creationId xmlns="" xmlns:a16="http://schemas.microsoft.com/office/drawing/2014/main" id="{31AE8C54-CF54-4A14-8C6A-70D3C743A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29" name="Text Box 1">
          <a:extLst>
            <a:ext uri="{FF2B5EF4-FFF2-40B4-BE49-F238E27FC236}">
              <a16:creationId xmlns="" xmlns:a16="http://schemas.microsoft.com/office/drawing/2014/main" id="{F22F9C3D-C6D2-40F8-A5B7-E2D4612C3B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0" name="Text Box 1">
          <a:extLst>
            <a:ext uri="{FF2B5EF4-FFF2-40B4-BE49-F238E27FC236}">
              <a16:creationId xmlns="" xmlns:a16="http://schemas.microsoft.com/office/drawing/2014/main" id="{767DD542-9DCC-4304-9C3A-A82EBA7205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1" name="Text Box 1">
          <a:extLst>
            <a:ext uri="{FF2B5EF4-FFF2-40B4-BE49-F238E27FC236}">
              <a16:creationId xmlns="" xmlns:a16="http://schemas.microsoft.com/office/drawing/2014/main" id="{265078C8-D149-4B2C-93CC-E42C74D91B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2" name="Text Box 1">
          <a:extLst>
            <a:ext uri="{FF2B5EF4-FFF2-40B4-BE49-F238E27FC236}">
              <a16:creationId xmlns="" xmlns:a16="http://schemas.microsoft.com/office/drawing/2014/main" id="{5EA09CFD-2178-4C0D-8F8F-90E05F5080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3" name="Text Box 1">
          <a:extLst>
            <a:ext uri="{FF2B5EF4-FFF2-40B4-BE49-F238E27FC236}">
              <a16:creationId xmlns="" xmlns:a16="http://schemas.microsoft.com/office/drawing/2014/main" id="{EFB4530B-F1AF-4523-808B-745BA1B131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4" name="Text Box 1">
          <a:extLst>
            <a:ext uri="{FF2B5EF4-FFF2-40B4-BE49-F238E27FC236}">
              <a16:creationId xmlns="" xmlns:a16="http://schemas.microsoft.com/office/drawing/2014/main" id="{03AA64DE-A10E-4FAF-B8D4-41DEAB51DD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5" name="Text Box 1">
          <a:extLst>
            <a:ext uri="{FF2B5EF4-FFF2-40B4-BE49-F238E27FC236}">
              <a16:creationId xmlns="" xmlns:a16="http://schemas.microsoft.com/office/drawing/2014/main" id="{03A02EE8-95F4-41BA-BCBD-FFC21923FA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6" name="Text Box 1">
          <a:extLst>
            <a:ext uri="{FF2B5EF4-FFF2-40B4-BE49-F238E27FC236}">
              <a16:creationId xmlns="" xmlns:a16="http://schemas.microsoft.com/office/drawing/2014/main" id="{51B0D93C-3724-4CE6-8FA9-4A50053427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7" name="Text Box 1">
          <a:extLst>
            <a:ext uri="{FF2B5EF4-FFF2-40B4-BE49-F238E27FC236}">
              <a16:creationId xmlns="" xmlns:a16="http://schemas.microsoft.com/office/drawing/2014/main" id="{0252E0EF-BE77-4CEB-872E-D6A2B014B7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8" name="Text Box 1">
          <a:extLst>
            <a:ext uri="{FF2B5EF4-FFF2-40B4-BE49-F238E27FC236}">
              <a16:creationId xmlns="" xmlns:a16="http://schemas.microsoft.com/office/drawing/2014/main" id="{3E87BBD8-2F22-4029-B000-9C2EB97E5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39" name="Text Box 1">
          <a:extLst>
            <a:ext uri="{FF2B5EF4-FFF2-40B4-BE49-F238E27FC236}">
              <a16:creationId xmlns="" xmlns:a16="http://schemas.microsoft.com/office/drawing/2014/main" id="{B051444F-8687-4E70-85A4-C4E5454173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0" name="Text Box 1">
          <a:extLst>
            <a:ext uri="{FF2B5EF4-FFF2-40B4-BE49-F238E27FC236}">
              <a16:creationId xmlns="" xmlns:a16="http://schemas.microsoft.com/office/drawing/2014/main" id="{846DA8F7-9FEE-409A-885C-10157635F6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1" name="Text Box 1">
          <a:extLst>
            <a:ext uri="{FF2B5EF4-FFF2-40B4-BE49-F238E27FC236}">
              <a16:creationId xmlns="" xmlns:a16="http://schemas.microsoft.com/office/drawing/2014/main" id="{691BC1C4-9004-4840-9731-F5AE3D934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2" name="Text Box 1">
          <a:extLst>
            <a:ext uri="{FF2B5EF4-FFF2-40B4-BE49-F238E27FC236}">
              <a16:creationId xmlns="" xmlns:a16="http://schemas.microsoft.com/office/drawing/2014/main" id="{E3147815-523A-4839-A449-EEA3248753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3" name="Text Box 1">
          <a:extLst>
            <a:ext uri="{FF2B5EF4-FFF2-40B4-BE49-F238E27FC236}">
              <a16:creationId xmlns="" xmlns:a16="http://schemas.microsoft.com/office/drawing/2014/main" id="{79368E05-F9DC-4F9E-ABD6-0324EC399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4" name="Text Box 1">
          <a:extLst>
            <a:ext uri="{FF2B5EF4-FFF2-40B4-BE49-F238E27FC236}">
              <a16:creationId xmlns="" xmlns:a16="http://schemas.microsoft.com/office/drawing/2014/main" id="{70FAC6B3-0A45-47E7-B1A6-027EAF3B46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5" name="Text Box 1">
          <a:extLst>
            <a:ext uri="{FF2B5EF4-FFF2-40B4-BE49-F238E27FC236}">
              <a16:creationId xmlns="" xmlns:a16="http://schemas.microsoft.com/office/drawing/2014/main" id="{92813B6F-133F-41C9-8204-9DEFA64A33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6" name="Text Box 1">
          <a:extLst>
            <a:ext uri="{FF2B5EF4-FFF2-40B4-BE49-F238E27FC236}">
              <a16:creationId xmlns="" xmlns:a16="http://schemas.microsoft.com/office/drawing/2014/main" id="{F25F73CB-F267-41AA-AED3-7424AC02AB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7" name="Text Box 1">
          <a:extLst>
            <a:ext uri="{FF2B5EF4-FFF2-40B4-BE49-F238E27FC236}">
              <a16:creationId xmlns="" xmlns:a16="http://schemas.microsoft.com/office/drawing/2014/main" id="{C94D6106-49FE-46AF-B9DD-563EE44EC2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8" name="Text Box 1">
          <a:extLst>
            <a:ext uri="{FF2B5EF4-FFF2-40B4-BE49-F238E27FC236}">
              <a16:creationId xmlns="" xmlns:a16="http://schemas.microsoft.com/office/drawing/2014/main" id="{3BFF36E4-6CE1-4D34-A69D-333DD92164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49" name="Text Box 1">
          <a:extLst>
            <a:ext uri="{FF2B5EF4-FFF2-40B4-BE49-F238E27FC236}">
              <a16:creationId xmlns="" xmlns:a16="http://schemas.microsoft.com/office/drawing/2014/main" id="{A33D21DD-E3C8-43DF-9A18-04ED0E15AB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0" name="Text Box 1">
          <a:extLst>
            <a:ext uri="{FF2B5EF4-FFF2-40B4-BE49-F238E27FC236}">
              <a16:creationId xmlns="" xmlns:a16="http://schemas.microsoft.com/office/drawing/2014/main" id="{33E04783-0CA9-46C2-8727-53BFA98947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1" name="Text Box 1">
          <a:extLst>
            <a:ext uri="{FF2B5EF4-FFF2-40B4-BE49-F238E27FC236}">
              <a16:creationId xmlns="" xmlns:a16="http://schemas.microsoft.com/office/drawing/2014/main" id="{3CC3D0BD-2997-4A55-8092-19BCC1971C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2" name="Text Box 1">
          <a:extLst>
            <a:ext uri="{FF2B5EF4-FFF2-40B4-BE49-F238E27FC236}">
              <a16:creationId xmlns="" xmlns:a16="http://schemas.microsoft.com/office/drawing/2014/main" id="{4B085354-993D-4446-94E8-52C5379112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3" name="Text Box 1">
          <a:extLst>
            <a:ext uri="{FF2B5EF4-FFF2-40B4-BE49-F238E27FC236}">
              <a16:creationId xmlns="" xmlns:a16="http://schemas.microsoft.com/office/drawing/2014/main" id="{098128F5-A820-4DBF-A988-BA41DD7464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4" name="Text Box 1">
          <a:extLst>
            <a:ext uri="{FF2B5EF4-FFF2-40B4-BE49-F238E27FC236}">
              <a16:creationId xmlns="" xmlns:a16="http://schemas.microsoft.com/office/drawing/2014/main" id="{FF6BBDBA-0BAE-4FAB-ACC9-E2C6041537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5" name="Text Box 1">
          <a:extLst>
            <a:ext uri="{FF2B5EF4-FFF2-40B4-BE49-F238E27FC236}">
              <a16:creationId xmlns="" xmlns:a16="http://schemas.microsoft.com/office/drawing/2014/main" id="{C16D469B-7C10-4AB0-B446-6A1787FFC5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6" name="Text Box 1">
          <a:extLst>
            <a:ext uri="{FF2B5EF4-FFF2-40B4-BE49-F238E27FC236}">
              <a16:creationId xmlns="" xmlns:a16="http://schemas.microsoft.com/office/drawing/2014/main" id="{EF004CC7-C3F4-4751-9342-585D7E09C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7" name="Text Box 1">
          <a:extLst>
            <a:ext uri="{FF2B5EF4-FFF2-40B4-BE49-F238E27FC236}">
              <a16:creationId xmlns="" xmlns:a16="http://schemas.microsoft.com/office/drawing/2014/main" id="{9E922D64-A3CF-4DC4-A737-37E171B920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8" name="Text Box 1">
          <a:extLst>
            <a:ext uri="{FF2B5EF4-FFF2-40B4-BE49-F238E27FC236}">
              <a16:creationId xmlns="" xmlns:a16="http://schemas.microsoft.com/office/drawing/2014/main" id="{5B909F6B-1673-4E4B-AF40-E765ADD8EE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59" name="Text Box 1">
          <a:extLst>
            <a:ext uri="{FF2B5EF4-FFF2-40B4-BE49-F238E27FC236}">
              <a16:creationId xmlns="" xmlns:a16="http://schemas.microsoft.com/office/drawing/2014/main" id="{AA1C7920-752A-4CF4-B7D1-51D4F1C7EC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0" name="Text Box 1">
          <a:extLst>
            <a:ext uri="{FF2B5EF4-FFF2-40B4-BE49-F238E27FC236}">
              <a16:creationId xmlns="" xmlns:a16="http://schemas.microsoft.com/office/drawing/2014/main" id="{2FB0E4A5-42EB-480A-9393-662F5E3D05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1" name="Text Box 1">
          <a:extLst>
            <a:ext uri="{FF2B5EF4-FFF2-40B4-BE49-F238E27FC236}">
              <a16:creationId xmlns="" xmlns:a16="http://schemas.microsoft.com/office/drawing/2014/main" id="{07D249FF-EADD-4A31-8216-2768FC762C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2" name="Text Box 1">
          <a:extLst>
            <a:ext uri="{FF2B5EF4-FFF2-40B4-BE49-F238E27FC236}">
              <a16:creationId xmlns="" xmlns:a16="http://schemas.microsoft.com/office/drawing/2014/main" id="{34A11BAC-46C3-45A9-BCF8-EDE7B75FC0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3" name="Text Box 1">
          <a:extLst>
            <a:ext uri="{FF2B5EF4-FFF2-40B4-BE49-F238E27FC236}">
              <a16:creationId xmlns="" xmlns:a16="http://schemas.microsoft.com/office/drawing/2014/main" id="{F565D94F-62DE-4795-94EC-830C280229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4" name="Text Box 1">
          <a:extLst>
            <a:ext uri="{FF2B5EF4-FFF2-40B4-BE49-F238E27FC236}">
              <a16:creationId xmlns="" xmlns:a16="http://schemas.microsoft.com/office/drawing/2014/main" id="{DE3AFBAA-CAA4-445E-8B17-F3BB64BE45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5" name="Text Box 1">
          <a:extLst>
            <a:ext uri="{FF2B5EF4-FFF2-40B4-BE49-F238E27FC236}">
              <a16:creationId xmlns="" xmlns:a16="http://schemas.microsoft.com/office/drawing/2014/main" id="{8FA95DFF-88EF-4672-8785-877889ACE3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6" name="Text Box 1">
          <a:extLst>
            <a:ext uri="{FF2B5EF4-FFF2-40B4-BE49-F238E27FC236}">
              <a16:creationId xmlns="" xmlns:a16="http://schemas.microsoft.com/office/drawing/2014/main" id="{54A479C2-09C8-43F9-9EB8-D8FCDF42B0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7" name="Text Box 1">
          <a:extLst>
            <a:ext uri="{FF2B5EF4-FFF2-40B4-BE49-F238E27FC236}">
              <a16:creationId xmlns="" xmlns:a16="http://schemas.microsoft.com/office/drawing/2014/main" id="{906C987B-BA71-4406-9F65-0E01356CFA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8" name="Text Box 1">
          <a:extLst>
            <a:ext uri="{FF2B5EF4-FFF2-40B4-BE49-F238E27FC236}">
              <a16:creationId xmlns="" xmlns:a16="http://schemas.microsoft.com/office/drawing/2014/main" id="{CE47D0DE-8D8F-4C3C-906B-73C42A74F6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69" name="Text Box 1">
          <a:extLst>
            <a:ext uri="{FF2B5EF4-FFF2-40B4-BE49-F238E27FC236}">
              <a16:creationId xmlns="" xmlns:a16="http://schemas.microsoft.com/office/drawing/2014/main" id="{D660DA6B-515C-404D-BCD0-FEE2E43AEC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0" name="Text Box 1">
          <a:extLst>
            <a:ext uri="{FF2B5EF4-FFF2-40B4-BE49-F238E27FC236}">
              <a16:creationId xmlns="" xmlns:a16="http://schemas.microsoft.com/office/drawing/2014/main" id="{E421E71C-60D2-4B1F-8254-9CF7DD2E0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1" name="Text Box 1">
          <a:extLst>
            <a:ext uri="{FF2B5EF4-FFF2-40B4-BE49-F238E27FC236}">
              <a16:creationId xmlns="" xmlns:a16="http://schemas.microsoft.com/office/drawing/2014/main" id="{6BE9EB30-2E3F-4990-9C19-E5B1D92FB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2" name="Text Box 1">
          <a:extLst>
            <a:ext uri="{FF2B5EF4-FFF2-40B4-BE49-F238E27FC236}">
              <a16:creationId xmlns="" xmlns:a16="http://schemas.microsoft.com/office/drawing/2014/main" id="{CA7E8FA0-B499-4F52-9DCA-8549A3CD63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3" name="Text Box 1">
          <a:extLst>
            <a:ext uri="{FF2B5EF4-FFF2-40B4-BE49-F238E27FC236}">
              <a16:creationId xmlns="" xmlns:a16="http://schemas.microsoft.com/office/drawing/2014/main" id="{1F356A45-91EA-46C6-A6F7-A597DB435E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4" name="Text Box 1">
          <a:extLst>
            <a:ext uri="{FF2B5EF4-FFF2-40B4-BE49-F238E27FC236}">
              <a16:creationId xmlns="" xmlns:a16="http://schemas.microsoft.com/office/drawing/2014/main" id="{C2ED45FF-F054-430E-9C7C-5D35B97656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5" name="Text Box 1">
          <a:extLst>
            <a:ext uri="{FF2B5EF4-FFF2-40B4-BE49-F238E27FC236}">
              <a16:creationId xmlns="" xmlns:a16="http://schemas.microsoft.com/office/drawing/2014/main" id="{F603AC2E-F259-43E5-8747-944ABA49F0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6" name="Text Box 1">
          <a:extLst>
            <a:ext uri="{FF2B5EF4-FFF2-40B4-BE49-F238E27FC236}">
              <a16:creationId xmlns="" xmlns:a16="http://schemas.microsoft.com/office/drawing/2014/main" id="{7DFF546E-1BD4-4F45-96F7-D0513DBCA8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7" name="Text Box 1">
          <a:extLst>
            <a:ext uri="{FF2B5EF4-FFF2-40B4-BE49-F238E27FC236}">
              <a16:creationId xmlns="" xmlns:a16="http://schemas.microsoft.com/office/drawing/2014/main" id="{A60F2EF6-4A50-41C9-87F7-14B7CE2D6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8" name="Text Box 1">
          <a:extLst>
            <a:ext uri="{FF2B5EF4-FFF2-40B4-BE49-F238E27FC236}">
              <a16:creationId xmlns="" xmlns:a16="http://schemas.microsoft.com/office/drawing/2014/main" id="{5398797D-6C17-42BA-B187-5A2E21DC2E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79" name="Text Box 1">
          <a:extLst>
            <a:ext uri="{FF2B5EF4-FFF2-40B4-BE49-F238E27FC236}">
              <a16:creationId xmlns="" xmlns:a16="http://schemas.microsoft.com/office/drawing/2014/main" id="{A58160D5-7AF8-48E6-819C-9DD5FF08F5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0" name="Text Box 1">
          <a:extLst>
            <a:ext uri="{FF2B5EF4-FFF2-40B4-BE49-F238E27FC236}">
              <a16:creationId xmlns="" xmlns:a16="http://schemas.microsoft.com/office/drawing/2014/main" id="{1E6493A8-22FD-4F40-9D7A-C3A16BD5A8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1" name="Text Box 1">
          <a:extLst>
            <a:ext uri="{FF2B5EF4-FFF2-40B4-BE49-F238E27FC236}">
              <a16:creationId xmlns="" xmlns:a16="http://schemas.microsoft.com/office/drawing/2014/main" id="{7786C1E0-2232-4232-B352-019BD01E33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2" name="Text Box 1">
          <a:extLst>
            <a:ext uri="{FF2B5EF4-FFF2-40B4-BE49-F238E27FC236}">
              <a16:creationId xmlns="" xmlns:a16="http://schemas.microsoft.com/office/drawing/2014/main" id="{93750A29-46B1-444D-84BA-2D42AEBDE4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3" name="Text Box 1">
          <a:extLst>
            <a:ext uri="{FF2B5EF4-FFF2-40B4-BE49-F238E27FC236}">
              <a16:creationId xmlns="" xmlns:a16="http://schemas.microsoft.com/office/drawing/2014/main" id="{F923B46E-8E86-4520-8259-8B75AB9FB5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4" name="Text Box 1">
          <a:extLst>
            <a:ext uri="{FF2B5EF4-FFF2-40B4-BE49-F238E27FC236}">
              <a16:creationId xmlns="" xmlns:a16="http://schemas.microsoft.com/office/drawing/2014/main" id="{1CA350BC-09CF-49BA-B82D-A8E1009DEA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5" name="Text Box 1">
          <a:extLst>
            <a:ext uri="{FF2B5EF4-FFF2-40B4-BE49-F238E27FC236}">
              <a16:creationId xmlns="" xmlns:a16="http://schemas.microsoft.com/office/drawing/2014/main" id="{B00AD129-46BD-4137-85DD-F9AB22EC26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6" name="Text Box 1">
          <a:extLst>
            <a:ext uri="{FF2B5EF4-FFF2-40B4-BE49-F238E27FC236}">
              <a16:creationId xmlns="" xmlns:a16="http://schemas.microsoft.com/office/drawing/2014/main" id="{97CB5EBF-8939-4AC5-83B7-0FAF9C87CB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7" name="Text Box 1">
          <a:extLst>
            <a:ext uri="{FF2B5EF4-FFF2-40B4-BE49-F238E27FC236}">
              <a16:creationId xmlns="" xmlns:a16="http://schemas.microsoft.com/office/drawing/2014/main" id="{F4BD24CA-A4B5-4624-8F6E-20F9AC0B45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8" name="Text Box 1">
          <a:extLst>
            <a:ext uri="{FF2B5EF4-FFF2-40B4-BE49-F238E27FC236}">
              <a16:creationId xmlns="" xmlns:a16="http://schemas.microsoft.com/office/drawing/2014/main" id="{D13DE76D-E4F0-47ED-8AAB-A4C802FFA9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89" name="Text Box 1">
          <a:extLst>
            <a:ext uri="{FF2B5EF4-FFF2-40B4-BE49-F238E27FC236}">
              <a16:creationId xmlns="" xmlns:a16="http://schemas.microsoft.com/office/drawing/2014/main" id="{8D4FB372-2EBA-43BB-A088-02D1AFE77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0" name="Text Box 1">
          <a:extLst>
            <a:ext uri="{FF2B5EF4-FFF2-40B4-BE49-F238E27FC236}">
              <a16:creationId xmlns="" xmlns:a16="http://schemas.microsoft.com/office/drawing/2014/main" id="{25FFDB37-9D94-4495-A668-CDB3C403BA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1" name="Text Box 1">
          <a:extLst>
            <a:ext uri="{FF2B5EF4-FFF2-40B4-BE49-F238E27FC236}">
              <a16:creationId xmlns="" xmlns:a16="http://schemas.microsoft.com/office/drawing/2014/main" id="{EB3EEA8E-3309-49FE-B137-7426F9D44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2" name="Text Box 1">
          <a:extLst>
            <a:ext uri="{FF2B5EF4-FFF2-40B4-BE49-F238E27FC236}">
              <a16:creationId xmlns="" xmlns:a16="http://schemas.microsoft.com/office/drawing/2014/main" id="{CC69AB46-368E-40FC-9EF4-4FF9005BF8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3" name="Text Box 1">
          <a:extLst>
            <a:ext uri="{FF2B5EF4-FFF2-40B4-BE49-F238E27FC236}">
              <a16:creationId xmlns="" xmlns:a16="http://schemas.microsoft.com/office/drawing/2014/main" id="{63102439-0152-473A-A921-4473C31C5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4" name="Text Box 1">
          <a:extLst>
            <a:ext uri="{FF2B5EF4-FFF2-40B4-BE49-F238E27FC236}">
              <a16:creationId xmlns="" xmlns:a16="http://schemas.microsoft.com/office/drawing/2014/main" id="{098A9FDE-166A-4B26-8F33-AE4C555B6D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5" name="Text Box 1">
          <a:extLst>
            <a:ext uri="{FF2B5EF4-FFF2-40B4-BE49-F238E27FC236}">
              <a16:creationId xmlns="" xmlns:a16="http://schemas.microsoft.com/office/drawing/2014/main" id="{4850613C-369C-452B-9258-8DA36ADD85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6" name="Text Box 1">
          <a:extLst>
            <a:ext uri="{FF2B5EF4-FFF2-40B4-BE49-F238E27FC236}">
              <a16:creationId xmlns="" xmlns:a16="http://schemas.microsoft.com/office/drawing/2014/main" id="{EA889906-5BD3-436A-8009-01F6388ACF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7" name="Text Box 1">
          <a:extLst>
            <a:ext uri="{FF2B5EF4-FFF2-40B4-BE49-F238E27FC236}">
              <a16:creationId xmlns="" xmlns:a16="http://schemas.microsoft.com/office/drawing/2014/main" id="{998F47C3-9FA5-4A70-8B0D-64F95EE16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8" name="Text Box 1">
          <a:extLst>
            <a:ext uri="{FF2B5EF4-FFF2-40B4-BE49-F238E27FC236}">
              <a16:creationId xmlns="" xmlns:a16="http://schemas.microsoft.com/office/drawing/2014/main" id="{72305F95-CB18-4445-AFC6-3A64421DF8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299" name="Text Box 1">
          <a:extLst>
            <a:ext uri="{FF2B5EF4-FFF2-40B4-BE49-F238E27FC236}">
              <a16:creationId xmlns="" xmlns:a16="http://schemas.microsoft.com/office/drawing/2014/main" id="{B478397F-A764-43A8-B5AE-5591101D31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0" name="Text Box 1">
          <a:extLst>
            <a:ext uri="{FF2B5EF4-FFF2-40B4-BE49-F238E27FC236}">
              <a16:creationId xmlns="" xmlns:a16="http://schemas.microsoft.com/office/drawing/2014/main" id="{1ABFFAE0-FE04-4273-BADA-5907F56BEA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1" name="Text Box 1">
          <a:extLst>
            <a:ext uri="{FF2B5EF4-FFF2-40B4-BE49-F238E27FC236}">
              <a16:creationId xmlns="" xmlns:a16="http://schemas.microsoft.com/office/drawing/2014/main" id="{B956D944-FB69-4871-80F7-9213A99241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2" name="Text Box 1">
          <a:extLst>
            <a:ext uri="{FF2B5EF4-FFF2-40B4-BE49-F238E27FC236}">
              <a16:creationId xmlns="" xmlns:a16="http://schemas.microsoft.com/office/drawing/2014/main" id="{35793F61-D1C7-4394-A4E4-3A778C5F7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3" name="Text Box 1">
          <a:extLst>
            <a:ext uri="{FF2B5EF4-FFF2-40B4-BE49-F238E27FC236}">
              <a16:creationId xmlns="" xmlns:a16="http://schemas.microsoft.com/office/drawing/2014/main" id="{F00F6BE0-7541-4A63-A59F-0415B870EE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4" name="Text Box 1">
          <a:extLst>
            <a:ext uri="{FF2B5EF4-FFF2-40B4-BE49-F238E27FC236}">
              <a16:creationId xmlns="" xmlns:a16="http://schemas.microsoft.com/office/drawing/2014/main" id="{9AB06CD1-9A26-49E6-B323-8D46B93779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5" name="Text Box 1">
          <a:extLst>
            <a:ext uri="{FF2B5EF4-FFF2-40B4-BE49-F238E27FC236}">
              <a16:creationId xmlns="" xmlns:a16="http://schemas.microsoft.com/office/drawing/2014/main" id="{7DCF7428-F2A3-4A70-86FF-8859291662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6" name="Text Box 1">
          <a:extLst>
            <a:ext uri="{FF2B5EF4-FFF2-40B4-BE49-F238E27FC236}">
              <a16:creationId xmlns="" xmlns:a16="http://schemas.microsoft.com/office/drawing/2014/main" id="{483D9301-A0BB-4332-8C59-EE2EDFDD5D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7" name="Text Box 1">
          <a:extLst>
            <a:ext uri="{FF2B5EF4-FFF2-40B4-BE49-F238E27FC236}">
              <a16:creationId xmlns="" xmlns:a16="http://schemas.microsoft.com/office/drawing/2014/main" id="{2936AAF6-20DB-423B-9897-C73D4A1B45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8" name="Text Box 1">
          <a:extLst>
            <a:ext uri="{FF2B5EF4-FFF2-40B4-BE49-F238E27FC236}">
              <a16:creationId xmlns="" xmlns:a16="http://schemas.microsoft.com/office/drawing/2014/main" id="{A5BCFA99-9204-41FD-8D86-4157AA4465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09" name="Text Box 1">
          <a:extLst>
            <a:ext uri="{FF2B5EF4-FFF2-40B4-BE49-F238E27FC236}">
              <a16:creationId xmlns="" xmlns:a16="http://schemas.microsoft.com/office/drawing/2014/main" id="{302152C9-E41D-43D2-8C52-31FA0A139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0" name="Text Box 1">
          <a:extLst>
            <a:ext uri="{FF2B5EF4-FFF2-40B4-BE49-F238E27FC236}">
              <a16:creationId xmlns="" xmlns:a16="http://schemas.microsoft.com/office/drawing/2014/main" id="{BC872CEE-12B3-4B13-AADB-AE4262FC48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1" name="Text Box 1">
          <a:extLst>
            <a:ext uri="{FF2B5EF4-FFF2-40B4-BE49-F238E27FC236}">
              <a16:creationId xmlns="" xmlns:a16="http://schemas.microsoft.com/office/drawing/2014/main" id="{B5D43CB5-C3C9-4E8D-95E8-80DEEF7D9C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2" name="Text Box 1">
          <a:extLst>
            <a:ext uri="{FF2B5EF4-FFF2-40B4-BE49-F238E27FC236}">
              <a16:creationId xmlns="" xmlns:a16="http://schemas.microsoft.com/office/drawing/2014/main" id="{346FC5C6-09EF-4A20-B57F-B0D009D20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3" name="Text Box 1">
          <a:extLst>
            <a:ext uri="{FF2B5EF4-FFF2-40B4-BE49-F238E27FC236}">
              <a16:creationId xmlns="" xmlns:a16="http://schemas.microsoft.com/office/drawing/2014/main" id="{48007A74-E2E3-47B7-89DD-FB1C901F97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4" name="Text Box 1">
          <a:extLst>
            <a:ext uri="{FF2B5EF4-FFF2-40B4-BE49-F238E27FC236}">
              <a16:creationId xmlns="" xmlns:a16="http://schemas.microsoft.com/office/drawing/2014/main" id="{EAB6E14E-03B9-424E-B2C3-7D4C0C064F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5" name="Text Box 1">
          <a:extLst>
            <a:ext uri="{FF2B5EF4-FFF2-40B4-BE49-F238E27FC236}">
              <a16:creationId xmlns="" xmlns:a16="http://schemas.microsoft.com/office/drawing/2014/main" id="{2C1AD4ED-81D6-4269-BF9A-E2B87A440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6" name="Text Box 1">
          <a:extLst>
            <a:ext uri="{FF2B5EF4-FFF2-40B4-BE49-F238E27FC236}">
              <a16:creationId xmlns="" xmlns:a16="http://schemas.microsoft.com/office/drawing/2014/main" id="{F68EAC00-4460-4FDA-AC24-A1A425584B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7" name="Text Box 1">
          <a:extLst>
            <a:ext uri="{FF2B5EF4-FFF2-40B4-BE49-F238E27FC236}">
              <a16:creationId xmlns="" xmlns:a16="http://schemas.microsoft.com/office/drawing/2014/main" id="{6460C534-D7D2-411C-B0BA-DF9DE6E9F3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8" name="Text Box 1">
          <a:extLst>
            <a:ext uri="{FF2B5EF4-FFF2-40B4-BE49-F238E27FC236}">
              <a16:creationId xmlns="" xmlns:a16="http://schemas.microsoft.com/office/drawing/2014/main" id="{056B6C27-389A-4364-873E-ADFA04CB7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19" name="Text Box 1">
          <a:extLst>
            <a:ext uri="{FF2B5EF4-FFF2-40B4-BE49-F238E27FC236}">
              <a16:creationId xmlns="" xmlns:a16="http://schemas.microsoft.com/office/drawing/2014/main" id="{A30D55D5-00E3-418A-B89C-327FF20260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0" name="Text Box 1">
          <a:extLst>
            <a:ext uri="{FF2B5EF4-FFF2-40B4-BE49-F238E27FC236}">
              <a16:creationId xmlns="" xmlns:a16="http://schemas.microsoft.com/office/drawing/2014/main" id="{02E76983-390D-4B4C-951E-FB8646BBC6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1" name="Text Box 1">
          <a:extLst>
            <a:ext uri="{FF2B5EF4-FFF2-40B4-BE49-F238E27FC236}">
              <a16:creationId xmlns="" xmlns:a16="http://schemas.microsoft.com/office/drawing/2014/main" id="{8EDB6760-98A8-42E9-ACFE-427E164937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2" name="Text Box 1">
          <a:extLst>
            <a:ext uri="{FF2B5EF4-FFF2-40B4-BE49-F238E27FC236}">
              <a16:creationId xmlns="" xmlns:a16="http://schemas.microsoft.com/office/drawing/2014/main" id="{8C15DC5A-2D30-4ADE-BE76-A874416584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3" name="Text Box 1">
          <a:extLst>
            <a:ext uri="{FF2B5EF4-FFF2-40B4-BE49-F238E27FC236}">
              <a16:creationId xmlns="" xmlns:a16="http://schemas.microsoft.com/office/drawing/2014/main" id="{A5EB8B54-6700-4780-A328-143D7D3B0B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4" name="Text Box 1">
          <a:extLst>
            <a:ext uri="{FF2B5EF4-FFF2-40B4-BE49-F238E27FC236}">
              <a16:creationId xmlns="" xmlns:a16="http://schemas.microsoft.com/office/drawing/2014/main" id="{D348720B-D253-4C4F-AAF8-77AEA1B24B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5" name="Text Box 1">
          <a:extLst>
            <a:ext uri="{FF2B5EF4-FFF2-40B4-BE49-F238E27FC236}">
              <a16:creationId xmlns="" xmlns:a16="http://schemas.microsoft.com/office/drawing/2014/main" id="{943BEAAA-F76B-4093-A8F9-5067162E0C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6" name="Text Box 1">
          <a:extLst>
            <a:ext uri="{FF2B5EF4-FFF2-40B4-BE49-F238E27FC236}">
              <a16:creationId xmlns="" xmlns:a16="http://schemas.microsoft.com/office/drawing/2014/main" id="{C8D70538-AC5B-4998-8407-E7E0C490C0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7" name="Text Box 1">
          <a:extLst>
            <a:ext uri="{FF2B5EF4-FFF2-40B4-BE49-F238E27FC236}">
              <a16:creationId xmlns="" xmlns:a16="http://schemas.microsoft.com/office/drawing/2014/main" id="{29792831-08C8-449C-8FD6-F11A82FF79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8" name="Text Box 1">
          <a:extLst>
            <a:ext uri="{FF2B5EF4-FFF2-40B4-BE49-F238E27FC236}">
              <a16:creationId xmlns="" xmlns:a16="http://schemas.microsoft.com/office/drawing/2014/main" id="{CFA1669C-6F37-46BD-B165-49CA0D3072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29" name="Text Box 1">
          <a:extLst>
            <a:ext uri="{FF2B5EF4-FFF2-40B4-BE49-F238E27FC236}">
              <a16:creationId xmlns="" xmlns:a16="http://schemas.microsoft.com/office/drawing/2014/main" id="{DA95C71A-E5F2-486D-8FDA-D0BDCFF080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0" name="Text Box 1">
          <a:extLst>
            <a:ext uri="{FF2B5EF4-FFF2-40B4-BE49-F238E27FC236}">
              <a16:creationId xmlns="" xmlns:a16="http://schemas.microsoft.com/office/drawing/2014/main" id="{ABC6BFE0-8819-401A-8098-6217DF1659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1" name="Text Box 1">
          <a:extLst>
            <a:ext uri="{FF2B5EF4-FFF2-40B4-BE49-F238E27FC236}">
              <a16:creationId xmlns="" xmlns:a16="http://schemas.microsoft.com/office/drawing/2014/main" id="{172C0EBC-4189-4E3A-B6B9-2C9BC971F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2" name="Text Box 1">
          <a:extLst>
            <a:ext uri="{FF2B5EF4-FFF2-40B4-BE49-F238E27FC236}">
              <a16:creationId xmlns="" xmlns:a16="http://schemas.microsoft.com/office/drawing/2014/main" id="{8EF96D01-9BC4-45A7-9D1C-4DDEA4DC9A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3" name="Text Box 1">
          <a:extLst>
            <a:ext uri="{FF2B5EF4-FFF2-40B4-BE49-F238E27FC236}">
              <a16:creationId xmlns="" xmlns:a16="http://schemas.microsoft.com/office/drawing/2014/main" id="{B93D3EFE-DF4D-4356-BFFD-5910FA8BFA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4" name="Text Box 1">
          <a:extLst>
            <a:ext uri="{FF2B5EF4-FFF2-40B4-BE49-F238E27FC236}">
              <a16:creationId xmlns="" xmlns:a16="http://schemas.microsoft.com/office/drawing/2014/main" id="{ADD0D9BA-A633-4B06-9DD4-0267C651F4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5" name="Text Box 1">
          <a:extLst>
            <a:ext uri="{FF2B5EF4-FFF2-40B4-BE49-F238E27FC236}">
              <a16:creationId xmlns="" xmlns:a16="http://schemas.microsoft.com/office/drawing/2014/main" id="{93D9022C-BEFD-4989-A928-B0C2D0F62E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6" name="Text Box 1">
          <a:extLst>
            <a:ext uri="{FF2B5EF4-FFF2-40B4-BE49-F238E27FC236}">
              <a16:creationId xmlns="" xmlns:a16="http://schemas.microsoft.com/office/drawing/2014/main" id="{08AA2E47-4EC6-4C7C-AC33-7942B25264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7" name="Text Box 1">
          <a:extLst>
            <a:ext uri="{FF2B5EF4-FFF2-40B4-BE49-F238E27FC236}">
              <a16:creationId xmlns="" xmlns:a16="http://schemas.microsoft.com/office/drawing/2014/main" id="{16E624E6-035D-4439-BB40-C056907B99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8" name="Text Box 1">
          <a:extLst>
            <a:ext uri="{FF2B5EF4-FFF2-40B4-BE49-F238E27FC236}">
              <a16:creationId xmlns="" xmlns:a16="http://schemas.microsoft.com/office/drawing/2014/main" id="{D4F4C5B3-317B-4CFD-90CE-BA3A5A506E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39" name="Text Box 1">
          <a:extLst>
            <a:ext uri="{FF2B5EF4-FFF2-40B4-BE49-F238E27FC236}">
              <a16:creationId xmlns="" xmlns:a16="http://schemas.microsoft.com/office/drawing/2014/main" id="{EB29B011-AB0C-47F4-ADD3-E6DC7B0621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0" name="Text Box 1">
          <a:extLst>
            <a:ext uri="{FF2B5EF4-FFF2-40B4-BE49-F238E27FC236}">
              <a16:creationId xmlns="" xmlns:a16="http://schemas.microsoft.com/office/drawing/2014/main" id="{65AB4E3A-DA9F-4B32-8786-5D8451C4D2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1" name="Text Box 1">
          <a:extLst>
            <a:ext uri="{FF2B5EF4-FFF2-40B4-BE49-F238E27FC236}">
              <a16:creationId xmlns="" xmlns:a16="http://schemas.microsoft.com/office/drawing/2014/main" id="{E4C5EE17-F13B-4428-BCC2-73AF1C40C8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2" name="Text Box 1">
          <a:extLst>
            <a:ext uri="{FF2B5EF4-FFF2-40B4-BE49-F238E27FC236}">
              <a16:creationId xmlns="" xmlns:a16="http://schemas.microsoft.com/office/drawing/2014/main" id="{ABDF1590-6A4C-4D43-B653-7109D35EFA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3" name="Text Box 1">
          <a:extLst>
            <a:ext uri="{FF2B5EF4-FFF2-40B4-BE49-F238E27FC236}">
              <a16:creationId xmlns="" xmlns:a16="http://schemas.microsoft.com/office/drawing/2014/main" id="{65F54442-9888-40E9-9E18-8FF2A53AAE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4" name="Text Box 1">
          <a:extLst>
            <a:ext uri="{FF2B5EF4-FFF2-40B4-BE49-F238E27FC236}">
              <a16:creationId xmlns="" xmlns:a16="http://schemas.microsoft.com/office/drawing/2014/main" id="{C756EE2A-98F7-49AC-B70C-F82C54D711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5" name="Text Box 1">
          <a:extLst>
            <a:ext uri="{FF2B5EF4-FFF2-40B4-BE49-F238E27FC236}">
              <a16:creationId xmlns="" xmlns:a16="http://schemas.microsoft.com/office/drawing/2014/main" id="{D0ED01F2-210E-4475-B351-A0C6066D66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6" name="Text Box 1">
          <a:extLst>
            <a:ext uri="{FF2B5EF4-FFF2-40B4-BE49-F238E27FC236}">
              <a16:creationId xmlns="" xmlns:a16="http://schemas.microsoft.com/office/drawing/2014/main" id="{B88B9756-4A94-4C94-853C-B5011D9CAA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7" name="Text Box 1">
          <a:extLst>
            <a:ext uri="{FF2B5EF4-FFF2-40B4-BE49-F238E27FC236}">
              <a16:creationId xmlns="" xmlns:a16="http://schemas.microsoft.com/office/drawing/2014/main" id="{8E999BD4-6F7F-4F06-AAE3-539BFA3C5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8" name="Text Box 1">
          <a:extLst>
            <a:ext uri="{FF2B5EF4-FFF2-40B4-BE49-F238E27FC236}">
              <a16:creationId xmlns="" xmlns:a16="http://schemas.microsoft.com/office/drawing/2014/main" id="{A1B82144-D366-43EF-9568-744C2ECE47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49" name="Text Box 1">
          <a:extLst>
            <a:ext uri="{FF2B5EF4-FFF2-40B4-BE49-F238E27FC236}">
              <a16:creationId xmlns="" xmlns:a16="http://schemas.microsoft.com/office/drawing/2014/main" id="{88AF529B-ED2A-47DD-9F56-431BB21689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0" name="Text Box 1">
          <a:extLst>
            <a:ext uri="{FF2B5EF4-FFF2-40B4-BE49-F238E27FC236}">
              <a16:creationId xmlns="" xmlns:a16="http://schemas.microsoft.com/office/drawing/2014/main" id="{FBAAD15E-D7FA-46E9-82A0-12A847216D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1" name="Text Box 1">
          <a:extLst>
            <a:ext uri="{FF2B5EF4-FFF2-40B4-BE49-F238E27FC236}">
              <a16:creationId xmlns="" xmlns:a16="http://schemas.microsoft.com/office/drawing/2014/main" id="{C55CCAC4-9DB2-46B3-8E81-D5C9C86B26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2" name="Text Box 1">
          <a:extLst>
            <a:ext uri="{FF2B5EF4-FFF2-40B4-BE49-F238E27FC236}">
              <a16:creationId xmlns="" xmlns:a16="http://schemas.microsoft.com/office/drawing/2014/main" id="{DFFC91D1-752C-489E-B863-C187DCA62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3" name="Text Box 1">
          <a:extLst>
            <a:ext uri="{FF2B5EF4-FFF2-40B4-BE49-F238E27FC236}">
              <a16:creationId xmlns="" xmlns:a16="http://schemas.microsoft.com/office/drawing/2014/main" id="{6144843B-D3F6-4E95-A7B7-7ADCB129ED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4" name="Text Box 1">
          <a:extLst>
            <a:ext uri="{FF2B5EF4-FFF2-40B4-BE49-F238E27FC236}">
              <a16:creationId xmlns="" xmlns:a16="http://schemas.microsoft.com/office/drawing/2014/main" id="{A4B2215F-CB6E-4180-8856-F3009A2A29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5" name="Text Box 1">
          <a:extLst>
            <a:ext uri="{FF2B5EF4-FFF2-40B4-BE49-F238E27FC236}">
              <a16:creationId xmlns="" xmlns:a16="http://schemas.microsoft.com/office/drawing/2014/main" id="{130724B6-D10D-49BC-9879-A9C14C2BC6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6" name="Text Box 1">
          <a:extLst>
            <a:ext uri="{FF2B5EF4-FFF2-40B4-BE49-F238E27FC236}">
              <a16:creationId xmlns="" xmlns:a16="http://schemas.microsoft.com/office/drawing/2014/main" id="{A90D3704-95C0-438F-8FEE-8370BF1EFA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7" name="Text Box 1">
          <a:extLst>
            <a:ext uri="{FF2B5EF4-FFF2-40B4-BE49-F238E27FC236}">
              <a16:creationId xmlns="" xmlns:a16="http://schemas.microsoft.com/office/drawing/2014/main" id="{3D9ECA6F-08B8-45EE-B1AF-A04A03F7CC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8" name="Text Box 1">
          <a:extLst>
            <a:ext uri="{FF2B5EF4-FFF2-40B4-BE49-F238E27FC236}">
              <a16:creationId xmlns="" xmlns:a16="http://schemas.microsoft.com/office/drawing/2014/main" id="{2BC1A8F4-B0B9-489F-B654-41902EC07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59" name="Text Box 1">
          <a:extLst>
            <a:ext uri="{FF2B5EF4-FFF2-40B4-BE49-F238E27FC236}">
              <a16:creationId xmlns="" xmlns:a16="http://schemas.microsoft.com/office/drawing/2014/main" id="{7EAD08F6-D39A-414B-95EF-1239B1E130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0" name="Text Box 1">
          <a:extLst>
            <a:ext uri="{FF2B5EF4-FFF2-40B4-BE49-F238E27FC236}">
              <a16:creationId xmlns="" xmlns:a16="http://schemas.microsoft.com/office/drawing/2014/main" id="{5E1C7954-2948-4FD1-933C-C75D3033FD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1" name="Text Box 1">
          <a:extLst>
            <a:ext uri="{FF2B5EF4-FFF2-40B4-BE49-F238E27FC236}">
              <a16:creationId xmlns="" xmlns:a16="http://schemas.microsoft.com/office/drawing/2014/main" id="{D9B1317B-D7AD-4749-8A81-65A8864241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2" name="Text Box 1">
          <a:extLst>
            <a:ext uri="{FF2B5EF4-FFF2-40B4-BE49-F238E27FC236}">
              <a16:creationId xmlns="" xmlns:a16="http://schemas.microsoft.com/office/drawing/2014/main" id="{9A2976FA-B864-4458-8C75-0F6487BDA5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3" name="Text Box 1">
          <a:extLst>
            <a:ext uri="{FF2B5EF4-FFF2-40B4-BE49-F238E27FC236}">
              <a16:creationId xmlns="" xmlns:a16="http://schemas.microsoft.com/office/drawing/2014/main" id="{FFEA9668-6239-40A8-86E1-547E63227DB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4" name="Text Box 1">
          <a:extLst>
            <a:ext uri="{FF2B5EF4-FFF2-40B4-BE49-F238E27FC236}">
              <a16:creationId xmlns="" xmlns:a16="http://schemas.microsoft.com/office/drawing/2014/main" id="{5401358C-D361-45E5-B704-1C98E000AF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5" name="Text Box 1">
          <a:extLst>
            <a:ext uri="{FF2B5EF4-FFF2-40B4-BE49-F238E27FC236}">
              <a16:creationId xmlns="" xmlns:a16="http://schemas.microsoft.com/office/drawing/2014/main" id="{42C4699C-BC82-4FAB-BD8E-89CC3D68F5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6" name="Text Box 1">
          <a:extLst>
            <a:ext uri="{FF2B5EF4-FFF2-40B4-BE49-F238E27FC236}">
              <a16:creationId xmlns="" xmlns:a16="http://schemas.microsoft.com/office/drawing/2014/main" id="{DC92264F-6B33-41E6-BA0D-82564FD36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7" name="Text Box 1">
          <a:extLst>
            <a:ext uri="{FF2B5EF4-FFF2-40B4-BE49-F238E27FC236}">
              <a16:creationId xmlns="" xmlns:a16="http://schemas.microsoft.com/office/drawing/2014/main" id="{A81EC5A7-100B-40ED-86BE-EA9261325C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8" name="Text Box 1">
          <a:extLst>
            <a:ext uri="{FF2B5EF4-FFF2-40B4-BE49-F238E27FC236}">
              <a16:creationId xmlns="" xmlns:a16="http://schemas.microsoft.com/office/drawing/2014/main" id="{83B89BD0-F636-4886-BD57-5A2B6EA723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69" name="Text Box 1">
          <a:extLst>
            <a:ext uri="{FF2B5EF4-FFF2-40B4-BE49-F238E27FC236}">
              <a16:creationId xmlns="" xmlns:a16="http://schemas.microsoft.com/office/drawing/2014/main" id="{2F4C5ECA-1AB2-4D49-99AC-10907CE0EF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0" name="Text Box 1">
          <a:extLst>
            <a:ext uri="{FF2B5EF4-FFF2-40B4-BE49-F238E27FC236}">
              <a16:creationId xmlns="" xmlns:a16="http://schemas.microsoft.com/office/drawing/2014/main" id="{0C887525-82EE-47B3-A1F1-04C99A0F0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1" name="Text Box 1">
          <a:extLst>
            <a:ext uri="{FF2B5EF4-FFF2-40B4-BE49-F238E27FC236}">
              <a16:creationId xmlns="" xmlns:a16="http://schemas.microsoft.com/office/drawing/2014/main" id="{7F461F5A-8DAC-4BEB-B447-B53079ECF2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2" name="Text Box 1">
          <a:extLst>
            <a:ext uri="{FF2B5EF4-FFF2-40B4-BE49-F238E27FC236}">
              <a16:creationId xmlns="" xmlns:a16="http://schemas.microsoft.com/office/drawing/2014/main" id="{EB1BC65F-BDF8-428F-9CC0-16F47C727D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3" name="Text Box 1">
          <a:extLst>
            <a:ext uri="{FF2B5EF4-FFF2-40B4-BE49-F238E27FC236}">
              <a16:creationId xmlns="" xmlns:a16="http://schemas.microsoft.com/office/drawing/2014/main" id="{39E80444-1359-4B8C-A7AB-03EB389BBB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4" name="Text Box 1">
          <a:extLst>
            <a:ext uri="{FF2B5EF4-FFF2-40B4-BE49-F238E27FC236}">
              <a16:creationId xmlns="" xmlns:a16="http://schemas.microsoft.com/office/drawing/2014/main" id="{CB02CF20-DEAC-4AE1-8A92-0832BBDC4B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5" name="Text Box 1">
          <a:extLst>
            <a:ext uri="{FF2B5EF4-FFF2-40B4-BE49-F238E27FC236}">
              <a16:creationId xmlns="" xmlns:a16="http://schemas.microsoft.com/office/drawing/2014/main" id="{3ADCFDCB-C53D-465A-84DE-D8D437A7C6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6" name="Text Box 1">
          <a:extLst>
            <a:ext uri="{FF2B5EF4-FFF2-40B4-BE49-F238E27FC236}">
              <a16:creationId xmlns="" xmlns:a16="http://schemas.microsoft.com/office/drawing/2014/main" id="{2F0B63CC-9EF4-45E6-A9AE-37287D03F9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7" name="Text Box 1">
          <a:extLst>
            <a:ext uri="{FF2B5EF4-FFF2-40B4-BE49-F238E27FC236}">
              <a16:creationId xmlns="" xmlns:a16="http://schemas.microsoft.com/office/drawing/2014/main" id="{E6F05448-EE6F-49D9-BAA0-B4B5BA831F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8" name="Text Box 1">
          <a:extLst>
            <a:ext uri="{FF2B5EF4-FFF2-40B4-BE49-F238E27FC236}">
              <a16:creationId xmlns="" xmlns:a16="http://schemas.microsoft.com/office/drawing/2014/main" id="{49DC44C0-09BC-437F-A116-F979DE1711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79" name="Text Box 1">
          <a:extLst>
            <a:ext uri="{FF2B5EF4-FFF2-40B4-BE49-F238E27FC236}">
              <a16:creationId xmlns="" xmlns:a16="http://schemas.microsoft.com/office/drawing/2014/main" id="{811AF1E3-B9B8-4385-AAFB-47F84C69E2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0" name="Text Box 1">
          <a:extLst>
            <a:ext uri="{FF2B5EF4-FFF2-40B4-BE49-F238E27FC236}">
              <a16:creationId xmlns="" xmlns:a16="http://schemas.microsoft.com/office/drawing/2014/main" id="{7074031D-A2D5-4C63-8B58-DF87488A86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1" name="Text Box 1">
          <a:extLst>
            <a:ext uri="{FF2B5EF4-FFF2-40B4-BE49-F238E27FC236}">
              <a16:creationId xmlns="" xmlns:a16="http://schemas.microsoft.com/office/drawing/2014/main" id="{78A2049E-84C3-4879-ADED-729200F42C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2" name="Text Box 1">
          <a:extLst>
            <a:ext uri="{FF2B5EF4-FFF2-40B4-BE49-F238E27FC236}">
              <a16:creationId xmlns="" xmlns:a16="http://schemas.microsoft.com/office/drawing/2014/main" id="{D925F828-58AD-4696-8E8A-B4865852F7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3" name="Text Box 1">
          <a:extLst>
            <a:ext uri="{FF2B5EF4-FFF2-40B4-BE49-F238E27FC236}">
              <a16:creationId xmlns="" xmlns:a16="http://schemas.microsoft.com/office/drawing/2014/main" id="{CBFC03AA-0C60-4CAB-A215-5F069A41D4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4" name="Text Box 1">
          <a:extLst>
            <a:ext uri="{FF2B5EF4-FFF2-40B4-BE49-F238E27FC236}">
              <a16:creationId xmlns="" xmlns:a16="http://schemas.microsoft.com/office/drawing/2014/main" id="{96CA16D1-8CA0-44EE-8513-327ABED2AC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5" name="Text Box 1">
          <a:extLst>
            <a:ext uri="{FF2B5EF4-FFF2-40B4-BE49-F238E27FC236}">
              <a16:creationId xmlns="" xmlns:a16="http://schemas.microsoft.com/office/drawing/2014/main" id="{9828E460-5819-40EA-B51E-15D14513EA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6" name="Text Box 1">
          <a:extLst>
            <a:ext uri="{FF2B5EF4-FFF2-40B4-BE49-F238E27FC236}">
              <a16:creationId xmlns="" xmlns:a16="http://schemas.microsoft.com/office/drawing/2014/main" id="{E45963B4-12A0-4D8E-9AD8-6FF0A1D464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7" name="Text Box 1">
          <a:extLst>
            <a:ext uri="{FF2B5EF4-FFF2-40B4-BE49-F238E27FC236}">
              <a16:creationId xmlns="" xmlns:a16="http://schemas.microsoft.com/office/drawing/2014/main" id="{C495DA43-72D3-46DB-8529-57DBDCE21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8" name="Text Box 1">
          <a:extLst>
            <a:ext uri="{FF2B5EF4-FFF2-40B4-BE49-F238E27FC236}">
              <a16:creationId xmlns="" xmlns:a16="http://schemas.microsoft.com/office/drawing/2014/main" id="{E0D9F076-5E25-414F-8AD7-D628AF93D0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89" name="Text Box 1">
          <a:extLst>
            <a:ext uri="{FF2B5EF4-FFF2-40B4-BE49-F238E27FC236}">
              <a16:creationId xmlns="" xmlns:a16="http://schemas.microsoft.com/office/drawing/2014/main" id="{035DE6F2-8C31-4904-8EF8-54A5682F54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0" name="Text Box 1">
          <a:extLst>
            <a:ext uri="{FF2B5EF4-FFF2-40B4-BE49-F238E27FC236}">
              <a16:creationId xmlns="" xmlns:a16="http://schemas.microsoft.com/office/drawing/2014/main" id="{81271F2F-2223-4CA6-9A90-00AC0D112A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1" name="Text Box 1">
          <a:extLst>
            <a:ext uri="{FF2B5EF4-FFF2-40B4-BE49-F238E27FC236}">
              <a16:creationId xmlns="" xmlns:a16="http://schemas.microsoft.com/office/drawing/2014/main" id="{2A63D601-D4EB-484D-A9FF-29828E796B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2" name="Text Box 1">
          <a:extLst>
            <a:ext uri="{FF2B5EF4-FFF2-40B4-BE49-F238E27FC236}">
              <a16:creationId xmlns="" xmlns:a16="http://schemas.microsoft.com/office/drawing/2014/main" id="{8BCBF228-AE55-46D9-B9E7-26FE09CB8F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3" name="Text Box 1">
          <a:extLst>
            <a:ext uri="{FF2B5EF4-FFF2-40B4-BE49-F238E27FC236}">
              <a16:creationId xmlns="" xmlns:a16="http://schemas.microsoft.com/office/drawing/2014/main" id="{446333A6-360D-4F4C-A203-38B3B3691C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4" name="Text Box 1">
          <a:extLst>
            <a:ext uri="{FF2B5EF4-FFF2-40B4-BE49-F238E27FC236}">
              <a16:creationId xmlns="" xmlns:a16="http://schemas.microsoft.com/office/drawing/2014/main" id="{5B47F244-5DE5-46C1-BDC5-36914BD6E9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5" name="Text Box 1">
          <a:extLst>
            <a:ext uri="{FF2B5EF4-FFF2-40B4-BE49-F238E27FC236}">
              <a16:creationId xmlns="" xmlns:a16="http://schemas.microsoft.com/office/drawing/2014/main" id="{F18E146F-5FF6-4811-85B1-E46B07C37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6" name="Text Box 1">
          <a:extLst>
            <a:ext uri="{FF2B5EF4-FFF2-40B4-BE49-F238E27FC236}">
              <a16:creationId xmlns="" xmlns:a16="http://schemas.microsoft.com/office/drawing/2014/main" id="{1E55AAF7-C34B-4938-A009-1FB4EE7475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7" name="Text Box 1">
          <a:extLst>
            <a:ext uri="{FF2B5EF4-FFF2-40B4-BE49-F238E27FC236}">
              <a16:creationId xmlns="" xmlns:a16="http://schemas.microsoft.com/office/drawing/2014/main" id="{CFFE64FB-A527-4276-8A73-1AB753639E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8" name="Text Box 1">
          <a:extLst>
            <a:ext uri="{FF2B5EF4-FFF2-40B4-BE49-F238E27FC236}">
              <a16:creationId xmlns="" xmlns:a16="http://schemas.microsoft.com/office/drawing/2014/main" id="{86FF440F-2D62-436B-A7B9-1B29546EA1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399" name="Text Box 1">
          <a:extLst>
            <a:ext uri="{FF2B5EF4-FFF2-40B4-BE49-F238E27FC236}">
              <a16:creationId xmlns="" xmlns:a16="http://schemas.microsoft.com/office/drawing/2014/main" id="{BF9758F6-0A9D-4859-A1E5-AA4019ED7E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0" name="Text Box 1">
          <a:extLst>
            <a:ext uri="{FF2B5EF4-FFF2-40B4-BE49-F238E27FC236}">
              <a16:creationId xmlns="" xmlns:a16="http://schemas.microsoft.com/office/drawing/2014/main" id="{4C5DDC41-D4F9-44D7-8812-EFFEA31615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1" name="Text Box 1">
          <a:extLst>
            <a:ext uri="{FF2B5EF4-FFF2-40B4-BE49-F238E27FC236}">
              <a16:creationId xmlns="" xmlns:a16="http://schemas.microsoft.com/office/drawing/2014/main" id="{807E14F5-9102-4E82-AAC6-5CE80FCE20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2" name="Text Box 1">
          <a:extLst>
            <a:ext uri="{FF2B5EF4-FFF2-40B4-BE49-F238E27FC236}">
              <a16:creationId xmlns="" xmlns:a16="http://schemas.microsoft.com/office/drawing/2014/main" id="{C1E45CA0-FA22-4E3D-84F9-5D745F93C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3" name="Text Box 1">
          <a:extLst>
            <a:ext uri="{FF2B5EF4-FFF2-40B4-BE49-F238E27FC236}">
              <a16:creationId xmlns="" xmlns:a16="http://schemas.microsoft.com/office/drawing/2014/main" id="{1D64DED2-1D54-4B54-9CE2-061CEE7697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4" name="Text Box 1">
          <a:extLst>
            <a:ext uri="{FF2B5EF4-FFF2-40B4-BE49-F238E27FC236}">
              <a16:creationId xmlns="" xmlns:a16="http://schemas.microsoft.com/office/drawing/2014/main" id="{E2D75725-C70F-457A-B136-DA492FD923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5" name="Text Box 1">
          <a:extLst>
            <a:ext uri="{FF2B5EF4-FFF2-40B4-BE49-F238E27FC236}">
              <a16:creationId xmlns="" xmlns:a16="http://schemas.microsoft.com/office/drawing/2014/main" id="{EA74C672-1AEE-4E6F-90C1-3AE58F47A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6" name="Text Box 1">
          <a:extLst>
            <a:ext uri="{FF2B5EF4-FFF2-40B4-BE49-F238E27FC236}">
              <a16:creationId xmlns="" xmlns:a16="http://schemas.microsoft.com/office/drawing/2014/main" id="{D05C041E-1C32-4F43-886F-6F5928088D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7" name="Text Box 1">
          <a:extLst>
            <a:ext uri="{FF2B5EF4-FFF2-40B4-BE49-F238E27FC236}">
              <a16:creationId xmlns="" xmlns:a16="http://schemas.microsoft.com/office/drawing/2014/main" id="{3C4633F2-62DC-4ABD-80A9-08715249A4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8" name="Text Box 1">
          <a:extLst>
            <a:ext uri="{FF2B5EF4-FFF2-40B4-BE49-F238E27FC236}">
              <a16:creationId xmlns="" xmlns:a16="http://schemas.microsoft.com/office/drawing/2014/main" id="{3EA07466-F887-4A1C-9CA6-45EAA2062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09" name="Text Box 1">
          <a:extLst>
            <a:ext uri="{FF2B5EF4-FFF2-40B4-BE49-F238E27FC236}">
              <a16:creationId xmlns="" xmlns:a16="http://schemas.microsoft.com/office/drawing/2014/main" id="{3949572E-3D5E-49F8-87E4-D5471E7DE1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0" name="Text Box 1">
          <a:extLst>
            <a:ext uri="{FF2B5EF4-FFF2-40B4-BE49-F238E27FC236}">
              <a16:creationId xmlns="" xmlns:a16="http://schemas.microsoft.com/office/drawing/2014/main" id="{AAE3ABDE-A8F1-4E4F-8727-1F689787E6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1" name="Text Box 1">
          <a:extLst>
            <a:ext uri="{FF2B5EF4-FFF2-40B4-BE49-F238E27FC236}">
              <a16:creationId xmlns="" xmlns:a16="http://schemas.microsoft.com/office/drawing/2014/main" id="{BDC9B520-46A2-4BDD-9ADB-BAC03D6A50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2" name="Text Box 1">
          <a:extLst>
            <a:ext uri="{FF2B5EF4-FFF2-40B4-BE49-F238E27FC236}">
              <a16:creationId xmlns="" xmlns:a16="http://schemas.microsoft.com/office/drawing/2014/main" id="{00544D75-DFF7-43C0-9351-60757F100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3" name="Text Box 1">
          <a:extLst>
            <a:ext uri="{FF2B5EF4-FFF2-40B4-BE49-F238E27FC236}">
              <a16:creationId xmlns="" xmlns:a16="http://schemas.microsoft.com/office/drawing/2014/main" id="{8DCC968D-F11E-4AF6-92F1-79C64899D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4" name="Text Box 1">
          <a:extLst>
            <a:ext uri="{FF2B5EF4-FFF2-40B4-BE49-F238E27FC236}">
              <a16:creationId xmlns="" xmlns:a16="http://schemas.microsoft.com/office/drawing/2014/main" id="{3DC470F8-7A76-4C8B-9DAF-79A5AE3B78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5" name="Text Box 1">
          <a:extLst>
            <a:ext uri="{FF2B5EF4-FFF2-40B4-BE49-F238E27FC236}">
              <a16:creationId xmlns="" xmlns:a16="http://schemas.microsoft.com/office/drawing/2014/main" id="{D4B70F2A-269C-4AE6-B2E6-D3E37A9857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6" name="Text Box 1">
          <a:extLst>
            <a:ext uri="{FF2B5EF4-FFF2-40B4-BE49-F238E27FC236}">
              <a16:creationId xmlns="" xmlns:a16="http://schemas.microsoft.com/office/drawing/2014/main" id="{8B3896ED-2564-42ED-A83E-A7C37FBD34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7" name="Text Box 1">
          <a:extLst>
            <a:ext uri="{FF2B5EF4-FFF2-40B4-BE49-F238E27FC236}">
              <a16:creationId xmlns="" xmlns:a16="http://schemas.microsoft.com/office/drawing/2014/main" id="{1D244E47-226D-4563-8466-6A6A7F5D7D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8" name="Text Box 1">
          <a:extLst>
            <a:ext uri="{FF2B5EF4-FFF2-40B4-BE49-F238E27FC236}">
              <a16:creationId xmlns="" xmlns:a16="http://schemas.microsoft.com/office/drawing/2014/main" id="{72F49E41-3DAA-4218-AE73-75C3FD5A52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19" name="Text Box 1">
          <a:extLst>
            <a:ext uri="{FF2B5EF4-FFF2-40B4-BE49-F238E27FC236}">
              <a16:creationId xmlns="" xmlns:a16="http://schemas.microsoft.com/office/drawing/2014/main" id="{46ECB48F-BA66-4951-A623-A2017AD4FC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0" name="Text Box 1">
          <a:extLst>
            <a:ext uri="{FF2B5EF4-FFF2-40B4-BE49-F238E27FC236}">
              <a16:creationId xmlns="" xmlns:a16="http://schemas.microsoft.com/office/drawing/2014/main" id="{CF5E9ADF-A62B-4A62-B8E3-353393ED04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1" name="Text Box 1">
          <a:extLst>
            <a:ext uri="{FF2B5EF4-FFF2-40B4-BE49-F238E27FC236}">
              <a16:creationId xmlns="" xmlns:a16="http://schemas.microsoft.com/office/drawing/2014/main" id="{C9C97597-6BB9-4537-8831-88BC76689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2" name="Text Box 1">
          <a:extLst>
            <a:ext uri="{FF2B5EF4-FFF2-40B4-BE49-F238E27FC236}">
              <a16:creationId xmlns="" xmlns:a16="http://schemas.microsoft.com/office/drawing/2014/main" id="{6D0AEE53-3F99-449B-AC72-8E794DF85B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3" name="Text Box 1">
          <a:extLst>
            <a:ext uri="{FF2B5EF4-FFF2-40B4-BE49-F238E27FC236}">
              <a16:creationId xmlns="" xmlns:a16="http://schemas.microsoft.com/office/drawing/2014/main" id="{F32C2EA2-0EA7-4B6E-8277-DCA0F586E3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4" name="Text Box 1">
          <a:extLst>
            <a:ext uri="{FF2B5EF4-FFF2-40B4-BE49-F238E27FC236}">
              <a16:creationId xmlns="" xmlns:a16="http://schemas.microsoft.com/office/drawing/2014/main" id="{5389FC64-5060-4D2C-9FD5-6A264D93E7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5" name="Text Box 1">
          <a:extLst>
            <a:ext uri="{FF2B5EF4-FFF2-40B4-BE49-F238E27FC236}">
              <a16:creationId xmlns="" xmlns:a16="http://schemas.microsoft.com/office/drawing/2014/main" id="{863FA183-A31A-4C50-8D39-34CD3A1AAB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6" name="Text Box 1">
          <a:extLst>
            <a:ext uri="{FF2B5EF4-FFF2-40B4-BE49-F238E27FC236}">
              <a16:creationId xmlns="" xmlns:a16="http://schemas.microsoft.com/office/drawing/2014/main" id="{CF467A06-E53A-4280-8443-AA6B858444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7" name="Text Box 1">
          <a:extLst>
            <a:ext uri="{FF2B5EF4-FFF2-40B4-BE49-F238E27FC236}">
              <a16:creationId xmlns="" xmlns:a16="http://schemas.microsoft.com/office/drawing/2014/main" id="{154FCB68-9FA6-4C58-9D47-BE6EE6D0EA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8" name="Text Box 1">
          <a:extLst>
            <a:ext uri="{FF2B5EF4-FFF2-40B4-BE49-F238E27FC236}">
              <a16:creationId xmlns="" xmlns:a16="http://schemas.microsoft.com/office/drawing/2014/main" id="{CEBE0058-13D2-4986-A334-1E454DC092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29" name="Text Box 1">
          <a:extLst>
            <a:ext uri="{FF2B5EF4-FFF2-40B4-BE49-F238E27FC236}">
              <a16:creationId xmlns="" xmlns:a16="http://schemas.microsoft.com/office/drawing/2014/main" id="{941E521A-5006-4991-AF0E-02AA0CE4AA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0" name="Text Box 1">
          <a:extLst>
            <a:ext uri="{FF2B5EF4-FFF2-40B4-BE49-F238E27FC236}">
              <a16:creationId xmlns="" xmlns:a16="http://schemas.microsoft.com/office/drawing/2014/main" id="{16D864BF-D9B2-407B-8557-165DBEB6F7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1" name="Text Box 1">
          <a:extLst>
            <a:ext uri="{FF2B5EF4-FFF2-40B4-BE49-F238E27FC236}">
              <a16:creationId xmlns="" xmlns:a16="http://schemas.microsoft.com/office/drawing/2014/main" id="{A8AE484E-7F28-40A9-AFD7-CF6FF0D53B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2" name="Text Box 1">
          <a:extLst>
            <a:ext uri="{FF2B5EF4-FFF2-40B4-BE49-F238E27FC236}">
              <a16:creationId xmlns="" xmlns:a16="http://schemas.microsoft.com/office/drawing/2014/main" id="{186355DC-E6DF-43BA-82C8-14B34806D8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3" name="Text Box 1">
          <a:extLst>
            <a:ext uri="{FF2B5EF4-FFF2-40B4-BE49-F238E27FC236}">
              <a16:creationId xmlns="" xmlns:a16="http://schemas.microsoft.com/office/drawing/2014/main" id="{0B8ADB71-B62C-4011-A016-8C093DDECD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4" name="Text Box 1">
          <a:extLst>
            <a:ext uri="{FF2B5EF4-FFF2-40B4-BE49-F238E27FC236}">
              <a16:creationId xmlns="" xmlns:a16="http://schemas.microsoft.com/office/drawing/2014/main" id="{57BBD4D2-F3C6-4C7A-B5A7-C8271287C3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5" name="Text Box 1">
          <a:extLst>
            <a:ext uri="{FF2B5EF4-FFF2-40B4-BE49-F238E27FC236}">
              <a16:creationId xmlns="" xmlns:a16="http://schemas.microsoft.com/office/drawing/2014/main" id="{B502FBB7-1CE8-4354-BADE-0DFBDC7A71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6" name="Text Box 1">
          <a:extLst>
            <a:ext uri="{FF2B5EF4-FFF2-40B4-BE49-F238E27FC236}">
              <a16:creationId xmlns="" xmlns:a16="http://schemas.microsoft.com/office/drawing/2014/main" id="{B50166B7-7165-439D-B401-1250DAE911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7" name="Text Box 1">
          <a:extLst>
            <a:ext uri="{FF2B5EF4-FFF2-40B4-BE49-F238E27FC236}">
              <a16:creationId xmlns="" xmlns:a16="http://schemas.microsoft.com/office/drawing/2014/main" id="{C8FE5AA2-AF3C-4CF1-9487-3CC635A3A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8" name="Text Box 1">
          <a:extLst>
            <a:ext uri="{FF2B5EF4-FFF2-40B4-BE49-F238E27FC236}">
              <a16:creationId xmlns="" xmlns:a16="http://schemas.microsoft.com/office/drawing/2014/main" id="{BDDE47CC-D4AB-4489-870A-D958C851D7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39" name="Text Box 1">
          <a:extLst>
            <a:ext uri="{FF2B5EF4-FFF2-40B4-BE49-F238E27FC236}">
              <a16:creationId xmlns="" xmlns:a16="http://schemas.microsoft.com/office/drawing/2014/main" id="{739267F3-4083-4809-A3D2-9D0BA25356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0" name="Text Box 1">
          <a:extLst>
            <a:ext uri="{FF2B5EF4-FFF2-40B4-BE49-F238E27FC236}">
              <a16:creationId xmlns="" xmlns:a16="http://schemas.microsoft.com/office/drawing/2014/main" id="{4C034C93-B20F-4F33-A65F-E37C7D96B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1" name="Text Box 1">
          <a:extLst>
            <a:ext uri="{FF2B5EF4-FFF2-40B4-BE49-F238E27FC236}">
              <a16:creationId xmlns="" xmlns:a16="http://schemas.microsoft.com/office/drawing/2014/main" id="{2167E9A2-D4FC-4544-9210-2DF9433521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2" name="Text Box 1">
          <a:extLst>
            <a:ext uri="{FF2B5EF4-FFF2-40B4-BE49-F238E27FC236}">
              <a16:creationId xmlns="" xmlns:a16="http://schemas.microsoft.com/office/drawing/2014/main" id="{0657F29A-7DD2-474A-90AE-D609A0EBEF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3" name="Text Box 1">
          <a:extLst>
            <a:ext uri="{FF2B5EF4-FFF2-40B4-BE49-F238E27FC236}">
              <a16:creationId xmlns="" xmlns:a16="http://schemas.microsoft.com/office/drawing/2014/main" id="{EBD3F996-F802-4834-AB88-795AF001FB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4" name="Text Box 1">
          <a:extLst>
            <a:ext uri="{FF2B5EF4-FFF2-40B4-BE49-F238E27FC236}">
              <a16:creationId xmlns="" xmlns:a16="http://schemas.microsoft.com/office/drawing/2014/main" id="{58AA579E-19DE-4B52-8122-B4DB1F0C8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5" name="Text Box 1">
          <a:extLst>
            <a:ext uri="{FF2B5EF4-FFF2-40B4-BE49-F238E27FC236}">
              <a16:creationId xmlns="" xmlns:a16="http://schemas.microsoft.com/office/drawing/2014/main" id="{6C576B06-4254-4647-8C47-988EC253BB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6" name="Text Box 1">
          <a:extLst>
            <a:ext uri="{FF2B5EF4-FFF2-40B4-BE49-F238E27FC236}">
              <a16:creationId xmlns="" xmlns:a16="http://schemas.microsoft.com/office/drawing/2014/main" id="{7236B057-722E-41BE-B6FF-2B5BBE9AA6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7" name="Text Box 1">
          <a:extLst>
            <a:ext uri="{FF2B5EF4-FFF2-40B4-BE49-F238E27FC236}">
              <a16:creationId xmlns="" xmlns:a16="http://schemas.microsoft.com/office/drawing/2014/main" id="{A06DD657-456C-4EF2-B12F-157327E83B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8" name="Text Box 1">
          <a:extLst>
            <a:ext uri="{FF2B5EF4-FFF2-40B4-BE49-F238E27FC236}">
              <a16:creationId xmlns="" xmlns:a16="http://schemas.microsoft.com/office/drawing/2014/main" id="{AFBC76CE-4D06-4FA7-8945-AC2AB2B58F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49" name="Text Box 1">
          <a:extLst>
            <a:ext uri="{FF2B5EF4-FFF2-40B4-BE49-F238E27FC236}">
              <a16:creationId xmlns="" xmlns:a16="http://schemas.microsoft.com/office/drawing/2014/main" id="{5CB0EED4-D4F2-4234-B305-21A761A4AC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0" name="Text Box 1">
          <a:extLst>
            <a:ext uri="{FF2B5EF4-FFF2-40B4-BE49-F238E27FC236}">
              <a16:creationId xmlns="" xmlns:a16="http://schemas.microsoft.com/office/drawing/2014/main" id="{D35F974C-BBF9-41D8-8B1C-CA76F9DF1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1" name="Text Box 1">
          <a:extLst>
            <a:ext uri="{FF2B5EF4-FFF2-40B4-BE49-F238E27FC236}">
              <a16:creationId xmlns="" xmlns:a16="http://schemas.microsoft.com/office/drawing/2014/main" id="{36F2BFC8-AADB-45C1-9BE4-A534119139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2" name="Text Box 1">
          <a:extLst>
            <a:ext uri="{FF2B5EF4-FFF2-40B4-BE49-F238E27FC236}">
              <a16:creationId xmlns="" xmlns:a16="http://schemas.microsoft.com/office/drawing/2014/main" id="{61DC5DBA-6E32-4440-A7BB-9B46FAC83D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3" name="Text Box 1">
          <a:extLst>
            <a:ext uri="{FF2B5EF4-FFF2-40B4-BE49-F238E27FC236}">
              <a16:creationId xmlns="" xmlns:a16="http://schemas.microsoft.com/office/drawing/2014/main" id="{1DE974AD-9937-41AA-A437-5F9F02503B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4" name="Text Box 1">
          <a:extLst>
            <a:ext uri="{FF2B5EF4-FFF2-40B4-BE49-F238E27FC236}">
              <a16:creationId xmlns="" xmlns:a16="http://schemas.microsoft.com/office/drawing/2014/main" id="{4C0D736C-4293-4C24-B7B6-342435DED7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5" name="Text Box 1">
          <a:extLst>
            <a:ext uri="{FF2B5EF4-FFF2-40B4-BE49-F238E27FC236}">
              <a16:creationId xmlns="" xmlns:a16="http://schemas.microsoft.com/office/drawing/2014/main" id="{BA45635B-B081-46E9-925B-3B3131173B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6" name="Text Box 1">
          <a:extLst>
            <a:ext uri="{FF2B5EF4-FFF2-40B4-BE49-F238E27FC236}">
              <a16:creationId xmlns="" xmlns:a16="http://schemas.microsoft.com/office/drawing/2014/main" id="{61F3153E-70E9-4817-AC6F-0688AD12F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7" name="Text Box 1">
          <a:extLst>
            <a:ext uri="{FF2B5EF4-FFF2-40B4-BE49-F238E27FC236}">
              <a16:creationId xmlns="" xmlns:a16="http://schemas.microsoft.com/office/drawing/2014/main" id="{876FF717-E410-4FCE-89A6-9C2F377CAE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8" name="Text Box 1">
          <a:extLst>
            <a:ext uri="{FF2B5EF4-FFF2-40B4-BE49-F238E27FC236}">
              <a16:creationId xmlns="" xmlns:a16="http://schemas.microsoft.com/office/drawing/2014/main" id="{5276B852-B979-4C1C-B008-320962178D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59" name="Text Box 1">
          <a:extLst>
            <a:ext uri="{FF2B5EF4-FFF2-40B4-BE49-F238E27FC236}">
              <a16:creationId xmlns="" xmlns:a16="http://schemas.microsoft.com/office/drawing/2014/main" id="{3D34ADA8-ABE5-4B8B-A60F-2167DDAF63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0" name="Text Box 1">
          <a:extLst>
            <a:ext uri="{FF2B5EF4-FFF2-40B4-BE49-F238E27FC236}">
              <a16:creationId xmlns="" xmlns:a16="http://schemas.microsoft.com/office/drawing/2014/main" id="{57E4C11C-B410-4997-BB96-1F92DB84C8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1" name="Text Box 1">
          <a:extLst>
            <a:ext uri="{FF2B5EF4-FFF2-40B4-BE49-F238E27FC236}">
              <a16:creationId xmlns="" xmlns:a16="http://schemas.microsoft.com/office/drawing/2014/main" id="{CCA70D31-1561-43C9-9914-27BD440D79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2" name="Text Box 1">
          <a:extLst>
            <a:ext uri="{FF2B5EF4-FFF2-40B4-BE49-F238E27FC236}">
              <a16:creationId xmlns="" xmlns:a16="http://schemas.microsoft.com/office/drawing/2014/main" id="{B4B09453-031F-4C59-9EC8-3290C29E1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3" name="Text Box 1">
          <a:extLst>
            <a:ext uri="{FF2B5EF4-FFF2-40B4-BE49-F238E27FC236}">
              <a16:creationId xmlns="" xmlns:a16="http://schemas.microsoft.com/office/drawing/2014/main" id="{920A2F96-5F02-42AB-9927-3A18B043B7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4" name="Text Box 1">
          <a:extLst>
            <a:ext uri="{FF2B5EF4-FFF2-40B4-BE49-F238E27FC236}">
              <a16:creationId xmlns="" xmlns:a16="http://schemas.microsoft.com/office/drawing/2014/main" id="{6B0C9F1B-8F3E-4C4A-96D9-C078F01D96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5" name="Text Box 1">
          <a:extLst>
            <a:ext uri="{FF2B5EF4-FFF2-40B4-BE49-F238E27FC236}">
              <a16:creationId xmlns="" xmlns:a16="http://schemas.microsoft.com/office/drawing/2014/main" id="{4BF964F1-7E6D-4BD6-A417-779D04A8CE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6" name="Text Box 1">
          <a:extLst>
            <a:ext uri="{FF2B5EF4-FFF2-40B4-BE49-F238E27FC236}">
              <a16:creationId xmlns="" xmlns:a16="http://schemas.microsoft.com/office/drawing/2014/main" id="{D3491FC1-2447-4C47-A45B-F84060596E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7" name="Text Box 1">
          <a:extLst>
            <a:ext uri="{FF2B5EF4-FFF2-40B4-BE49-F238E27FC236}">
              <a16:creationId xmlns="" xmlns:a16="http://schemas.microsoft.com/office/drawing/2014/main" id="{1EA42FBF-9A48-44B0-845F-1CE4CDBB5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8" name="Text Box 1">
          <a:extLst>
            <a:ext uri="{FF2B5EF4-FFF2-40B4-BE49-F238E27FC236}">
              <a16:creationId xmlns="" xmlns:a16="http://schemas.microsoft.com/office/drawing/2014/main" id="{26079FAB-868E-44AE-81C5-03F73FB973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69" name="Text Box 1">
          <a:extLst>
            <a:ext uri="{FF2B5EF4-FFF2-40B4-BE49-F238E27FC236}">
              <a16:creationId xmlns="" xmlns:a16="http://schemas.microsoft.com/office/drawing/2014/main" id="{3D1319F8-D2CC-4DF1-B344-A03EB7EAA4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0" name="Text Box 1">
          <a:extLst>
            <a:ext uri="{FF2B5EF4-FFF2-40B4-BE49-F238E27FC236}">
              <a16:creationId xmlns="" xmlns:a16="http://schemas.microsoft.com/office/drawing/2014/main" id="{9491178E-0CA6-4A95-9FB9-805CD488CE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1" name="Text Box 1">
          <a:extLst>
            <a:ext uri="{FF2B5EF4-FFF2-40B4-BE49-F238E27FC236}">
              <a16:creationId xmlns="" xmlns:a16="http://schemas.microsoft.com/office/drawing/2014/main" id="{23AFBD6B-15AB-4ACE-AB92-F76F4E17A7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2" name="Text Box 1">
          <a:extLst>
            <a:ext uri="{FF2B5EF4-FFF2-40B4-BE49-F238E27FC236}">
              <a16:creationId xmlns="" xmlns:a16="http://schemas.microsoft.com/office/drawing/2014/main" id="{12F64C9B-C7DB-49E8-93AC-D3B09866AB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3" name="Text Box 1">
          <a:extLst>
            <a:ext uri="{FF2B5EF4-FFF2-40B4-BE49-F238E27FC236}">
              <a16:creationId xmlns="" xmlns:a16="http://schemas.microsoft.com/office/drawing/2014/main" id="{1E224676-7F43-4B85-946D-6E3FF304A9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4" name="Text Box 1">
          <a:extLst>
            <a:ext uri="{FF2B5EF4-FFF2-40B4-BE49-F238E27FC236}">
              <a16:creationId xmlns="" xmlns:a16="http://schemas.microsoft.com/office/drawing/2014/main" id="{1F02A526-223A-4A12-92DA-4F22A6985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5" name="Text Box 1">
          <a:extLst>
            <a:ext uri="{FF2B5EF4-FFF2-40B4-BE49-F238E27FC236}">
              <a16:creationId xmlns="" xmlns:a16="http://schemas.microsoft.com/office/drawing/2014/main" id="{DF2410B2-DF92-49D2-8362-A500171E80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6" name="Text Box 1">
          <a:extLst>
            <a:ext uri="{FF2B5EF4-FFF2-40B4-BE49-F238E27FC236}">
              <a16:creationId xmlns="" xmlns:a16="http://schemas.microsoft.com/office/drawing/2014/main" id="{4CE8F041-D080-43DF-BB1D-F2BC2FCF01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7" name="Text Box 1">
          <a:extLst>
            <a:ext uri="{FF2B5EF4-FFF2-40B4-BE49-F238E27FC236}">
              <a16:creationId xmlns="" xmlns:a16="http://schemas.microsoft.com/office/drawing/2014/main" id="{7FEE24C8-226B-49DC-8CEE-93E97FD356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8" name="Text Box 1">
          <a:extLst>
            <a:ext uri="{FF2B5EF4-FFF2-40B4-BE49-F238E27FC236}">
              <a16:creationId xmlns="" xmlns:a16="http://schemas.microsoft.com/office/drawing/2014/main" id="{4170FD90-C89D-45CB-8119-9192834F6C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79" name="Text Box 1">
          <a:extLst>
            <a:ext uri="{FF2B5EF4-FFF2-40B4-BE49-F238E27FC236}">
              <a16:creationId xmlns="" xmlns:a16="http://schemas.microsoft.com/office/drawing/2014/main" id="{93209D51-D121-40F1-B763-0FA679840F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0" name="Text Box 1">
          <a:extLst>
            <a:ext uri="{FF2B5EF4-FFF2-40B4-BE49-F238E27FC236}">
              <a16:creationId xmlns="" xmlns:a16="http://schemas.microsoft.com/office/drawing/2014/main" id="{B94A5A45-D3DA-4946-97CB-A27D9BAC0D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1" name="Text Box 1">
          <a:extLst>
            <a:ext uri="{FF2B5EF4-FFF2-40B4-BE49-F238E27FC236}">
              <a16:creationId xmlns="" xmlns:a16="http://schemas.microsoft.com/office/drawing/2014/main" id="{FF790054-5D9A-45CE-8F7F-DB7B9EDDB1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2" name="Text Box 1">
          <a:extLst>
            <a:ext uri="{FF2B5EF4-FFF2-40B4-BE49-F238E27FC236}">
              <a16:creationId xmlns="" xmlns:a16="http://schemas.microsoft.com/office/drawing/2014/main" id="{C7D7473A-1EF6-495D-94E6-674528F406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3" name="Text Box 1">
          <a:extLst>
            <a:ext uri="{FF2B5EF4-FFF2-40B4-BE49-F238E27FC236}">
              <a16:creationId xmlns="" xmlns:a16="http://schemas.microsoft.com/office/drawing/2014/main" id="{B67DF9D3-12F4-4DC9-BAF4-90F3A3CE14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4" name="Text Box 1">
          <a:extLst>
            <a:ext uri="{FF2B5EF4-FFF2-40B4-BE49-F238E27FC236}">
              <a16:creationId xmlns="" xmlns:a16="http://schemas.microsoft.com/office/drawing/2014/main" id="{4221DB77-C17F-42E0-B135-33FF0E9754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5" name="Text Box 1">
          <a:extLst>
            <a:ext uri="{FF2B5EF4-FFF2-40B4-BE49-F238E27FC236}">
              <a16:creationId xmlns="" xmlns:a16="http://schemas.microsoft.com/office/drawing/2014/main" id="{7A6D49CB-D5B6-419A-A303-55728218CD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6" name="Text Box 1">
          <a:extLst>
            <a:ext uri="{FF2B5EF4-FFF2-40B4-BE49-F238E27FC236}">
              <a16:creationId xmlns="" xmlns:a16="http://schemas.microsoft.com/office/drawing/2014/main" id="{5205B023-3FF3-4933-A41C-33224C558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7" name="Text Box 1">
          <a:extLst>
            <a:ext uri="{FF2B5EF4-FFF2-40B4-BE49-F238E27FC236}">
              <a16:creationId xmlns="" xmlns:a16="http://schemas.microsoft.com/office/drawing/2014/main" id="{B230B9AF-144E-4EA3-A028-228D92D6B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8" name="Text Box 1">
          <a:extLst>
            <a:ext uri="{FF2B5EF4-FFF2-40B4-BE49-F238E27FC236}">
              <a16:creationId xmlns="" xmlns:a16="http://schemas.microsoft.com/office/drawing/2014/main" id="{7E2CC905-C0BF-4570-B8C6-41907A0572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89" name="Text Box 1">
          <a:extLst>
            <a:ext uri="{FF2B5EF4-FFF2-40B4-BE49-F238E27FC236}">
              <a16:creationId xmlns="" xmlns:a16="http://schemas.microsoft.com/office/drawing/2014/main" id="{473383BE-0FCB-4CC0-AE0C-64FA63F12E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0" name="Text Box 1">
          <a:extLst>
            <a:ext uri="{FF2B5EF4-FFF2-40B4-BE49-F238E27FC236}">
              <a16:creationId xmlns="" xmlns:a16="http://schemas.microsoft.com/office/drawing/2014/main" id="{DC90D0EF-FB58-4182-9A4F-8A1CC53440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1" name="Text Box 1">
          <a:extLst>
            <a:ext uri="{FF2B5EF4-FFF2-40B4-BE49-F238E27FC236}">
              <a16:creationId xmlns="" xmlns:a16="http://schemas.microsoft.com/office/drawing/2014/main" id="{20EE374B-40D6-4881-859C-5574775C08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2" name="Text Box 1">
          <a:extLst>
            <a:ext uri="{FF2B5EF4-FFF2-40B4-BE49-F238E27FC236}">
              <a16:creationId xmlns="" xmlns:a16="http://schemas.microsoft.com/office/drawing/2014/main" id="{48D1A48F-A95F-42B4-89B2-4EBD915FCA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3" name="Text Box 1">
          <a:extLst>
            <a:ext uri="{FF2B5EF4-FFF2-40B4-BE49-F238E27FC236}">
              <a16:creationId xmlns="" xmlns:a16="http://schemas.microsoft.com/office/drawing/2014/main" id="{AE65565B-0961-4D32-9FFD-2EB645C1B1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4" name="Text Box 1">
          <a:extLst>
            <a:ext uri="{FF2B5EF4-FFF2-40B4-BE49-F238E27FC236}">
              <a16:creationId xmlns="" xmlns:a16="http://schemas.microsoft.com/office/drawing/2014/main" id="{7E550CD8-3191-4176-BC83-A40EE9C43D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5" name="Text Box 1">
          <a:extLst>
            <a:ext uri="{FF2B5EF4-FFF2-40B4-BE49-F238E27FC236}">
              <a16:creationId xmlns="" xmlns:a16="http://schemas.microsoft.com/office/drawing/2014/main" id="{73B029B0-F745-4262-B987-C08B277A8E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6" name="Text Box 1">
          <a:extLst>
            <a:ext uri="{FF2B5EF4-FFF2-40B4-BE49-F238E27FC236}">
              <a16:creationId xmlns="" xmlns:a16="http://schemas.microsoft.com/office/drawing/2014/main" id="{687F597C-36C7-4921-AB98-C73E452C92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7" name="Text Box 1">
          <a:extLst>
            <a:ext uri="{FF2B5EF4-FFF2-40B4-BE49-F238E27FC236}">
              <a16:creationId xmlns="" xmlns:a16="http://schemas.microsoft.com/office/drawing/2014/main" id="{0C0074EC-BA71-4200-AAFD-6D4BF6AE29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8" name="Text Box 1">
          <a:extLst>
            <a:ext uri="{FF2B5EF4-FFF2-40B4-BE49-F238E27FC236}">
              <a16:creationId xmlns="" xmlns:a16="http://schemas.microsoft.com/office/drawing/2014/main" id="{BD0AADA8-10C7-4CBF-A5F9-1969D46E3D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499" name="Text Box 1">
          <a:extLst>
            <a:ext uri="{FF2B5EF4-FFF2-40B4-BE49-F238E27FC236}">
              <a16:creationId xmlns="" xmlns:a16="http://schemas.microsoft.com/office/drawing/2014/main" id="{459FC50F-3E7D-4293-8A83-6678BD689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0" name="Text Box 1">
          <a:extLst>
            <a:ext uri="{FF2B5EF4-FFF2-40B4-BE49-F238E27FC236}">
              <a16:creationId xmlns="" xmlns:a16="http://schemas.microsoft.com/office/drawing/2014/main" id="{832227BE-E77A-4226-83B4-D67ECD2029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1" name="Text Box 1">
          <a:extLst>
            <a:ext uri="{FF2B5EF4-FFF2-40B4-BE49-F238E27FC236}">
              <a16:creationId xmlns="" xmlns:a16="http://schemas.microsoft.com/office/drawing/2014/main" id="{AA5475D5-8AEF-48B0-82F6-B404C5E4A1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2" name="Text Box 1">
          <a:extLst>
            <a:ext uri="{FF2B5EF4-FFF2-40B4-BE49-F238E27FC236}">
              <a16:creationId xmlns="" xmlns:a16="http://schemas.microsoft.com/office/drawing/2014/main" id="{8F96FD18-4980-4EE3-8C84-EE825CE8AC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3" name="Text Box 1">
          <a:extLst>
            <a:ext uri="{FF2B5EF4-FFF2-40B4-BE49-F238E27FC236}">
              <a16:creationId xmlns="" xmlns:a16="http://schemas.microsoft.com/office/drawing/2014/main" id="{CC488E15-4C9D-4417-875A-D15670B41E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4" name="Text Box 1">
          <a:extLst>
            <a:ext uri="{FF2B5EF4-FFF2-40B4-BE49-F238E27FC236}">
              <a16:creationId xmlns="" xmlns:a16="http://schemas.microsoft.com/office/drawing/2014/main" id="{562B4207-7120-4C34-A874-4A25434D3B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5" name="Text Box 1">
          <a:extLst>
            <a:ext uri="{FF2B5EF4-FFF2-40B4-BE49-F238E27FC236}">
              <a16:creationId xmlns="" xmlns:a16="http://schemas.microsoft.com/office/drawing/2014/main" id="{0DCF7C1E-37B7-4114-81C8-0B5653D8E7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6" name="Text Box 1">
          <a:extLst>
            <a:ext uri="{FF2B5EF4-FFF2-40B4-BE49-F238E27FC236}">
              <a16:creationId xmlns="" xmlns:a16="http://schemas.microsoft.com/office/drawing/2014/main" id="{C55294E4-31BC-487D-AFD8-F043F7C007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7" name="Text Box 1">
          <a:extLst>
            <a:ext uri="{FF2B5EF4-FFF2-40B4-BE49-F238E27FC236}">
              <a16:creationId xmlns="" xmlns:a16="http://schemas.microsoft.com/office/drawing/2014/main" id="{40F071CC-6B07-496E-A2D3-478CA3A247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8" name="Text Box 1">
          <a:extLst>
            <a:ext uri="{FF2B5EF4-FFF2-40B4-BE49-F238E27FC236}">
              <a16:creationId xmlns="" xmlns:a16="http://schemas.microsoft.com/office/drawing/2014/main" id="{FD561F8D-DB10-4424-BC36-921B6460BB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09" name="Text Box 1">
          <a:extLst>
            <a:ext uri="{FF2B5EF4-FFF2-40B4-BE49-F238E27FC236}">
              <a16:creationId xmlns="" xmlns:a16="http://schemas.microsoft.com/office/drawing/2014/main" id="{9B84CF67-DF11-4594-AB9B-705FD9B3A5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0" name="Text Box 1">
          <a:extLst>
            <a:ext uri="{FF2B5EF4-FFF2-40B4-BE49-F238E27FC236}">
              <a16:creationId xmlns="" xmlns:a16="http://schemas.microsoft.com/office/drawing/2014/main" id="{99AE359C-553D-4632-BB40-4E3B174D49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1" name="Text Box 1">
          <a:extLst>
            <a:ext uri="{FF2B5EF4-FFF2-40B4-BE49-F238E27FC236}">
              <a16:creationId xmlns="" xmlns:a16="http://schemas.microsoft.com/office/drawing/2014/main" id="{674E33F3-6885-448A-97F2-44C8F7703B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2" name="Text Box 1">
          <a:extLst>
            <a:ext uri="{FF2B5EF4-FFF2-40B4-BE49-F238E27FC236}">
              <a16:creationId xmlns="" xmlns:a16="http://schemas.microsoft.com/office/drawing/2014/main" id="{B667E2FE-62FE-4479-A02B-264B04B09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3" name="Text Box 1">
          <a:extLst>
            <a:ext uri="{FF2B5EF4-FFF2-40B4-BE49-F238E27FC236}">
              <a16:creationId xmlns="" xmlns:a16="http://schemas.microsoft.com/office/drawing/2014/main" id="{3EE3DA1A-62AE-4B9A-88C6-D325AC7A71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4" name="Text Box 1">
          <a:extLst>
            <a:ext uri="{FF2B5EF4-FFF2-40B4-BE49-F238E27FC236}">
              <a16:creationId xmlns="" xmlns:a16="http://schemas.microsoft.com/office/drawing/2014/main" id="{DC2DEC86-C12A-4FF8-A608-78127F2ADA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5" name="Text Box 1">
          <a:extLst>
            <a:ext uri="{FF2B5EF4-FFF2-40B4-BE49-F238E27FC236}">
              <a16:creationId xmlns="" xmlns:a16="http://schemas.microsoft.com/office/drawing/2014/main" id="{F346D440-7F2D-4219-A0A5-5A575B4573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6" name="Text Box 1">
          <a:extLst>
            <a:ext uri="{FF2B5EF4-FFF2-40B4-BE49-F238E27FC236}">
              <a16:creationId xmlns="" xmlns:a16="http://schemas.microsoft.com/office/drawing/2014/main" id="{FDD0D0ED-A52D-4DBE-9100-1A7E228EC1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7" name="Text Box 1">
          <a:extLst>
            <a:ext uri="{FF2B5EF4-FFF2-40B4-BE49-F238E27FC236}">
              <a16:creationId xmlns="" xmlns:a16="http://schemas.microsoft.com/office/drawing/2014/main" id="{F4D87403-6FF7-4CBC-8F97-5ADE3EFAED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8" name="Text Box 1">
          <a:extLst>
            <a:ext uri="{FF2B5EF4-FFF2-40B4-BE49-F238E27FC236}">
              <a16:creationId xmlns="" xmlns:a16="http://schemas.microsoft.com/office/drawing/2014/main" id="{1C12FA14-ACB3-4B52-B557-B58282FD2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19" name="Text Box 1">
          <a:extLst>
            <a:ext uri="{FF2B5EF4-FFF2-40B4-BE49-F238E27FC236}">
              <a16:creationId xmlns="" xmlns:a16="http://schemas.microsoft.com/office/drawing/2014/main" id="{051620C7-A713-4B7D-A4E0-FF1F012BA9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0" name="Text Box 1">
          <a:extLst>
            <a:ext uri="{FF2B5EF4-FFF2-40B4-BE49-F238E27FC236}">
              <a16:creationId xmlns="" xmlns:a16="http://schemas.microsoft.com/office/drawing/2014/main" id="{D7BAB279-3541-4DA1-A109-34A386FB49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1" name="Text Box 1">
          <a:extLst>
            <a:ext uri="{FF2B5EF4-FFF2-40B4-BE49-F238E27FC236}">
              <a16:creationId xmlns="" xmlns:a16="http://schemas.microsoft.com/office/drawing/2014/main" id="{380782D2-E8A6-4F3B-8DA2-C2E9016B6F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2" name="Text Box 1">
          <a:extLst>
            <a:ext uri="{FF2B5EF4-FFF2-40B4-BE49-F238E27FC236}">
              <a16:creationId xmlns="" xmlns:a16="http://schemas.microsoft.com/office/drawing/2014/main" id="{17492717-59BF-4375-B971-D28D0E72CF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3" name="Text Box 1">
          <a:extLst>
            <a:ext uri="{FF2B5EF4-FFF2-40B4-BE49-F238E27FC236}">
              <a16:creationId xmlns="" xmlns:a16="http://schemas.microsoft.com/office/drawing/2014/main" id="{C3020A10-0D9D-4D36-AC02-BD4DFDF8FF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4" name="Text Box 1">
          <a:extLst>
            <a:ext uri="{FF2B5EF4-FFF2-40B4-BE49-F238E27FC236}">
              <a16:creationId xmlns="" xmlns:a16="http://schemas.microsoft.com/office/drawing/2014/main" id="{97AAE41F-612F-4B9E-BA76-52CD32ED2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5" name="Text Box 1">
          <a:extLst>
            <a:ext uri="{FF2B5EF4-FFF2-40B4-BE49-F238E27FC236}">
              <a16:creationId xmlns="" xmlns:a16="http://schemas.microsoft.com/office/drawing/2014/main" id="{B5BC8F7A-B044-4403-8D59-F865A9218E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6" name="Text Box 1">
          <a:extLst>
            <a:ext uri="{FF2B5EF4-FFF2-40B4-BE49-F238E27FC236}">
              <a16:creationId xmlns="" xmlns:a16="http://schemas.microsoft.com/office/drawing/2014/main" id="{FBCB159A-7088-4108-AF3D-B3384A465E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7" name="Text Box 1">
          <a:extLst>
            <a:ext uri="{FF2B5EF4-FFF2-40B4-BE49-F238E27FC236}">
              <a16:creationId xmlns="" xmlns:a16="http://schemas.microsoft.com/office/drawing/2014/main" id="{E878261E-2397-4B21-ABC4-1215E4C1C3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8" name="Text Box 1">
          <a:extLst>
            <a:ext uri="{FF2B5EF4-FFF2-40B4-BE49-F238E27FC236}">
              <a16:creationId xmlns="" xmlns:a16="http://schemas.microsoft.com/office/drawing/2014/main" id="{0E573F3A-9B87-44A3-AEF3-ED35056972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29" name="Text Box 1">
          <a:extLst>
            <a:ext uri="{FF2B5EF4-FFF2-40B4-BE49-F238E27FC236}">
              <a16:creationId xmlns="" xmlns:a16="http://schemas.microsoft.com/office/drawing/2014/main" id="{42B1F7F3-79CC-417A-8F3C-C8F65E3F6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0" name="Text Box 1">
          <a:extLst>
            <a:ext uri="{FF2B5EF4-FFF2-40B4-BE49-F238E27FC236}">
              <a16:creationId xmlns="" xmlns:a16="http://schemas.microsoft.com/office/drawing/2014/main" id="{065BC517-4F74-41CD-A3F1-AFA38DA16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1" name="Text Box 1">
          <a:extLst>
            <a:ext uri="{FF2B5EF4-FFF2-40B4-BE49-F238E27FC236}">
              <a16:creationId xmlns="" xmlns:a16="http://schemas.microsoft.com/office/drawing/2014/main" id="{EA6A0504-42FD-433F-B0FB-3EAA5856AD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2" name="Text Box 1">
          <a:extLst>
            <a:ext uri="{FF2B5EF4-FFF2-40B4-BE49-F238E27FC236}">
              <a16:creationId xmlns="" xmlns:a16="http://schemas.microsoft.com/office/drawing/2014/main" id="{2145FD82-8449-4D70-BB21-C43B7DB50E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3" name="Text Box 1">
          <a:extLst>
            <a:ext uri="{FF2B5EF4-FFF2-40B4-BE49-F238E27FC236}">
              <a16:creationId xmlns="" xmlns:a16="http://schemas.microsoft.com/office/drawing/2014/main" id="{5FA1EA8E-D5DB-4101-ACED-1E82A2A7A5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4" name="Text Box 1">
          <a:extLst>
            <a:ext uri="{FF2B5EF4-FFF2-40B4-BE49-F238E27FC236}">
              <a16:creationId xmlns="" xmlns:a16="http://schemas.microsoft.com/office/drawing/2014/main" id="{144281A3-37CB-4EBC-B8A6-869A500A73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5" name="Text Box 1">
          <a:extLst>
            <a:ext uri="{FF2B5EF4-FFF2-40B4-BE49-F238E27FC236}">
              <a16:creationId xmlns="" xmlns:a16="http://schemas.microsoft.com/office/drawing/2014/main" id="{761AF043-7050-4D6D-9A96-B6660D6AB2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6" name="Text Box 1">
          <a:extLst>
            <a:ext uri="{FF2B5EF4-FFF2-40B4-BE49-F238E27FC236}">
              <a16:creationId xmlns="" xmlns:a16="http://schemas.microsoft.com/office/drawing/2014/main" id="{39D8AA79-5CDA-44C9-A071-C0AFE93DD3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7" name="Text Box 1">
          <a:extLst>
            <a:ext uri="{FF2B5EF4-FFF2-40B4-BE49-F238E27FC236}">
              <a16:creationId xmlns="" xmlns:a16="http://schemas.microsoft.com/office/drawing/2014/main" id="{5516ADBF-470D-4D9E-8085-E14701BF3F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8" name="Text Box 1">
          <a:extLst>
            <a:ext uri="{FF2B5EF4-FFF2-40B4-BE49-F238E27FC236}">
              <a16:creationId xmlns="" xmlns:a16="http://schemas.microsoft.com/office/drawing/2014/main" id="{5AC604BD-A76F-43FB-9DAA-C3FBF61AF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39" name="Text Box 1">
          <a:extLst>
            <a:ext uri="{FF2B5EF4-FFF2-40B4-BE49-F238E27FC236}">
              <a16:creationId xmlns="" xmlns:a16="http://schemas.microsoft.com/office/drawing/2014/main" id="{A5250804-82D4-4CA5-981A-035F24CC1F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0" name="Text Box 1">
          <a:extLst>
            <a:ext uri="{FF2B5EF4-FFF2-40B4-BE49-F238E27FC236}">
              <a16:creationId xmlns="" xmlns:a16="http://schemas.microsoft.com/office/drawing/2014/main" id="{E5D58924-840A-4D76-AE7B-603496B8E1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1" name="Text Box 1">
          <a:extLst>
            <a:ext uri="{FF2B5EF4-FFF2-40B4-BE49-F238E27FC236}">
              <a16:creationId xmlns="" xmlns:a16="http://schemas.microsoft.com/office/drawing/2014/main" id="{1B917749-827F-4127-B7AA-CD63BA066E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2" name="Text Box 1">
          <a:extLst>
            <a:ext uri="{FF2B5EF4-FFF2-40B4-BE49-F238E27FC236}">
              <a16:creationId xmlns="" xmlns:a16="http://schemas.microsoft.com/office/drawing/2014/main" id="{76CB32E2-9588-42FC-AEEA-5E34A1EA59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3" name="Text Box 1">
          <a:extLst>
            <a:ext uri="{FF2B5EF4-FFF2-40B4-BE49-F238E27FC236}">
              <a16:creationId xmlns="" xmlns:a16="http://schemas.microsoft.com/office/drawing/2014/main" id="{B7C14BF3-4CF0-468C-B61C-EB83660B04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4" name="Text Box 1">
          <a:extLst>
            <a:ext uri="{FF2B5EF4-FFF2-40B4-BE49-F238E27FC236}">
              <a16:creationId xmlns="" xmlns:a16="http://schemas.microsoft.com/office/drawing/2014/main" id="{522F9A37-26B3-4310-9CD3-A038B4E3C9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5" name="Text Box 1">
          <a:extLst>
            <a:ext uri="{FF2B5EF4-FFF2-40B4-BE49-F238E27FC236}">
              <a16:creationId xmlns="" xmlns:a16="http://schemas.microsoft.com/office/drawing/2014/main" id="{2241D475-64D7-45C6-AF7F-38783FEE76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6" name="Text Box 1">
          <a:extLst>
            <a:ext uri="{FF2B5EF4-FFF2-40B4-BE49-F238E27FC236}">
              <a16:creationId xmlns="" xmlns:a16="http://schemas.microsoft.com/office/drawing/2014/main" id="{53DFC589-2ECE-4412-8B88-BF121C632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7" name="Text Box 1">
          <a:extLst>
            <a:ext uri="{FF2B5EF4-FFF2-40B4-BE49-F238E27FC236}">
              <a16:creationId xmlns="" xmlns:a16="http://schemas.microsoft.com/office/drawing/2014/main" id="{7BD432B4-CD22-4831-B82C-272F9B55A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8" name="Text Box 1">
          <a:extLst>
            <a:ext uri="{FF2B5EF4-FFF2-40B4-BE49-F238E27FC236}">
              <a16:creationId xmlns="" xmlns:a16="http://schemas.microsoft.com/office/drawing/2014/main" id="{CD01122E-1F0D-459E-8D1D-6286532B2C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49" name="Text Box 1">
          <a:extLst>
            <a:ext uri="{FF2B5EF4-FFF2-40B4-BE49-F238E27FC236}">
              <a16:creationId xmlns="" xmlns:a16="http://schemas.microsoft.com/office/drawing/2014/main" id="{7E599FD8-0CA5-495F-B3C9-4BD4935513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0" name="Text Box 1">
          <a:extLst>
            <a:ext uri="{FF2B5EF4-FFF2-40B4-BE49-F238E27FC236}">
              <a16:creationId xmlns="" xmlns:a16="http://schemas.microsoft.com/office/drawing/2014/main" id="{62615414-10DA-46E6-8BA5-CC2DD82A82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1" name="Text Box 1">
          <a:extLst>
            <a:ext uri="{FF2B5EF4-FFF2-40B4-BE49-F238E27FC236}">
              <a16:creationId xmlns="" xmlns:a16="http://schemas.microsoft.com/office/drawing/2014/main" id="{7788CFA9-60C8-40B0-819F-AA52FDA399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2" name="Text Box 1">
          <a:extLst>
            <a:ext uri="{FF2B5EF4-FFF2-40B4-BE49-F238E27FC236}">
              <a16:creationId xmlns="" xmlns:a16="http://schemas.microsoft.com/office/drawing/2014/main" id="{41FA0CB0-7952-4A8F-BC74-8E6A3AC37B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3" name="Text Box 1">
          <a:extLst>
            <a:ext uri="{FF2B5EF4-FFF2-40B4-BE49-F238E27FC236}">
              <a16:creationId xmlns="" xmlns:a16="http://schemas.microsoft.com/office/drawing/2014/main" id="{F96CA04E-A58A-4690-97F3-C33093ACAE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4" name="Text Box 1">
          <a:extLst>
            <a:ext uri="{FF2B5EF4-FFF2-40B4-BE49-F238E27FC236}">
              <a16:creationId xmlns="" xmlns:a16="http://schemas.microsoft.com/office/drawing/2014/main" id="{402B2CA5-D21F-46C0-8D33-FB538F19E8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5" name="Text Box 1">
          <a:extLst>
            <a:ext uri="{FF2B5EF4-FFF2-40B4-BE49-F238E27FC236}">
              <a16:creationId xmlns="" xmlns:a16="http://schemas.microsoft.com/office/drawing/2014/main" id="{DEA45EE3-C36C-4BC4-A693-A46A7E35E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6" name="Text Box 1">
          <a:extLst>
            <a:ext uri="{FF2B5EF4-FFF2-40B4-BE49-F238E27FC236}">
              <a16:creationId xmlns="" xmlns:a16="http://schemas.microsoft.com/office/drawing/2014/main" id="{EE7D9BA7-0C74-4063-8148-CFE1DA244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7" name="Text Box 1">
          <a:extLst>
            <a:ext uri="{FF2B5EF4-FFF2-40B4-BE49-F238E27FC236}">
              <a16:creationId xmlns="" xmlns:a16="http://schemas.microsoft.com/office/drawing/2014/main" id="{A733B05B-14BA-4E91-BB5F-104F33CC92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8" name="Text Box 1">
          <a:extLst>
            <a:ext uri="{FF2B5EF4-FFF2-40B4-BE49-F238E27FC236}">
              <a16:creationId xmlns="" xmlns:a16="http://schemas.microsoft.com/office/drawing/2014/main" id="{1E56D2CC-7A3B-4AC7-9917-6C4E8FF2D4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59" name="Text Box 1">
          <a:extLst>
            <a:ext uri="{FF2B5EF4-FFF2-40B4-BE49-F238E27FC236}">
              <a16:creationId xmlns="" xmlns:a16="http://schemas.microsoft.com/office/drawing/2014/main" id="{F6DFA173-EE44-4097-9C04-18A40B2096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0" name="Text Box 1">
          <a:extLst>
            <a:ext uri="{FF2B5EF4-FFF2-40B4-BE49-F238E27FC236}">
              <a16:creationId xmlns="" xmlns:a16="http://schemas.microsoft.com/office/drawing/2014/main" id="{16B3CFCD-A4DD-43C3-8465-B69A574EC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1" name="Text Box 1">
          <a:extLst>
            <a:ext uri="{FF2B5EF4-FFF2-40B4-BE49-F238E27FC236}">
              <a16:creationId xmlns="" xmlns:a16="http://schemas.microsoft.com/office/drawing/2014/main" id="{7E288521-E170-45B4-AB66-3EC1575C76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2" name="Text Box 1">
          <a:extLst>
            <a:ext uri="{FF2B5EF4-FFF2-40B4-BE49-F238E27FC236}">
              <a16:creationId xmlns="" xmlns:a16="http://schemas.microsoft.com/office/drawing/2014/main" id="{8CEBC3C8-A301-40E1-B2D9-332ABCC62F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3" name="Text Box 1">
          <a:extLst>
            <a:ext uri="{FF2B5EF4-FFF2-40B4-BE49-F238E27FC236}">
              <a16:creationId xmlns="" xmlns:a16="http://schemas.microsoft.com/office/drawing/2014/main" id="{FB4298FC-B77C-40F2-B8FD-424ACF108F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4" name="Text Box 1">
          <a:extLst>
            <a:ext uri="{FF2B5EF4-FFF2-40B4-BE49-F238E27FC236}">
              <a16:creationId xmlns="" xmlns:a16="http://schemas.microsoft.com/office/drawing/2014/main" id="{3688A9CA-0BDB-49C5-8327-80AFED63FF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5" name="Text Box 1">
          <a:extLst>
            <a:ext uri="{FF2B5EF4-FFF2-40B4-BE49-F238E27FC236}">
              <a16:creationId xmlns="" xmlns:a16="http://schemas.microsoft.com/office/drawing/2014/main" id="{37E9ED6B-1159-43A3-9FD8-1FA4D71DBE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6" name="Text Box 1">
          <a:extLst>
            <a:ext uri="{FF2B5EF4-FFF2-40B4-BE49-F238E27FC236}">
              <a16:creationId xmlns="" xmlns:a16="http://schemas.microsoft.com/office/drawing/2014/main" id="{79CB6F12-4F1B-450E-AC9E-1DE5F1CD88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7" name="Text Box 1">
          <a:extLst>
            <a:ext uri="{FF2B5EF4-FFF2-40B4-BE49-F238E27FC236}">
              <a16:creationId xmlns="" xmlns:a16="http://schemas.microsoft.com/office/drawing/2014/main" id="{25514BEA-6C6A-4DA8-B052-55656CDEE7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8" name="Text Box 1">
          <a:extLst>
            <a:ext uri="{FF2B5EF4-FFF2-40B4-BE49-F238E27FC236}">
              <a16:creationId xmlns="" xmlns:a16="http://schemas.microsoft.com/office/drawing/2014/main" id="{5CF5A0B1-E10D-4ED1-9666-047727FB4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69" name="Text Box 1">
          <a:extLst>
            <a:ext uri="{FF2B5EF4-FFF2-40B4-BE49-F238E27FC236}">
              <a16:creationId xmlns="" xmlns:a16="http://schemas.microsoft.com/office/drawing/2014/main" id="{E1143DE9-930C-4774-9776-30E4185A21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0" name="Text Box 1">
          <a:extLst>
            <a:ext uri="{FF2B5EF4-FFF2-40B4-BE49-F238E27FC236}">
              <a16:creationId xmlns="" xmlns:a16="http://schemas.microsoft.com/office/drawing/2014/main" id="{BB5A1EE3-8853-4A59-BE3F-3E18D3B078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1" name="Text Box 1">
          <a:extLst>
            <a:ext uri="{FF2B5EF4-FFF2-40B4-BE49-F238E27FC236}">
              <a16:creationId xmlns="" xmlns:a16="http://schemas.microsoft.com/office/drawing/2014/main" id="{CFDE91F2-A280-433D-B560-FE9F219EC6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2" name="Text Box 1">
          <a:extLst>
            <a:ext uri="{FF2B5EF4-FFF2-40B4-BE49-F238E27FC236}">
              <a16:creationId xmlns="" xmlns:a16="http://schemas.microsoft.com/office/drawing/2014/main" id="{7935D4EB-AE85-43B9-98CF-A029244EF4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3" name="Text Box 1">
          <a:extLst>
            <a:ext uri="{FF2B5EF4-FFF2-40B4-BE49-F238E27FC236}">
              <a16:creationId xmlns="" xmlns:a16="http://schemas.microsoft.com/office/drawing/2014/main" id="{258E5C04-B5C2-4008-8877-EB639F12A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4" name="Text Box 1">
          <a:extLst>
            <a:ext uri="{FF2B5EF4-FFF2-40B4-BE49-F238E27FC236}">
              <a16:creationId xmlns="" xmlns:a16="http://schemas.microsoft.com/office/drawing/2014/main" id="{53EB7070-E7B3-47AD-A369-FF9E8C891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5" name="Text Box 1">
          <a:extLst>
            <a:ext uri="{FF2B5EF4-FFF2-40B4-BE49-F238E27FC236}">
              <a16:creationId xmlns="" xmlns:a16="http://schemas.microsoft.com/office/drawing/2014/main" id="{EB115CE9-D79C-485C-873A-77E1E3F0BD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6" name="Text Box 1">
          <a:extLst>
            <a:ext uri="{FF2B5EF4-FFF2-40B4-BE49-F238E27FC236}">
              <a16:creationId xmlns="" xmlns:a16="http://schemas.microsoft.com/office/drawing/2014/main" id="{71D37B3F-477C-4990-86E2-3FDF377D4F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7" name="Text Box 1">
          <a:extLst>
            <a:ext uri="{FF2B5EF4-FFF2-40B4-BE49-F238E27FC236}">
              <a16:creationId xmlns="" xmlns:a16="http://schemas.microsoft.com/office/drawing/2014/main" id="{EDD0730C-8535-4458-AE38-D830142406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8" name="Text Box 1">
          <a:extLst>
            <a:ext uri="{FF2B5EF4-FFF2-40B4-BE49-F238E27FC236}">
              <a16:creationId xmlns="" xmlns:a16="http://schemas.microsoft.com/office/drawing/2014/main" id="{7B026020-5E55-4138-AB17-7921315450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79" name="Text Box 1">
          <a:extLst>
            <a:ext uri="{FF2B5EF4-FFF2-40B4-BE49-F238E27FC236}">
              <a16:creationId xmlns="" xmlns:a16="http://schemas.microsoft.com/office/drawing/2014/main" id="{75C944E5-3679-4956-A637-B8F03E333B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0" name="Text Box 1">
          <a:extLst>
            <a:ext uri="{FF2B5EF4-FFF2-40B4-BE49-F238E27FC236}">
              <a16:creationId xmlns="" xmlns:a16="http://schemas.microsoft.com/office/drawing/2014/main" id="{80D56C52-AF65-4705-9BF7-5A86397ACB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1" name="Text Box 1">
          <a:extLst>
            <a:ext uri="{FF2B5EF4-FFF2-40B4-BE49-F238E27FC236}">
              <a16:creationId xmlns="" xmlns:a16="http://schemas.microsoft.com/office/drawing/2014/main" id="{DA3CDC45-20C9-46E8-9C74-2D103E304C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2" name="Text Box 1">
          <a:extLst>
            <a:ext uri="{FF2B5EF4-FFF2-40B4-BE49-F238E27FC236}">
              <a16:creationId xmlns="" xmlns:a16="http://schemas.microsoft.com/office/drawing/2014/main" id="{2EF6D6EA-C2CD-4537-9639-83763EE218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3" name="Text Box 1">
          <a:extLst>
            <a:ext uri="{FF2B5EF4-FFF2-40B4-BE49-F238E27FC236}">
              <a16:creationId xmlns="" xmlns:a16="http://schemas.microsoft.com/office/drawing/2014/main" id="{5CC9C391-A778-4CC4-827C-B8C163D31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4" name="Text Box 1">
          <a:extLst>
            <a:ext uri="{FF2B5EF4-FFF2-40B4-BE49-F238E27FC236}">
              <a16:creationId xmlns="" xmlns:a16="http://schemas.microsoft.com/office/drawing/2014/main" id="{0D254D2C-8EB5-4C2B-B49F-52389B0AB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5" name="Text Box 1">
          <a:extLst>
            <a:ext uri="{FF2B5EF4-FFF2-40B4-BE49-F238E27FC236}">
              <a16:creationId xmlns="" xmlns:a16="http://schemas.microsoft.com/office/drawing/2014/main" id="{4C58E2B5-F85E-4A59-980E-588EBD2F67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6" name="Text Box 1">
          <a:extLst>
            <a:ext uri="{FF2B5EF4-FFF2-40B4-BE49-F238E27FC236}">
              <a16:creationId xmlns="" xmlns:a16="http://schemas.microsoft.com/office/drawing/2014/main" id="{DBD52FE1-5BA4-4879-9265-6E66DDA355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7" name="Text Box 1">
          <a:extLst>
            <a:ext uri="{FF2B5EF4-FFF2-40B4-BE49-F238E27FC236}">
              <a16:creationId xmlns="" xmlns:a16="http://schemas.microsoft.com/office/drawing/2014/main" id="{2508DE9F-826F-447F-90EB-9F8874EC26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8" name="Text Box 1">
          <a:extLst>
            <a:ext uri="{FF2B5EF4-FFF2-40B4-BE49-F238E27FC236}">
              <a16:creationId xmlns="" xmlns:a16="http://schemas.microsoft.com/office/drawing/2014/main" id="{D9C1347E-7C3B-44D1-80E2-6C8CD83CA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89" name="Text Box 1">
          <a:extLst>
            <a:ext uri="{FF2B5EF4-FFF2-40B4-BE49-F238E27FC236}">
              <a16:creationId xmlns="" xmlns:a16="http://schemas.microsoft.com/office/drawing/2014/main" id="{F5EF025D-7D1D-4AA6-8909-697C78E86F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0" name="Text Box 1">
          <a:extLst>
            <a:ext uri="{FF2B5EF4-FFF2-40B4-BE49-F238E27FC236}">
              <a16:creationId xmlns="" xmlns:a16="http://schemas.microsoft.com/office/drawing/2014/main" id="{4B30A972-6102-4AEE-9828-30419DF4E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1" name="Text Box 1">
          <a:extLst>
            <a:ext uri="{FF2B5EF4-FFF2-40B4-BE49-F238E27FC236}">
              <a16:creationId xmlns="" xmlns:a16="http://schemas.microsoft.com/office/drawing/2014/main" id="{34AAEB71-9F2C-4B68-89BB-7F005457CF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2" name="Text Box 1">
          <a:extLst>
            <a:ext uri="{FF2B5EF4-FFF2-40B4-BE49-F238E27FC236}">
              <a16:creationId xmlns="" xmlns:a16="http://schemas.microsoft.com/office/drawing/2014/main" id="{5F6D1A99-3111-4FBB-926E-14A46A5BCB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3" name="Text Box 1">
          <a:extLst>
            <a:ext uri="{FF2B5EF4-FFF2-40B4-BE49-F238E27FC236}">
              <a16:creationId xmlns="" xmlns:a16="http://schemas.microsoft.com/office/drawing/2014/main" id="{4C9F0E77-8864-496D-8E01-12C1868709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4" name="Text Box 1">
          <a:extLst>
            <a:ext uri="{FF2B5EF4-FFF2-40B4-BE49-F238E27FC236}">
              <a16:creationId xmlns="" xmlns:a16="http://schemas.microsoft.com/office/drawing/2014/main" id="{C0636D8E-4BBA-4436-B85D-992932DD1A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5" name="Text Box 1">
          <a:extLst>
            <a:ext uri="{FF2B5EF4-FFF2-40B4-BE49-F238E27FC236}">
              <a16:creationId xmlns="" xmlns:a16="http://schemas.microsoft.com/office/drawing/2014/main" id="{86D79EC2-768D-4AA3-8587-8A526993D5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6" name="Text Box 1">
          <a:extLst>
            <a:ext uri="{FF2B5EF4-FFF2-40B4-BE49-F238E27FC236}">
              <a16:creationId xmlns="" xmlns:a16="http://schemas.microsoft.com/office/drawing/2014/main" id="{64E46F15-40DF-46AE-90EE-F534940484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7" name="Text Box 1">
          <a:extLst>
            <a:ext uri="{FF2B5EF4-FFF2-40B4-BE49-F238E27FC236}">
              <a16:creationId xmlns="" xmlns:a16="http://schemas.microsoft.com/office/drawing/2014/main" id="{07D6B4C2-D0C8-4AF9-AF1B-88E3ACDBEE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8" name="Text Box 1">
          <a:extLst>
            <a:ext uri="{FF2B5EF4-FFF2-40B4-BE49-F238E27FC236}">
              <a16:creationId xmlns="" xmlns:a16="http://schemas.microsoft.com/office/drawing/2014/main" id="{97549CF9-2E07-44C2-8E78-3F71A69898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599" name="Text Box 1">
          <a:extLst>
            <a:ext uri="{FF2B5EF4-FFF2-40B4-BE49-F238E27FC236}">
              <a16:creationId xmlns="" xmlns:a16="http://schemas.microsoft.com/office/drawing/2014/main" id="{B3504B8D-7F10-45B4-AC8D-9B63177CB1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0" name="Text Box 1">
          <a:extLst>
            <a:ext uri="{FF2B5EF4-FFF2-40B4-BE49-F238E27FC236}">
              <a16:creationId xmlns="" xmlns:a16="http://schemas.microsoft.com/office/drawing/2014/main" id="{46BC606B-644B-452F-A167-D6C38C3CB2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1" name="Text Box 1">
          <a:extLst>
            <a:ext uri="{FF2B5EF4-FFF2-40B4-BE49-F238E27FC236}">
              <a16:creationId xmlns="" xmlns:a16="http://schemas.microsoft.com/office/drawing/2014/main" id="{87694A27-EE66-4C43-B02F-F90BCD0931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2" name="Text Box 1">
          <a:extLst>
            <a:ext uri="{FF2B5EF4-FFF2-40B4-BE49-F238E27FC236}">
              <a16:creationId xmlns="" xmlns:a16="http://schemas.microsoft.com/office/drawing/2014/main" id="{1C24E5B6-C8CD-4B86-B709-963FC77EEC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3" name="Text Box 1">
          <a:extLst>
            <a:ext uri="{FF2B5EF4-FFF2-40B4-BE49-F238E27FC236}">
              <a16:creationId xmlns="" xmlns:a16="http://schemas.microsoft.com/office/drawing/2014/main" id="{5E42ADC9-7035-4484-8776-7563D414F8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4" name="Text Box 1">
          <a:extLst>
            <a:ext uri="{FF2B5EF4-FFF2-40B4-BE49-F238E27FC236}">
              <a16:creationId xmlns="" xmlns:a16="http://schemas.microsoft.com/office/drawing/2014/main" id="{75FC2521-7E18-4476-B560-C9D14C00BE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5" name="Text Box 1">
          <a:extLst>
            <a:ext uri="{FF2B5EF4-FFF2-40B4-BE49-F238E27FC236}">
              <a16:creationId xmlns="" xmlns:a16="http://schemas.microsoft.com/office/drawing/2014/main" id="{9526E081-4F42-41A9-BBEC-EE3ECBD260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6" name="Text Box 1">
          <a:extLst>
            <a:ext uri="{FF2B5EF4-FFF2-40B4-BE49-F238E27FC236}">
              <a16:creationId xmlns="" xmlns:a16="http://schemas.microsoft.com/office/drawing/2014/main" id="{6817C34B-1665-4C37-9C5D-4E577F8380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7" name="Text Box 1">
          <a:extLst>
            <a:ext uri="{FF2B5EF4-FFF2-40B4-BE49-F238E27FC236}">
              <a16:creationId xmlns="" xmlns:a16="http://schemas.microsoft.com/office/drawing/2014/main" id="{EF85B9EF-6E18-498D-81F5-390080D015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8" name="Text Box 1">
          <a:extLst>
            <a:ext uri="{FF2B5EF4-FFF2-40B4-BE49-F238E27FC236}">
              <a16:creationId xmlns="" xmlns:a16="http://schemas.microsoft.com/office/drawing/2014/main" id="{50F0FE37-792C-4B46-BB1F-89CAE5B566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09" name="Text Box 1">
          <a:extLst>
            <a:ext uri="{FF2B5EF4-FFF2-40B4-BE49-F238E27FC236}">
              <a16:creationId xmlns="" xmlns:a16="http://schemas.microsoft.com/office/drawing/2014/main" id="{D056B70A-6629-42BD-9F7B-D286EF39C0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0" name="Text Box 1">
          <a:extLst>
            <a:ext uri="{FF2B5EF4-FFF2-40B4-BE49-F238E27FC236}">
              <a16:creationId xmlns="" xmlns:a16="http://schemas.microsoft.com/office/drawing/2014/main" id="{AAEC198F-4441-4ABC-86A4-2B5D5B72D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1" name="Text Box 1">
          <a:extLst>
            <a:ext uri="{FF2B5EF4-FFF2-40B4-BE49-F238E27FC236}">
              <a16:creationId xmlns="" xmlns:a16="http://schemas.microsoft.com/office/drawing/2014/main" id="{3EE070E0-82B0-4E08-95C0-E6350E2542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2" name="Text Box 1">
          <a:extLst>
            <a:ext uri="{FF2B5EF4-FFF2-40B4-BE49-F238E27FC236}">
              <a16:creationId xmlns="" xmlns:a16="http://schemas.microsoft.com/office/drawing/2014/main" id="{70494EC1-21A4-49A5-888C-2EC850BB94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3" name="Text Box 1">
          <a:extLst>
            <a:ext uri="{FF2B5EF4-FFF2-40B4-BE49-F238E27FC236}">
              <a16:creationId xmlns="" xmlns:a16="http://schemas.microsoft.com/office/drawing/2014/main" id="{173D59FC-4F5E-4664-89AB-1D220D693A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4" name="Text Box 1">
          <a:extLst>
            <a:ext uri="{FF2B5EF4-FFF2-40B4-BE49-F238E27FC236}">
              <a16:creationId xmlns="" xmlns:a16="http://schemas.microsoft.com/office/drawing/2014/main" id="{2BEC74A1-30FF-4115-88FA-C30E8F7FF2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5" name="Text Box 1">
          <a:extLst>
            <a:ext uri="{FF2B5EF4-FFF2-40B4-BE49-F238E27FC236}">
              <a16:creationId xmlns="" xmlns:a16="http://schemas.microsoft.com/office/drawing/2014/main" id="{3BF6B715-644F-4760-BC41-0FE2B1E9C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6" name="Text Box 1">
          <a:extLst>
            <a:ext uri="{FF2B5EF4-FFF2-40B4-BE49-F238E27FC236}">
              <a16:creationId xmlns="" xmlns:a16="http://schemas.microsoft.com/office/drawing/2014/main" id="{DC8DEF0C-C33D-4F7B-9E5E-697C849D12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7" name="Text Box 1">
          <a:extLst>
            <a:ext uri="{FF2B5EF4-FFF2-40B4-BE49-F238E27FC236}">
              <a16:creationId xmlns="" xmlns:a16="http://schemas.microsoft.com/office/drawing/2014/main" id="{68DC1C1E-ECFE-4DD4-B926-9E1829B9B8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8" name="Text Box 1">
          <a:extLst>
            <a:ext uri="{FF2B5EF4-FFF2-40B4-BE49-F238E27FC236}">
              <a16:creationId xmlns="" xmlns:a16="http://schemas.microsoft.com/office/drawing/2014/main" id="{D67A527F-A9FA-44C1-A8C3-42D8435839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19" name="Text Box 1">
          <a:extLst>
            <a:ext uri="{FF2B5EF4-FFF2-40B4-BE49-F238E27FC236}">
              <a16:creationId xmlns="" xmlns:a16="http://schemas.microsoft.com/office/drawing/2014/main" id="{16234C3F-E7F3-423B-9D52-44B1DDB123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0" name="Text Box 1">
          <a:extLst>
            <a:ext uri="{FF2B5EF4-FFF2-40B4-BE49-F238E27FC236}">
              <a16:creationId xmlns="" xmlns:a16="http://schemas.microsoft.com/office/drawing/2014/main" id="{1D126D39-BBC8-4B7E-B868-F58C4947B1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1" name="Text Box 1">
          <a:extLst>
            <a:ext uri="{FF2B5EF4-FFF2-40B4-BE49-F238E27FC236}">
              <a16:creationId xmlns="" xmlns:a16="http://schemas.microsoft.com/office/drawing/2014/main" id="{31F0045F-B15C-49D7-853F-C1382308B9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2" name="Text Box 1">
          <a:extLst>
            <a:ext uri="{FF2B5EF4-FFF2-40B4-BE49-F238E27FC236}">
              <a16:creationId xmlns="" xmlns:a16="http://schemas.microsoft.com/office/drawing/2014/main" id="{68288862-26E9-45EC-BC0E-013D4A8739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3" name="Text Box 1">
          <a:extLst>
            <a:ext uri="{FF2B5EF4-FFF2-40B4-BE49-F238E27FC236}">
              <a16:creationId xmlns="" xmlns:a16="http://schemas.microsoft.com/office/drawing/2014/main" id="{D7D1D43E-1F83-445C-8CD4-E261158B19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4" name="Text Box 1">
          <a:extLst>
            <a:ext uri="{FF2B5EF4-FFF2-40B4-BE49-F238E27FC236}">
              <a16:creationId xmlns="" xmlns:a16="http://schemas.microsoft.com/office/drawing/2014/main" id="{362ED33B-5574-4671-91EF-270D3165FD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5" name="Text Box 1">
          <a:extLst>
            <a:ext uri="{FF2B5EF4-FFF2-40B4-BE49-F238E27FC236}">
              <a16:creationId xmlns="" xmlns:a16="http://schemas.microsoft.com/office/drawing/2014/main" id="{1BB72A4F-48BE-4943-99A5-C42219F445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6" name="Text Box 1">
          <a:extLst>
            <a:ext uri="{FF2B5EF4-FFF2-40B4-BE49-F238E27FC236}">
              <a16:creationId xmlns="" xmlns:a16="http://schemas.microsoft.com/office/drawing/2014/main" id="{63842002-9445-4794-A521-4A1DFAA1E9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7" name="Text Box 1">
          <a:extLst>
            <a:ext uri="{FF2B5EF4-FFF2-40B4-BE49-F238E27FC236}">
              <a16:creationId xmlns="" xmlns:a16="http://schemas.microsoft.com/office/drawing/2014/main" id="{F6F33AD3-F837-40DD-BDAE-6E38C5449E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8" name="Text Box 1">
          <a:extLst>
            <a:ext uri="{FF2B5EF4-FFF2-40B4-BE49-F238E27FC236}">
              <a16:creationId xmlns="" xmlns:a16="http://schemas.microsoft.com/office/drawing/2014/main" id="{9AE41F16-83F2-4961-8649-A736038EE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29" name="Text Box 1">
          <a:extLst>
            <a:ext uri="{FF2B5EF4-FFF2-40B4-BE49-F238E27FC236}">
              <a16:creationId xmlns="" xmlns:a16="http://schemas.microsoft.com/office/drawing/2014/main" id="{9ED884C7-3EA5-4D6C-85BE-2CFF2060E8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0" name="Text Box 1">
          <a:extLst>
            <a:ext uri="{FF2B5EF4-FFF2-40B4-BE49-F238E27FC236}">
              <a16:creationId xmlns="" xmlns:a16="http://schemas.microsoft.com/office/drawing/2014/main" id="{A22A36AF-3A12-4D22-998E-A4447BDD9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1" name="Text Box 1">
          <a:extLst>
            <a:ext uri="{FF2B5EF4-FFF2-40B4-BE49-F238E27FC236}">
              <a16:creationId xmlns="" xmlns:a16="http://schemas.microsoft.com/office/drawing/2014/main" id="{AB2E3BA0-8AB6-4FE5-A936-2F4FEFE384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2" name="Text Box 1">
          <a:extLst>
            <a:ext uri="{FF2B5EF4-FFF2-40B4-BE49-F238E27FC236}">
              <a16:creationId xmlns="" xmlns:a16="http://schemas.microsoft.com/office/drawing/2014/main" id="{FE1564A6-E702-4124-A16F-518954031A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3" name="Text Box 1">
          <a:extLst>
            <a:ext uri="{FF2B5EF4-FFF2-40B4-BE49-F238E27FC236}">
              <a16:creationId xmlns="" xmlns:a16="http://schemas.microsoft.com/office/drawing/2014/main" id="{86754F58-7CCF-40F9-8284-2111782450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4" name="Text Box 1">
          <a:extLst>
            <a:ext uri="{FF2B5EF4-FFF2-40B4-BE49-F238E27FC236}">
              <a16:creationId xmlns="" xmlns:a16="http://schemas.microsoft.com/office/drawing/2014/main" id="{A5C6EFDF-1F3A-4025-82CB-B6D7450A86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5" name="Text Box 1">
          <a:extLst>
            <a:ext uri="{FF2B5EF4-FFF2-40B4-BE49-F238E27FC236}">
              <a16:creationId xmlns="" xmlns:a16="http://schemas.microsoft.com/office/drawing/2014/main" id="{2768A21E-259A-47A6-B580-2672F14446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6" name="Text Box 1">
          <a:extLst>
            <a:ext uri="{FF2B5EF4-FFF2-40B4-BE49-F238E27FC236}">
              <a16:creationId xmlns="" xmlns:a16="http://schemas.microsoft.com/office/drawing/2014/main" id="{6D9FFA59-C0C4-472E-94BD-762A35A176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7" name="Text Box 1">
          <a:extLst>
            <a:ext uri="{FF2B5EF4-FFF2-40B4-BE49-F238E27FC236}">
              <a16:creationId xmlns="" xmlns:a16="http://schemas.microsoft.com/office/drawing/2014/main" id="{B999FDC8-BE50-4C1B-ABB9-21575290A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8" name="Text Box 1">
          <a:extLst>
            <a:ext uri="{FF2B5EF4-FFF2-40B4-BE49-F238E27FC236}">
              <a16:creationId xmlns="" xmlns:a16="http://schemas.microsoft.com/office/drawing/2014/main" id="{4641C47B-925B-402F-BF99-423027CF3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39" name="Text Box 1">
          <a:extLst>
            <a:ext uri="{FF2B5EF4-FFF2-40B4-BE49-F238E27FC236}">
              <a16:creationId xmlns="" xmlns:a16="http://schemas.microsoft.com/office/drawing/2014/main" id="{0C44C2CB-1938-485A-A327-273F2A300F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0" name="Text Box 1">
          <a:extLst>
            <a:ext uri="{FF2B5EF4-FFF2-40B4-BE49-F238E27FC236}">
              <a16:creationId xmlns="" xmlns:a16="http://schemas.microsoft.com/office/drawing/2014/main" id="{EA708035-5B3D-4631-915A-4E7F8CDC84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1" name="Text Box 1">
          <a:extLst>
            <a:ext uri="{FF2B5EF4-FFF2-40B4-BE49-F238E27FC236}">
              <a16:creationId xmlns="" xmlns:a16="http://schemas.microsoft.com/office/drawing/2014/main" id="{CCAF325D-DD66-4941-AA59-C800DA90DB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2" name="Text Box 1">
          <a:extLst>
            <a:ext uri="{FF2B5EF4-FFF2-40B4-BE49-F238E27FC236}">
              <a16:creationId xmlns="" xmlns:a16="http://schemas.microsoft.com/office/drawing/2014/main" id="{85A2A61C-6B70-4B17-BC60-761CAA0275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3" name="Text Box 1">
          <a:extLst>
            <a:ext uri="{FF2B5EF4-FFF2-40B4-BE49-F238E27FC236}">
              <a16:creationId xmlns="" xmlns:a16="http://schemas.microsoft.com/office/drawing/2014/main" id="{81D88AD7-6256-49B7-BF72-CCB790477A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4" name="Text Box 1">
          <a:extLst>
            <a:ext uri="{FF2B5EF4-FFF2-40B4-BE49-F238E27FC236}">
              <a16:creationId xmlns="" xmlns:a16="http://schemas.microsoft.com/office/drawing/2014/main" id="{2B6DBEC8-5415-4CCD-9044-15D71559FD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5" name="Text Box 1">
          <a:extLst>
            <a:ext uri="{FF2B5EF4-FFF2-40B4-BE49-F238E27FC236}">
              <a16:creationId xmlns="" xmlns:a16="http://schemas.microsoft.com/office/drawing/2014/main" id="{17B4EC07-3292-469F-AA81-E3317D45AD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6" name="Text Box 1">
          <a:extLst>
            <a:ext uri="{FF2B5EF4-FFF2-40B4-BE49-F238E27FC236}">
              <a16:creationId xmlns="" xmlns:a16="http://schemas.microsoft.com/office/drawing/2014/main" id="{4C8FCE9A-D558-4FA9-8EF5-379429B662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7" name="Text Box 1">
          <a:extLst>
            <a:ext uri="{FF2B5EF4-FFF2-40B4-BE49-F238E27FC236}">
              <a16:creationId xmlns="" xmlns:a16="http://schemas.microsoft.com/office/drawing/2014/main" id="{63AAF623-9F47-4E1B-A005-8F8DB1C47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8" name="Text Box 1">
          <a:extLst>
            <a:ext uri="{FF2B5EF4-FFF2-40B4-BE49-F238E27FC236}">
              <a16:creationId xmlns="" xmlns:a16="http://schemas.microsoft.com/office/drawing/2014/main" id="{9B1E72E4-77E2-494B-8968-5ACC9EB635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49" name="Text Box 1">
          <a:extLst>
            <a:ext uri="{FF2B5EF4-FFF2-40B4-BE49-F238E27FC236}">
              <a16:creationId xmlns="" xmlns:a16="http://schemas.microsoft.com/office/drawing/2014/main" id="{2C79B6D1-1717-43DD-9D25-3637DA33A9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0" name="Text Box 1">
          <a:extLst>
            <a:ext uri="{FF2B5EF4-FFF2-40B4-BE49-F238E27FC236}">
              <a16:creationId xmlns="" xmlns:a16="http://schemas.microsoft.com/office/drawing/2014/main" id="{B2E71E8D-E7AD-4B98-A49C-4B52D6C593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1" name="Text Box 1">
          <a:extLst>
            <a:ext uri="{FF2B5EF4-FFF2-40B4-BE49-F238E27FC236}">
              <a16:creationId xmlns="" xmlns:a16="http://schemas.microsoft.com/office/drawing/2014/main" id="{939756FA-1A24-43AF-9EF3-8146684734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2" name="Text Box 1">
          <a:extLst>
            <a:ext uri="{FF2B5EF4-FFF2-40B4-BE49-F238E27FC236}">
              <a16:creationId xmlns="" xmlns:a16="http://schemas.microsoft.com/office/drawing/2014/main" id="{C81AA00B-0F55-4320-BD71-C6874C049E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3" name="Text Box 1">
          <a:extLst>
            <a:ext uri="{FF2B5EF4-FFF2-40B4-BE49-F238E27FC236}">
              <a16:creationId xmlns="" xmlns:a16="http://schemas.microsoft.com/office/drawing/2014/main" id="{DBD570CD-7CEF-4489-B76D-1B071545C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4" name="Text Box 1">
          <a:extLst>
            <a:ext uri="{FF2B5EF4-FFF2-40B4-BE49-F238E27FC236}">
              <a16:creationId xmlns="" xmlns:a16="http://schemas.microsoft.com/office/drawing/2014/main" id="{A9C45B6D-DFAB-4C88-9823-EE1409F822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5" name="Text Box 1">
          <a:extLst>
            <a:ext uri="{FF2B5EF4-FFF2-40B4-BE49-F238E27FC236}">
              <a16:creationId xmlns="" xmlns:a16="http://schemas.microsoft.com/office/drawing/2014/main" id="{97719706-CF50-4338-8424-B7731CFC04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6" name="Text Box 1">
          <a:extLst>
            <a:ext uri="{FF2B5EF4-FFF2-40B4-BE49-F238E27FC236}">
              <a16:creationId xmlns="" xmlns:a16="http://schemas.microsoft.com/office/drawing/2014/main" id="{B184FAC5-822C-489B-BAFB-B7FFD7D369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7" name="Text Box 1">
          <a:extLst>
            <a:ext uri="{FF2B5EF4-FFF2-40B4-BE49-F238E27FC236}">
              <a16:creationId xmlns="" xmlns:a16="http://schemas.microsoft.com/office/drawing/2014/main" id="{3D9C65C5-1CB0-4DA6-AC1F-1C4846525F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8" name="Text Box 1">
          <a:extLst>
            <a:ext uri="{FF2B5EF4-FFF2-40B4-BE49-F238E27FC236}">
              <a16:creationId xmlns="" xmlns:a16="http://schemas.microsoft.com/office/drawing/2014/main" id="{DE49F425-E6FA-4C51-90AD-21A572E915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59" name="Text Box 1">
          <a:extLst>
            <a:ext uri="{FF2B5EF4-FFF2-40B4-BE49-F238E27FC236}">
              <a16:creationId xmlns="" xmlns:a16="http://schemas.microsoft.com/office/drawing/2014/main" id="{D632FCC1-BE28-457F-A163-64C713F279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0" name="Text Box 1">
          <a:extLst>
            <a:ext uri="{FF2B5EF4-FFF2-40B4-BE49-F238E27FC236}">
              <a16:creationId xmlns="" xmlns:a16="http://schemas.microsoft.com/office/drawing/2014/main" id="{91709D97-BB34-4C00-8984-8B501939D6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1" name="Text Box 1">
          <a:extLst>
            <a:ext uri="{FF2B5EF4-FFF2-40B4-BE49-F238E27FC236}">
              <a16:creationId xmlns="" xmlns:a16="http://schemas.microsoft.com/office/drawing/2014/main" id="{2F9C297E-0A8F-4B46-864B-5C2BE96B1C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2" name="Text Box 1">
          <a:extLst>
            <a:ext uri="{FF2B5EF4-FFF2-40B4-BE49-F238E27FC236}">
              <a16:creationId xmlns="" xmlns:a16="http://schemas.microsoft.com/office/drawing/2014/main" id="{96DB101A-29C5-4101-A28E-934D2F56F1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3" name="Text Box 1">
          <a:extLst>
            <a:ext uri="{FF2B5EF4-FFF2-40B4-BE49-F238E27FC236}">
              <a16:creationId xmlns="" xmlns:a16="http://schemas.microsoft.com/office/drawing/2014/main" id="{2DFF62F2-4223-4DD0-AC28-C38D76C2A6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4" name="Text Box 1">
          <a:extLst>
            <a:ext uri="{FF2B5EF4-FFF2-40B4-BE49-F238E27FC236}">
              <a16:creationId xmlns="" xmlns:a16="http://schemas.microsoft.com/office/drawing/2014/main" id="{850B67B0-07FF-447E-A1F9-E3000FC66E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5" name="Text Box 1">
          <a:extLst>
            <a:ext uri="{FF2B5EF4-FFF2-40B4-BE49-F238E27FC236}">
              <a16:creationId xmlns="" xmlns:a16="http://schemas.microsoft.com/office/drawing/2014/main" id="{5D90991E-5E47-4241-AC43-F0235A1A93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6" name="Text Box 1">
          <a:extLst>
            <a:ext uri="{FF2B5EF4-FFF2-40B4-BE49-F238E27FC236}">
              <a16:creationId xmlns="" xmlns:a16="http://schemas.microsoft.com/office/drawing/2014/main" id="{F5D1C0A8-F82A-47E4-B831-757934ECAE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7" name="Text Box 1">
          <a:extLst>
            <a:ext uri="{FF2B5EF4-FFF2-40B4-BE49-F238E27FC236}">
              <a16:creationId xmlns="" xmlns:a16="http://schemas.microsoft.com/office/drawing/2014/main" id="{5E608B34-7184-4711-A974-162C7F41E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8" name="Text Box 1">
          <a:extLst>
            <a:ext uri="{FF2B5EF4-FFF2-40B4-BE49-F238E27FC236}">
              <a16:creationId xmlns="" xmlns:a16="http://schemas.microsoft.com/office/drawing/2014/main" id="{912E89C7-5159-45A6-83F5-C9E59B3589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69" name="Text Box 1">
          <a:extLst>
            <a:ext uri="{FF2B5EF4-FFF2-40B4-BE49-F238E27FC236}">
              <a16:creationId xmlns="" xmlns:a16="http://schemas.microsoft.com/office/drawing/2014/main" id="{08D36B71-E849-4619-B237-F724BD3CFE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0" name="Text Box 1">
          <a:extLst>
            <a:ext uri="{FF2B5EF4-FFF2-40B4-BE49-F238E27FC236}">
              <a16:creationId xmlns="" xmlns:a16="http://schemas.microsoft.com/office/drawing/2014/main" id="{06E6D48D-E0A8-470C-81F5-CD8DEB8DF4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1" name="Text Box 1">
          <a:extLst>
            <a:ext uri="{FF2B5EF4-FFF2-40B4-BE49-F238E27FC236}">
              <a16:creationId xmlns="" xmlns:a16="http://schemas.microsoft.com/office/drawing/2014/main" id="{3C9E67DB-174B-48D1-A298-E0E35788E2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2" name="Text Box 1">
          <a:extLst>
            <a:ext uri="{FF2B5EF4-FFF2-40B4-BE49-F238E27FC236}">
              <a16:creationId xmlns="" xmlns:a16="http://schemas.microsoft.com/office/drawing/2014/main" id="{7FC41DEE-4369-43FC-A92F-276368FFC5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3" name="Text Box 1">
          <a:extLst>
            <a:ext uri="{FF2B5EF4-FFF2-40B4-BE49-F238E27FC236}">
              <a16:creationId xmlns="" xmlns:a16="http://schemas.microsoft.com/office/drawing/2014/main" id="{062EE7B2-F5BE-488D-9889-546057F824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4" name="Text Box 1">
          <a:extLst>
            <a:ext uri="{FF2B5EF4-FFF2-40B4-BE49-F238E27FC236}">
              <a16:creationId xmlns="" xmlns:a16="http://schemas.microsoft.com/office/drawing/2014/main" id="{BD6F0AF4-4AFB-4954-92F2-321725B136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5" name="Text Box 1">
          <a:extLst>
            <a:ext uri="{FF2B5EF4-FFF2-40B4-BE49-F238E27FC236}">
              <a16:creationId xmlns="" xmlns:a16="http://schemas.microsoft.com/office/drawing/2014/main" id="{3F6BF936-ABAE-4DF6-9ED0-06D30F665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6" name="Text Box 1">
          <a:extLst>
            <a:ext uri="{FF2B5EF4-FFF2-40B4-BE49-F238E27FC236}">
              <a16:creationId xmlns="" xmlns:a16="http://schemas.microsoft.com/office/drawing/2014/main" id="{13BC5BA5-745A-4E42-9DCF-2587AE228E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7" name="Text Box 1">
          <a:extLst>
            <a:ext uri="{FF2B5EF4-FFF2-40B4-BE49-F238E27FC236}">
              <a16:creationId xmlns="" xmlns:a16="http://schemas.microsoft.com/office/drawing/2014/main" id="{7CA93DD2-F8AD-4929-990A-854E9BD751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8" name="Text Box 1">
          <a:extLst>
            <a:ext uri="{FF2B5EF4-FFF2-40B4-BE49-F238E27FC236}">
              <a16:creationId xmlns="" xmlns:a16="http://schemas.microsoft.com/office/drawing/2014/main" id="{64972DD7-A1CB-49A4-9F9B-9679FB3BED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79" name="Text Box 1">
          <a:extLst>
            <a:ext uri="{FF2B5EF4-FFF2-40B4-BE49-F238E27FC236}">
              <a16:creationId xmlns="" xmlns:a16="http://schemas.microsoft.com/office/drawing/2014/main" id="{78D0FD2B-9F1E-4BA5-A73C-D77B34E182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0" name="Text Box 1">
          <a:extLst>
            <a:ext uri="{FF2B5EF4-FFF2-40B4-BE49-F238E27FC236}">
              <a16:creationId xmlns="" xmlns:a16="http://schemas.microsoft.com/office/drawing/2014/main" id="{EEB30CB4-E788-4B05-AED7-C17F8C300C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1" name="Text Box 1">
          <a:extLst>
            <a:ext uri="{FF2B5EF4-FFF2-40B4-BE49-F238E27FC236}">
              <a16:creationId xmlns="" xmlns:a16="http://schemas.microsoft.com/office/drawing/2014/main" id="{D551865D-37BC-4BC6-94C3-0600B421E8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2" name="Text Box 1">
          <a:extLst>
            <a:ext uri="{FF2B5EF4-FFF2-40B4-BE49-F238E27FC236}">
              <a16:creationId xmlns="" xmlns:a16="http://schemas.microsoft.com/office/drawing/2014/main" id="{518443C8-D559-4CB5-A8FE-5823C532F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3" name="Text Box 1">
          <a:extLst>
            <a:ext uri="{FF2B5EF4-FFF2-40B4-BE49-F238E27FC236}">
              <a16:creationId xmlns="" xmlns:a16="http://schemas.microsoft.com/office/drawing/2014/main" id="{FBFADE75-BEF0-403A-9B79-E631CC5511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4" name="Text Box 1">
          <a:extLst>
            <a:ext uri="{FF2B5EF4-FFF2-40B4-BE49-F238E27FC236}">
              <a16:creationId xmlns="" xmlns:a16="http://schemas.microsoft.com/office/drawing/2014/main" id="{269479DE-9A6A-432E-ABA3-8594F21FB9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5" name="Text Box 1">
          <a:extLst>
            <a:ext uri="{FF2B5EF4-FFF2-40B4-BE49-F238E27FC236}">
              <a16:creationId xmlns="" xmlns:a16="http://schemas.microsoft.com/office/drawing/2014/main" id="{42290880-EF10-4584-8CFF-6C0C00511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6" name="Text Box 1">
          <a:extLst>
            <a:ext uri="{FF2B5EF4-FFF2-40B4-BE49-F238E27FC236}">
              <a16:creationId xmlns="" xmlns:a16="http://schemas.microsoft.com/office/drawing/2014/main" id="{473102E0-6B94-4B60-BB45-993FC4D5E7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7" name="Text Box 1">
          <a:extLst>
            <a:ext uri="{FF2B5EF4-FFF2-40B4-BE49-F238E27FC236}">
              <a16:creationId xmlns="" xmlns:a16="http://schemas.microsoft.com/office/drawing/2014/main" id="{C6413623-205E-4DA5-820B-1E666B8609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8" name="Text Box 1">
          <a:extLst>
            <a:ext uri="{FF2B5EF4-FFF2-40B4-BE49-F238E27FC236}">
              <a16:creationId xmlns="" xmlns:a16="http://schemas.microsoft.com/office/drawing/2014/main" id="{C8247C98-DC9B-4D83-87E0-9819CB3896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89" name="Text Box 1">
          <a:extLst>
            <a:ext uri="{FF2B5EF4-FFF2-40B4-BE49-F238E27FC236}">
              <a16:creationId xmlns="" xmlns:a16="http://schemas.microsoft.com/office/drawing/2014/main" id="{5C3EE3CB-4B43-4316-A71C-23E1DF0BD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0" name="Text Box 1">
          <a:extLst>
            <a:ext uri="{FF2B5EF4-FFF2-40B4-BE49-F238E27FC236}">
              <a16:creationId xmlns="" xmlns:a16="http://schemas.microsoft.com/office/drawing/2014/main" id="{6C75F88A-C218-47A4-8B4C-4C38592747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1" name="Text Box 1">
          <a:extLst>
            <a:ext uri="{FF2B5EF4-FFF2-40B4-BE49-F238E27FC236}">
              <a16:creationId xmlns="" xmlns:a16="http://schemas.microsoft.com/office/drawing/2014/main" id="{3AFD629A-5499-4733-96DF-6BB47EDF24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2" name="Text Box 1">
          <a:extLst>
            <a:ext uri="{FF2B5EF4-FFF2-40B4-BE49-F238E27FC236}">
              <a16:creationId xmlns="" xmlns:a16="http://schemas.microsoft.com/office/drawing/2014/main" id="{7B034C3E-1DBD-46A4-99F0-86ABED02EE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3" name="Text Box 1">
          <a:extLst>
            <a:ext uri="{FF2B5EF4-FFF2-40B4-BE49-F238E27FC236}">
              <a16:creationId xmlns="" xmlns:a16="http://schemas.microsoft.com/office/drawing/2014/main" id="{22010670-5A87-4498-BB11-4B39729B4F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4" name="Text Box 1">
          <a:extLst>
            <a:ext uri="{FF2B5EF4-FFF2-40B4-BE49-F238E27FC236}">
              <a16:creationId xmlns="" xmlns:a16="http://schemas.microsoft.com/office/drawing/2014/main" id="{F5B4B29F-871D-4E02-9177-C3F78697D6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5" name="Text Box 1">
          <a:extLst>
            <a:ext uri="{FF2B5EF4-FFF2-40B4-BE49-F238E27FC236}">
              <a16:creationId xmlns="" xmlns:a16="http://schemas.microsoft.com/office/drawing/2014/main" id="{56D4402D-8348-47C5-BCE6-38086A712C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6" name="Text Box 1">
          <a:extLst>
            <a:ext uri="{FF2B5EF4-FFF2-40B4-BE49-F238E27FC236}">
              <a16:creationId xmlns="" xmlns:a16="http://schemas.microsoft.com/office/drawing/2014/main" id="{727FD4BD-3402-47F2-BE46-8A00915FA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7" name="Text Box 1">
          <a:extLst>
            <a:ext uri="{FF2B5EF4-FFF2-40B4-BE49-F238E27FC236}">
              <a16:creationId xmlns="" xmlns:a16="http://schemas.microsoft.com/office/drawing/2014/main" id="{D536762F-5093-47AF-A70B-B1A4BD3BED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8" name="Text Box 1">
          <a:extLst>
            <a:ext uri="{FF2B5EF4-FFF2-40B4-BE49-F238E27FC236}">
              <a16:creationId xmlns="" xmlns:a16="http://schemas.microsoft.com/office/drawing/2014/main" id="{C7661408-C0F4-4369-A249-F73EE847D5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699" name="Text Box 1">
          <a:extLst>
            <a:ext uri="{FF2B5EF4-FFF2-40B4-BE49-F238E27FC236}">
              <a16:creationId xmlns="" xmlns:a16="http://schemas.microsoft.com/office/drawing/2014/main" id="{2D40915C-E0C4-4035-8809-06109B2C9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0" name="Text Box 1">
          <a:extLst>
            <a:ext uri="{FF2B5EF4-FFF2-40B4-BE49-F238E27FC236}">
              <a16:creationId xmlns="" xmlns:a16="http://schemas.microsoft.com/office/drawing/2014/main" id="{BD9BC055-56A4-4900-9DF1-30963E9F41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1" name="Text Box 1">
          <a:extLst>
            <a:ext uri="{FF2B5EF4-FFF2-40B4-BE49-F238E27FC236}">
              <a16:creationId xmlns="" xmlns:a16="http://schemas.microsoft.com/office/drawing/2014/main" id="{76337A1E-FA1C-4F4E-9258-BF7A068F76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2" name="Text Box 1">
          <a:extLst>
            <a:ext uri="{FF2B5EF4-FFF2-40B4-BE49-F238E27FC236}">
              <a16:creationId xmlns="" xmlns:a16="http://schemas.microsoft.com/office/drawing/2014/main" id="{8F1F5FB2-2389-4A58-A55C-A6F2C6AE3A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3" name="Text Box 1">
          <a:extLst>
            <a:ext uri="{FF2B5EF4-FFF2-40B4-BE49-F238E27FC236}">
              <a16:creationId xmlns="" xmlns:a16="http://schemas.microsoft.com/office/drawing/2014/main" id="{9D8BFF84-F483-47F2-B459-127146ACBB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4" name="Text Box 1">
          <a:extLst>
            <a:ext uri="{FF2B5EF4-FFF2-40B4-BE49-F238E27FC236}">
              <a16:creationId xmlns="" xmlns:a16="http://schemas.microsoft.com/office/drawing/2014/main" id="{B5F3101D-EFBA-4609-B20C-B797909800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5" name="Text Box 1">
          <a:extLst>
            <a:ext uri="{FF2B5EF4-FFF2-40B4-BE49-F238E27FC236}">
              <a16:creationId xmlns="" xmlns:a16="http://schemas.microsoft.com/office/drawing/2014/main" id="{68C28D62-65D0-41E7-A96E-62EE091969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6" name="Text Box 1">
          <a:extLst>
            <a:ext uri="{FF2B5EF4-FFF2-40B4-BE49-F238E27FC236}">
              <a16:creationId xmlns="" xmlns:a16="http://schemas.microsoft.com/office/drawing/2014/main" id="{515FCC30-F4BA-4149-96DD-C3E96A8592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7" name="Text Box 1">
          <a:extLst>
            <a:ext uri="{FF2B5EF4-FFF2-40B4-BE49-F238E27FC236}">
              <a16:creationId xmlns="" xmlns:a16="http://schemas.microsoft.com/office/drawing/2014/main" id="{BB26325E-D1FD-4EBA-9D5E-16C88B751B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8" name="Text Box 1">
          <a:extLst>
            <a:ext uri="{FF2B5EF4-FFF2-40B4-BE49-F238E27FC236}">
              <a16:creationId xmlns="" xmlns:a16="http://schemas.microsoft.com/office/drawing/2014/main" id="{3568F7D7-B5C1-47B2-A08A-6E7458780E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09" name="Text Box 1">
          <a:extLst>
            <a:ext uri="{FF2B5EF4-FFF2-40B4-BE49-F238E27FC236}">
              <a16:creationId xmlns="" xmlns:a16="http://schemas.microsoft.com/office/drawing/2014/main" id="{460758F0-1A71-4C2C-B4F7-6F8C9E99A9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0" name="Text Box 1">
          <a:extLst>
            <a:ext uri="{FF2B5EF4-FFF2-40B4-BE49-F238E27FC236}">
              <a16:creationId xmlns="" xmlns:a16="http://schemas.microsoft.com/office/drawing/2014/main" id="{50E695E6-826B-42AC-B69F-7DE3DD3B99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1" name="Text Box 1">
          <a:extLst>
            <a:ext uri="{FF2B5EF4-FFF2-40B4-BE49-F238E27FC236}">
              <a16:creationId xmlns="" xmlns:a16="http://schemas.microsoft.com/office/drawing/2014/main" id="{CE34E2CF-0324-411D-BFE6-8970685A24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2" name="Text Box 1">
          <a:extLst>
            <a:ext uri="{FF2B5EF4-FFF2-40B4-BE49-F238E27FC236}">
              <a16:creationId xmlns="" xmlns:a16="http://schemas.microsoft.com/office/drawing/2014/main" id="{EBEB347D-16AF-4F9F-AC7A-E7832A2725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3" name="Text Box 1">
          <a:extLst>
            <a:ext uri="{FF2B5EF4-FFF2-40B4-BE49-F238E27FC236}">
              <a16:creationId xmlns="" xmlns:a16="http://schemas.microsoft.com/office/drawing/2014/main" id="{B39B5AEF-7D07-4B66-BD09-8E63BD9540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4" name="Text Box 1">
          <a:extLst>
            <a:ext uri="{FF2B5EF4-FFF2-40B4-BE49-F238E27FC236}">
              <a16:creationId xmlns="" xmlns:a16="http://schemas.microsoft.com/office/drawing/2014/main" id="{8C55A365-B78D-4795-96E7-7DBF31A98C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5" name="Text Box 1">
          <a:extLst>
            <a:ext uri="{FF2B5EF4-FFF2-40B4-BE49-F238E27FC236}">
              <a16:creationId xmlns="" xmlns:a16="http://schemas.microsoft.com/office/drawing/2014/main" id="{C3B0F0FA-7905-4628-AA79-08CA612B61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6" name="Text Box 1">
          <a:extLst>
            <a:ext uri="{FF2B5EF4-FFF2-40B4-BE49-F238E27FC236}">
              <a16:creationId xmlns="" xmlns:a16="http://schemas.microsoft.com/office/drawing/2014/main" id="{D3ABBC7E-F24E-488A-95F2-E5E6B27A05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7" name="Text Box 1">
          <a:extLst>
            <a:ext uri="{FF2B5EF4-FFF2-40B4-BE49-F238E27FC236}">
              <a16:creationId xmlns="" xmlns:a16="http://schemas.microsoft.com/office/drawing/2014/main" id="{54120FCE-BD49-4A33-90A5-2528ED71CA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8" name="Text Box 1">
          <a:extLst>
            <a:ext uri="{FF2B5EF4-FFF2-40B4-BE49-F238E27FC236}">
              <a16:creationId xmlns="" xmlns:a16="http://schemas.microsoft.com/office/drawing/2014/main" id="{54A7067C-F93B-49D9-A69F-2F9D1A28C8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19" name="Text Box 1">
          <a:extLst>
            <a:ext uri="{FF2B5EF4-FFF2-40B4-BE49-F238E27FC236}">
              <a16:creationId xmlns="" xmlns:a16="http://schemas.microsoft.com/office/drawing/2014/main" id="{CEC9F137-AC7F-43DE-B86B-2695362295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0" name="Text Box 1">
          <a:extLst>
            <a:ext uri="{FF2B5EF4-FFF2-40B4-BE49-F238E27FC236}">
              <a16:creationId xmlns="" xmlns:a16="http://schemas.microsoft.com/office/drawing/2014/main" id="{1AA6BF35-DF3D-431B-BA95-B85D6E7644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1" name="Text Box 1">
          <a:extLst>
            <a:ext uri="{FF2B5EF4-FFF2-40B4-BE49-F238E27FC236}">
              <a16:creationId xmlns="" xmlns:a16="http://schemas.microsoft.com/office/drawing/2014/main" id="{C4533A8D-B122-4071-9C86-5A590BE23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2" name="Text Box 1">
          <a:extLst>
            <a:ext uri="{FF2B5EF4-FFF2-40B4-BE49-F238E27FC236}">
              <a16:creationId xmlns="" xmlns:a16="http://schemas.microsoft.com/office/drawing/2014/main" id="{C63027BB-BCB1-4225-B5F3-BA7AF0B1FF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3" name="Text Box 1">
          <a:extLst>
            <a:ext uri="{FF2B5EF4-FFF2-40B4-BE49-F238E27FC236}">
              <a16:creationId xmlns="" xmlns:a16="http://schemas.microsoft.com/office/drawing/2014/main" id="{B02BFC01-2219-40FD-AB1A-6E50F827F4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4" name="Text Box 1">
          <a:extLst>
            <a:ext uri="{FF2B5EF4-FFF2-40B4-BE49-F238E27FC236}">
              <a16:creationId xmlns="" xmlns:a16="http://schemas.microsoft.com/office/drawing/2014/main" id="{CF23344E-EB0B-493C-9553-B0F53B5E97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5" name="Text Box 1">
          <a:extLst>
            <a:ext uri="{FF2B5EF4-FFF2-40B4-BE49-F238E27FC236}">
              <a16:creationId xmlns="" xmlns:a16="http://schemas.microsoft.com/office/drawing/2014/main" id="{250A1040-CDD1-4492-B442-D4574E3D0B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6" name="Text Box 1">
          <a:extLst>
            <a:ext uri="{FF2B5EF4-FFF2-40B4-BE49-F238E27FC236}">
              <a16:creationId xmlns="" xmlns:a16="http://schemas.microsoft.com/office/drawing/2014/main" id="{AEDF70D5-3E6D-4B3D-ACA6-9AE02211CB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7" name="Text Box 1">
          <a:extLst>
            <a:ext uri="{FF2B5EF4-FFF2-40B4-BE49-F238E27FC236}">
              <a16:creationId xmlns="" xmlns:a16="http://schemas.microsoft.com/office/drawing/2014/main" id="{DA856047-7ECF-480A-9F83-ACE704DAE0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8" name="Text Box 1">
          <a:extLst>
            <a:ext uri="{FF2B5EF4-FFF2-40B4-BE49-F238E27FC236}">
              <a16:creationId xmlns="" xmlns:a16="http://schemas.microsoft.com/office/drawing/2014/main" id="{E66F0601-993D-485B-830B-970294E671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29" name="Text Box 1">
          <a:extLst>
            <a:ext uri="{FF2B5EF4-FFF2-40B4-BE49-F238E27FC236}">
              <a16:creationId xmlns="" xmlns:a16="http://schemas.microsoft.com/office/drawing/2014/main" id="{B07C4A13-0F6E-45A6-8446-1998F6A47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0" name="Text Box 1">
          <a:extLst>
            <a:ext uri="{FF2B5EF4-FFF2-40B4-BE49-F238E27FC236}">
              <a16:creationId xmlns="" xmlns:a16="http://schemas.microsoft.com/office/drawing/2014/main" id="{4AD495A7-62BA-429F-A1D0-D977B6D0F6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1" name="Text Box 1">
          <a:extLst>
            <a:ext uri="{FF2B5EF4-FFF2-40B4-BE49-F238E27FC236}">
              <a16:creationId xmlns="" xmlns:a16="http://schemas.microsoft.com/office/drawing/2014/main" id="{A0501EF8-DA16-4BD0-9AF0-4EED5FC761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2" name="Text Box 1">
          <a:extLst>
            <a:ext uri="{FF2B5EF4-FFF2-40B4-BE49-F238E27FC236}">
              <a16:creationId xmlns="" xmlns:a16="http://schemas.microsoft.com/office/drawing/2014/main" id="{107BEC92-AFC6-4A60-BED4-99A9C2F0C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3" name="Text Box 1">
          <a:extLst>
            <a:ext uri="{FF2B5EF4-FFF2-40B4-BE49-F238E27FC236}">
              <a16:creationId xmlns="" xmlns:a16="http://schemas.microsoft.com/office/drawing/2014/main" id="{6555A5AE-E9EA-453A-981E-CD1FEA19ED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4" name="Text Box 1">
          <a:extLst>
            <a:ext uri="{FF2B5EF4-FFF2-40B4-BE49-F238E27FC236}">
              <a16:creationId xmlns="" xmlns:a16="http://schemas.microsoft.com/office/drawing/2014/main" id="{5EB6C895-2DC9-4EDB-865F-C02939D332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5" name="Text Box 1">
          <a:extLst>
            <a:ext uri="{FF2B5EF4-FFF2-40B4-BE49-F238E27FC236}">
              <a16:creationId xmlns="" xmlns:a16="http://schemas.microsoft.com/office/drawing/2014/main" id="{A14CFB54-2D8B-49FE-8E46-55B17703AE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6" name="Text Box 1">
          <a:extLst>
            <a:ext uri="{FF2B5EF4-FFF2-40B4-BE49-F238E27FC236}">
              <a16:creationId xmlns="" xmlns:a16="http://schemas.microsoft.com/office/drawing/2014/main" id="{66F03F25-FC9B-4BC7-81CD-CD750BEC9C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7" name="Text Box 1">
          <a:extLst>
            <a:ext uri="{FF2B5EF4-FFF2-40B4-BE49-F238E27FC236}">
              <a16:creationId xmlns="" xmlns:a16="http://schemas.microsoft.com/office/drawing/2014/main" id="{C5EFC9A7-D2A0-4E93-98B7-C877BBD995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8" name="Text Box 1">
          <a:extLst>
            <a:ext uri="{FF2B5EF4-FFF2-40B4-BE49-F238E27FC236}">
              <a16:creationId xmlns="" xmlns:a16="http://schemas.microsoft.com/office/drawing/2014/main" id="{51CB7C73-F94F-4145-9206-4170316A62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39" name="Text Box 1">
          <a:extLst>
            <a:ext uri="{FF2B5EF4-FFF2-40B4-BE49-F238E27FC236}">
              <a16:creationId xmlns="" xmlns:a16="http://schemas.microsoft.com/office/drawing/2014/main" id="{67AA1D33-AB18-4FD4-862D-39CA3264DA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0" name="Text Box 1">
          <a:extLst>
            <a:ext uri="{FF2B5EF4-FFF2-40B4-BE49-F238E27FC236}">
              <a16:creationId xmlns="" xmlns:a16="http://schemas.microsoft.com/office/drawing/2014/main" id="{B74B53FF-0D75-4AAB-A0C6-6F1848FA82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1" name="Text Box 1">
          <a:extLst>
            <a:ext uri="{FF2B5EF4-FFF2-40B4-BE49-F238E27FC236}">
              <a16:creationId xmlns="" xmlns:a16="http://schemas.microsoft.com/office/drawing/2014/main" id="{D4C33E8F-C72E-49F7-B482-4DB358660F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2" name="Text Box 1">
          <a:extLst>
            <a:ext uri="{FF2B5EF4-FFF2-40B4-BE49-F238E27FC236}">
              <a16:creationId xmlns="" xmlns:a16="http://schemas.microsoft.com/office/drawing/2014/main" id="{DF9DEF58-58C9-4650-8A17-67D4C17C0D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3" name="Text Box 1">
          <a:extLst>
            <a:ext uri="{FF2B5EF4-FFF2-40B4-BE49-F238E27FC236}">
              <a16:creationId xmlns="" xmlns:a16="http://schemas.microsoft.com/office/drawing/2014/main" id="{F67EC006-16EA-496E-AB0A-B23E062D70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4" name="Text Box 1">
          <a:extLst>
            <a:ext uri="{FF2B5EF4-FFF2-40B4-BE49-F238E27FC236}">
              <a16:creationId xmlns="" xmlns:a16="http://schemas.microsoft.com/office/drawing/2014/main" id="{E3BC3A68-EA2F-4449-B6AA-2BF834E7D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5" name="Text Box 1">
          <a:extLst>
            <a:ext uri="{FF2B5EF4-FFF2-40B4-BE49-F238E27FC236}">
              <a16:creationId xmlns="" xmlns:a16="http://schemas.microsoft.com/office/drawing/2014/main" id="{FC150EF3-4B2B-4BF1-BADF-0E76370C22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6" name="Text Box 1">
          <a:extLst>
            <a:ext uri="{FF2B5EF4-FFF2-40B4-BE49-F238E27FC236}">
              <a16:creationId xmlns="" xmlns:a16="http://schemas.microsoft.com/office/drawing/2014/main" id="{C77E9F53-047C-462A-8E0F-2B278F4D62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7" name="Text Box 1">
          <a:extLst>
            <a:ext uri="{FF2B5EF4-FFF2-40B4-BE49-F238E27FC236}">
              <a16:creationId xmlns="" xmlns:a16="http://schemas.microsoft.com/office/drawing/2014/main" id="{99F0FA67-F241-48FA-902D-736DF40B0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8" name="Text Box 1">
          <a:extLst>
            <a:ext uri="{FF2B5EF4-FFF2-40B4-BE49-F238E27FC236}">
              <a16:creationId xmlns="" xmlns:a16="http://schemas.microsoft.com/office/drawing/2014/main" id="{D5903346-A4FD-4BFD-984A-C5613955AE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49" name="Text Box 1">
          <a:extLst>
            <a:ext uri="{FF2B5EF4-FFF2-40B4-BE49-F238E27FC236}">
              <a16:creationId xmlns="" xmlns:a16="http://schemas.microsoft.com/office/drawing/2014/main" id="{77A6E183-12EA-4CBD-A302-0C1B5E7065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0" name="Text Box 1">
          <a:extLst>
            <a:ext uri="{FF2B5EF4-FFF2-40B4-BE49-F238E27FC236}">
              <a16:creationId xmlns="" xmlns:a16="http://schemas.microsoft.com/office/drawing/2014/main" id="{5CE805B8-23C4-487A-BC33-21D53541A7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1" name="Text Box 1">
          <a:extLst>
            <a:ext uri="{FF2B5EF4-FFF2-40B4-BE49-F238E27FC236}">
              <a16:creationId xmlns="" xmlns:a16="http://schemas.microsoft.com/office/drawing/2014/main" id="{79CAF999-C27F-45F1-958E-86B7078900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2" name="Text Box 1">
          <a:extLst>
            <a:ext uri="{FF2B5EF4-FFF2-40B4-BE49-F238E27FC236}">
              <a16:creationId xmlns="" xmlns:a16="http://schemas.microsoft.com/office/drawing/2014/main" id="{1E2F1E29-6B8F-41C3-A83A-3FA88F710DB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3" name="Text Box 1">
          <a:extLst>
            <a:ext uri="{FF2B5EF4-FFF2-40B4-BE49-F238E27FC236}">
              <a16:creationId xmlns="" xmlns:a16="http://schemas.microsoft.com/office/drawing/2014/main" id="{E45CFF0D-D215-4CB2-BDBA-D4805F4CA2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4" name="Text Box 1">
          <a:extLst>
            <a:ext uri="{FF2B5EF4-FFF2-40B4-BE49-F238E27FC236}">
              <a16:creationId xmlns="" xmlns:a16="http://schemas.microsoft.com/office/drawing/2014/main" id="{C97C54B1-C256-41BF-91C7-FE369FC8D7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5" name="Text Box 1">
          <a:extLst>
            <a:ext uri="{FF2B5EF4-FFF2-40B4-BE49-F238E27FC236}">
              <a16:creationId xmlns="" xmlns:a16="http://schemas.microsoft.com/office/drawing/2014/main" id="{54E9B772-47E4-4303-883E-7388691CCA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6" name="Text Box 1">
          <a:extLst>
            <a:ext uri="{FF2B5EF4-FFF2-40B4-BE49-F238E27FC236}">
              <a16:creationId xmlns="" xmlns:a16="http://schemas.microsoft.com/office/drawing/2014/main" id="{9119A726-57D7-4D52-BB64-BE39D16AAA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7" name="Text Box 1">
          <a:extLst>
            <a:ext uri="{FF2B5EF4-FFF2-40B4-BE49-F238E27FC236}">
              <a16:creationId xmlns="" xmlns:a16="http://schemas.microsoft.com/office/drawing/2014/main" id="{0D892EB3-1A9A-426C-A106-A1DAF5306F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8" name="Text Box 1">
          <a:extLst>
            <a:ext uri="{FF2B5EF4-FFF2-40B4-BE49-F238E27FC236}">
              <a16:creationId xmlns="" xmlns:a16="http://schemas.microsoft.com/office/drawing/2014/main" id="{CDCAD97A-AD39-4166-84FD-5984DCE610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59" name="Text Box 1">
          <a:extLst>
            <a:ext uri="{FF2B5EF4-FFF2-40B4-BE49-F238E27FC236}">
              <a16:creationId xmlns="" xmlns:a16="http://schemas.microsoft.com/office/drawing/2014/main" id="{8BE719D4-5FA2-4F0F-9C8B-A3A0F1EB98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0" name="Text Box 1">
          <a:extLst>
            <a:ext uri="{FF2B5EF4-FFF2-40B4-BE49-F238E27FC236}">
              <a16:creationId xmlns="" xmlns:a16="http://schemas.microsoft.com/office/drawing/2014/main" id="{56B73B59-3C7E-4851-A886-07BCA383CE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1" name="Text Box 1">
          <a:extLst>
            <a:ext uri="{FF2B5EF4-FFF2-40B4-BE49-F238E27FC236}">
              <a16:creationId xmlns="" xmlns:a16="http://schemas.microsoft.com/office/drawing/2014/main" id="{0AE8EBAE-7726-46DC-87D6-AB73517157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2" name="Text Box 1">
          <a:extLst>
            <a:ext uri="{FF2B5EF4-FFF2-40B4-BE49-F238E27FC236}">
              <a16:creationId xmlns="" xmlns:a16="http://schemas.microsoft.com/office/drawing/2014/main" id="{A2DC76DF-F9E6-401D-9C03-E98535960D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3" name="Text Box 1">
          <a:extLst>
            <a:ext uri="{FF2B5EF4-FFF2-40B4-BE49-F238E27FC236}">
              <a16:creationId xmlns="" xmlns:a16="http://schemas.microsoft.com/office/drawing/2014/main" id="{CCFED403-4342-4CEA-BA3B-74E5547AF4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4" name="Text Box 1">
          <a:extLst>
            <a:ext uri="{FF2B5EF4-FFF2-40B4-BE49-F238E27FC236}">
              <a16:creationId xmlns="" xmlns:a16="http://schemas.microsoft.com/office/drawing/2014/main" id="{E7CE239F-486C-4037-AE69-4EE73363BC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5" name="Text Box 1">
          <a:extLst>
            <a:ext uri="{FF2B5EF4-FFF2-40B4-BE49-F238E27FC236}">
              <a16:creationId xmlns="" xmlns:a16="http://schemas.microsoft.com/office/drawing/2014/main" id="{2473903D-DB69-4868-9FA6-CC445CFE4F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6" name="Text Box 1">
          <a:extLst>
            <a:ext uri="{FF2B5EF4-FFF2-40B4-BE49-F238E27FC236}">
              <a16:creationId xmlns="" xmlns:a16="http://schemas.microsoft.com/office/drawing/2014/main" id="{9D996A08-7F43-4ED3-9ECE-3D6FA3A1D1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7" name="Text Box 1">
          <a:extLst>
            <a:ext uri="{FF2B5EF4-FFF2-40B4-BE49-F238E27FC236}">
              <a16:creationId xmlns="" xmlns:a16="http://schemas.microsoft.com/office/drawing/2014/main" id="{F7167087-6332-4BE4-B7B9-8F8309E35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8" name="Text Box 1">
          <a:extLst>
            <a:ext uri="{FF2B5EF4-FFF2-40B4-BE49-F238E27FC236}">
              <a16:creationId xmlns="" xmlns:a16="http://schemas.microsoft.com/office/drawing/2014/main" id="{B0A3EA07-1482-42DF-8858-88F63BBF5D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69" name="Text Box 1">
          <a:extLst>
            <a:ext uri="{FF2B5EF4-FFF2-40B4-BE49-F238E27FC236}">
              <a16:creationId xmlns="" xmlns:a16="http://schemas.microsoft.com/office/drawing/2014/main" id="{BD09BC8C-F730-482D-A96C-801DC874B1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0" name="Text Box 1">
          <a:extLst>
            <a:ext uri="{FF2B5EF4-FFF2-40B4-BE49-F238E27FC236}">
              <a16:creationId xmlns="" xmlns:a16="http://schemas.microsoft.com/office/drawing/2014/main" id="{06BAADAE-5B61-4159-AD82-4465E6EAAC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1" name="Text Box 1">
          <a:extLst>
            <a:ext uri="{FF2B5EF4-FFF2-40B4-BE49-F238E27FC236}">
              <a16:creationId xmlns="" xmlns:a16="http://schemas.microsoft.com/office/drawing/2014/main" id="{0C29186E-EF37-4291-AAB2-1EA950DA42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2" name="Text Box 1">
          <a:extLst>
            <a:ext uri="{FF2B5EF4-FFF2-40B4-BE49-F238E27FC236}">
              <a16:creationId xmlns="" xmlns:a16="http://schemas.microsoft.com/office/drawing/2014/main" id="{071FF6BA-7DE2-4A06-B1D6-269ED3D472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3" name="Text Box 1">
          <a:extLst>
            <a:ext uri="{FF2B5EF4-FFF2-40B4-BE49-F238E27FC236}">
              <a16:creationId xmlns="" xmlns:a16="http://schemas.microsoft.com/office/drawing/2014/main" id="{722EC38F-F167-4A7B-AD4D-AFDDFE233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4" name="Text Box 1">
          <a:extLst>
            <a:ext uri="{FF2B5EF4-FFF2-40B4-BE49-F238E27FC236}">
              <a16:creationId xmlns="" xmlns:a16="http://schemas.microsoft.com/office/drawing/2014/main" id="{218EAEC6-08A2-4E1D-B05A-F99BAA5BF9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5" name="Text Box 1">
          <a:extLst>
            <a:ext uri="{FF2B5EF4-FFF2-40B4-BE49-F238E27FC236}">
              <a16:creationId xmlns="" xmlns:a16="http://schemas.microsoft.com/office/drawing/2014/main" id="{E4C2C0D7-03B2-4092-9991-8DCBB5B676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6" name="Text Box 1">
          <a:extLst>
            <a:ext uri="{FF2B5EF4-FFF2-40B4-BE49-F238E27FC236}">
              <a16:creationId xmlns="" xmlns:a16="http://schemas.microsoft.com/office/drawing/2014/main" id="{796033B6-E5B2-4700-B6AE-A863DCF3DD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7" name="Text Box 1">
          <a:extLst>
            <a:ext uri="{FF2B5EF4-FFF2-40B4-BE49-F238E27FC236}">
              <a16:creationId xmlns="" xmlns:a16="http://schemas.microsoft.com/office/drawing/2014/main" id="{377B9EB8-FF90-47CA-BF1D-887B163FA3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8" name="Text Box 1">
          <a:extLst>
            <a:ext uri="{FF2B5EF4-FFF2-40B4-BE49-F238E27FC236}">
              <a16:creationId xmlns="" xmlns:a16="http://schemas.microsoft.com/office/drawing/2014/main" id="{42DDAFBE-97D9-4221-8097-322D8D768D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79" name="Text Box 1">
          <a:extLst>
            <a:ext uri="{FF2B5EF4-FFF2-40B4-BE49-F238E27FC236}">
              <a16:creationId xmlns="" xmlns:a16="http://schemas.microsoft.com/office/drawing/2014/main" id="{C31F4E1D-24AE-40B4-B70A-93EDB132EB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0" name="Text Box 1">
          <a:extLst>
            <a:ext uri="{FF2B5EF4-FFF2-40B4-BE49-F238E27FC236}">
              <a16:creationId xmlns="" xmlns:a16="http://schemas.microsoft.com/office/drawing/2014/main" id="{C5F2A307-0AF1-4A18-AB79-AA505B0DB7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1" name="Text Box 1">
          <a:extLst>
            <a:ext uri="{FF2B5EF4-FFF2-40B4-BE49-F238E27FC236}">
              <a16:creationId xmlns="" xmlns:a16="http://schemas.microsoft.com/office/drawing/2014/main" id="{79945878-EF5E-4C5C-AE29-6F7099C2D7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2" name="Text Box 1">
          <a:extLst>
            <a:ext uri="{FF2B5EF4-FFF2-40B4-BE49-F238E27FC236}">
              <a16:creationId xmlns="" xmlns:a16="http://schemas.microsoft.com/office/drawing/2014/main" id="{93871878-0EAF-462D-8F6F-673CDE74A2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3" name="Text Box 1">
          <a:extLst>
            <a:ext uri="{FF2B5EF4-FFF2-40B4-BE49-F238E27FC236}">
              <a16:creationId xmlns="" xmlns:a16="http://schemas.microsoft.com/office/drawing/2014/main" id="{A6177D6D-41F5-40E7-88C6-C440896B39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4" name="Text Box 1">
          <a:extLst>
            <a:ext uri="{FF2B5EF4-FFF2-40B4-BE49-F238E27FC236}">
              <a16:creationId xmlns="" xmlns:a16="http://schemas.microsoft.com/office/drawing/2014/main" id="{35248993-5398-4A6A-A899-B726B20CFF9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5" name="Text Box 1">
          <a:extLst>
            <a:ext uri="{FF2B5EF4-FFF2-40B4-BE49-F238E27FC236}">
              <a16:creationId xmlns="" xmlns:a16="http://schemas.microsoft.com/office/drawing/2014/main" id="{1719DAE1-6A51-4517-9BCA-F546709ED3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6" name="Text Box 1">
          <a:extLst>
            <a:ext uri="{FF2B5EF4-FFF2-40B4-BE49-F238E27FC236}">
              <a16:creationId xmlns="" xmlns:a16="http://schemas.microsoft.com/office/drawing/2014/main" id="{4D342174-62A2-461E-81AC-AD452D7B2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7" name="Text Box 1">
          <a:extLst>
            <a:ext uri="{FF2B5EF4-FFF2-40B4-BE49-F238E27FC236}">
              <a16:creationId xmlns="" xmlns:a16="http://schemas.microsoft.com/office/drawing/2014/main" id="{C3A52F6D-90DF-425C-8B06-5CCB10635E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8" name="Text Box 1">
          <a:extLst>
            <a:ext uri="{FF2B5EF4-FFF2-40B4-BE49-F238E27FC236}">
              <a16:creationId xmlns="" xmlns:a16="http://schemas.microsoft.com/office/drawing/2014/main" id="{7545C0F3-CA35-46E9-A95F-782C4180B1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89" name="Text Box 1">
          <a:extLst>
            <a:ext uri="{FF2B5EF4-FFF2-40B4-BE49-F238E27FC236}">
              <a16:creationId xmlns="" xmlns:a16="http://schemas.microsoft.com/office/drawing/2014/main" id="{109B7EB5-BC15-4502-BA4C-9F8F6E84D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0" name="Text Box 1">
          <a:extLst>
            <a:ext uri="{FF2B5EF4-FFF2-40B4-BE49-F238E27FC236}">
              <a16:creationId xmlns="" xmlns:a16="http://schemas.microsoft.com/office/drawing/2014/main" id="{AAE3683C-E176-45F6-8756-B033EA69B9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1" name="Text Box 1">
          <a:extLst>
            <a:ext uri="{FF2B5EF4-FFF2-40B4-BE49-F238E27FC236}">
              <a16:creationId xmlns="" xmlns:a16="http://schemas.microsoft.com/office/drawing/2014/main" id="{23B4AB87-F340-499E-810A-B17A78CCEF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2" name="Text Box 1">
          <a:extLst>
            <a:ext uri="{FF2B5EF4-FFF2-40B4-BE49-F238E27FC236}">
              <a16:creationId xmlns="" xmlns:a16="http://schemas.microsoft.com/office/drawing/2014/main" id="{5A6A32C8-5CB0-4B5D-9090-D769890111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3" name="Text Box 1">
          <a:extLst>
            <a:ext uri="{FF2B5EF4-FFF2-40B4-BE49-F238E27FC236}">
              <a16:creationId xmlns="" xmlns:a16="http://schemas.microsoft.com/office/drawing/2014/main" id="{D4F2D99F-E2D0-4DEC-B789-66A5FF8369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4" name="Text Box 1">
          <a:extLst>
            <a:ext uri="{FF2B5EF4-FFF2-40B4-BE49-F238E27FC236}">
              <a16:creationId xmlns="" xmlns:a16="http://schemas.microsoft.com/office/drawing/2014/main" id="{8739D5BE-B8AA-4CFD-9768-1C37F156A2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5" name="Text Box 1">
          <a:extLst>
            <a:ext uri="{FF2B5EF4-FFF2-40B4-BE49-F238E27FC236}">
              <a16:creationId xmlns="" xmlns:a16="http://schemas.microsoft.com/office/drawing/2014/main" id="{BC573C48-8F3C-4DFF-AC2E-9B19ED43B0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6" name="Text Box 1">
          <a:extLst>
            <a:ext uri="{FF2B5EF4-FFF2-40B4-BE49-F238E27FC236}">
              <a16:creationId xmlns="" xmlns:a16="http://schemas.microsoft.com/office/drawing/2014/main" id="{9F7E97D3-CA2C-4056-B8C1-CE970EF171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7" name="Text Box 1">
          <a:extLst>
            <a:ext uri="{FF2B5EF4-FFF2-40B4-BE49-F238E27FC236}">
              <a16:creationId xmlns="" xmlns:a16="http://schemas.microsoft.com/office/drawing/2014/main" id="{8492AFD3-86D9-453D-BC3F-6501175AAF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8" name="Text Box 1">
          <a:extLst>
            <a:ext uri="{FF2B5EF4-FFF2-40B4-BE49-F238E27FC236}">
              <a16:creationId xmlns="" xmlns:a16="http://schemas.microsoft.com/office/drawing/2014/main" id="{A250DAEF-5553-4DC7-8119-F5D618A4A9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799" name="Text Box 1">
          <a:extLst>
            <a:ext uri="{FF2B5EF4-FFF2-40B4-BE49-F238E27FC236}">
              <a16:creationId xmlns="" xmlns:a16="http://schemas.microsoft.com/office/drawing/2014/main" id="{AC397AC8-549E-4EA9-9499-63672DA019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0" name="Text Box 1">
          <a:extLst>
            <a:ext uri="{FF2B5EF4-FFF2-40B4-BE49-F238E27FC236}">
              <a16:creationId xmlns="" xmlns:a16="http://schemas.microsoft.com/office/drawing/2014/main" id="{8B00D177-F78F-41B5-954A-16D6F50774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1" name="Text Box 1">
          <a:extLst>
            <a:ext uri="{FF2B5EF4-FFF2-40B4-BE49-F238E27FC236}">
              <a16:creationId xmlns="" xmlns:a16="http://schemas.microsoft.com/office/drawing/2014/main" id="{4A641DD2-0EC0-4E2E-B917-9DC71A31A8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2" name="Text Box 1">
          <a:extLst>
            <a:ext uri="{FF2B5EF4-FFF2-40B4-BE49-F238E27FC236}">
              <a16:creationId xmlns="" xmlns:a16="http://schemas.microsoft.com/office/drawing/2014/main" id="{D43AD051-1467-490B-9DC0-4BE0359AC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3" name="Text Box 1">
          <a:extLst>
            <a:ext uri="{FF2B5EF4-FFF2-40B4-BE49-F238E27FC236}">
              <a16:creationId xmlns="" xmlns:a16="http://schemas.microsoft.com/office/drawing/2014/main" id="{76F4CFD5-49DC-4034-8573-F93C232D6B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4" name="Text Box 1">
          <a:extLst>
            <a:ext uri="{FF2B5EF4-FFF2-40B4-BE49-F238E27FC236}">
              <a16:creationId xmlns="" xmlns:a16="http://schemas.microsoft.com/office/drawing/2014/main" id="{E25AF177-256F-4C1F-B0AC-1292A3966B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5" name="Text Box 1">
          <a:extLst>
            <a:ext uri="{FF2B5EF4-FFF2-40B4-BE49-F238E27FC236}">
              <a16:creationId xmlns="" xmlns:a16="http://schemas.microsoft.com/office/drawing/2014/main" id="{048D525B-04E4-4371-B8CB-61422A5140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6" name="Text Box 1">
          <a:extLst>
            <a:ext uri="{FF2B5EF4-FFF2-40B4-BE49-F238E27FC236}">
              <a16:creationId xmlns="" xmlns:a16="http://schemas.microsoft.com/office/drawing/2014/main" id="{1F1882DC-DADF-448F-BD4D-6EEC312273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7" name="Text Box 1">
          <a:extLst>
            <a:ext uri="{FF2B5EF4-FFF2-40B4-BE49-F238E27FC236}">
              <a16:creationId xmlns="" xmlns:a16="http://schemas.microsoft.com/office/drawing/2014/main" id="{E0AF9339-8110-48A8-A403-3C78CD5CAA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8" name="Text Box 1">
          <a:extLst>
            <a:ext uri="{FF2B5EF4-FFF2-40B4-BE49-F238E27FC236}">
              <a16:creationId xmlns="" xmlns:a16="http://schemas.microsoft.com/office/drawing/2014/main" id="{60C73A70-D933-4B99-AFC7-00A895E01C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09" name="Text Box 1">
          <a:extLst>
            <a:ext uri="{FF2B5EF4-FFF2-40B4-BE49-F238E27FC236}">
              <a16:creationId xmlns="" xmlns:a16="http://schemas.microsoft.com/office/drawing/2014/main" id="{9A285547-344A-4AAB-87C1-9CFC6DE4FF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0" name="Text Box 1">
          <a:extLst>
            <a:ext uri="{FF2B5EF4-FFF2-40B4-BE49-F238E27FC236}">
              <a16:creationId xmlns="" xmlns:a16="http://schemas.microsoft.com/office/drawing/2014/main" id="{AC81C19B-2B7E-43B9-BF5C-81C43AD8A5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1" name="Text Box 1">
          <a:extLst>
            <a:ext uri="{FF2B5EF4-FFF2-40B4-BE49-F238E27FC236}">
              <a16:creationId xmlns="" xmlns:a16="http://schemas.microsoft.com/office/drawing/2014/main" id="{82E62DC5-D010-4DCD-A374-61D904F0D7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2" name="Text Box 1">
          <a:extLst>
            <a:ext uri="{FF2B5EF4-FFF2-40B4-BE49-F238E27FC236}">
              <a16:creationId xmlns="" xmlns:a16="http://schemas.microsoft.com/office/drawing/2014/main" id="{94A0BFE0-AFC9-41B3-ABD5-6E7DF00FCC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3" name="Text Box 1">
          <a:extLst>
            <a:ext uri="{FF2B5EF4-FFF2-40B4-BE49-F238E27FC236}">
              <a16:creationId xmlns="" xmlns:a16="http://schemas.microsoft.com/office/drawing/2014/main" id="{F3E4A42C-6F27-4180-9254-BC0A8F67AB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4" name="Text Box 1">
          <a:extLst>
            <a:ext uri="{FF2B5EF4-FFF2-40B4-BE49-F238E27FC236}">
              <a16:creationId xmlns="" xmlns:a16="http://schemas.microsoft.com/office/drawing/2014/main" id="{F3A2CBAA-D0A8-47AF-A1B6-4A8DCC50E3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5" name="Text Box 1">
          <a:extLst>
            <a:ext uri="{FF2B5EF4-FFF2-40B4-BE49-F238E27FC236}">
              <a16:creationId xmlns="" xmlns:a16="http://schemas.microsoft.com/office/drawing/2014/main" id="{66C1952B-8FF0-450A-9037-B02F08F031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6" name="Text Box 1">
          <a:extLst>
            <a:ext uri="{FF2B5EF4-FFF2-40B4-BE49-F238E27FC236}">
              <a16:creationId xmlns="" xmlns:a16="http://schemas.microsoft.com/office/drawing/2014/main" id="{3114C0CB-AE9D-4A30-A46D-18D542D65A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7" name="Text Box 1">
          <a:extLst>
            <a:ext uri="{FF2B5EF4-FFF2-40B4-BE49-F238E27FC236}">
              <a16:creationId xmlns="" xmlns:a16="http://schemas.microsoft.com/office/drawing/2014/main" id="{E7A88F1C-5F0C-47CE-B706-0AA9B453C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8" name="Text Box 1">
          <a:extLst>
            <a:ext uri="{FF2B5EF4-FFF2-40B4-BE49-F238E27FC236}">
              <a16:creationId xmlns="" xmlns:a16="http://schemas.microsoft.com/office/drawing/2014/main" id="{0B434FC7-67F4-4EF7-AC29-91B4449F4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19" name="Text Box 1">
          <a:extLst>
            <a:ext uri="{FF2B5EF4-FFF2-40B4-BE49-F238E27FC236}">
              <a16:creationId xmlns="" xmlns:a16="http://schemas.microsoft.com/office/drawing/2014/main" id="{B1EB3691-E74E-49E4-AB6A-2E488F49F1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0" name="Text Box 1">
          <a:extLst>
            <a:ext uri="{FF2B5EF4-FFF2-40B4-BE49-F238E27FC236}">
              <a16:creationId xmlns="" xmlns:a16="http://schemas.microsoft.com/office/drawing/2014/main" id="{86C64B8F-6245-4F31-968D-DA5479B59E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1" name="Text Box 1">
          <a:extLst>
            <a:ext uri="{FF2B5EF4-FFF2-40B4-BE49-F238E27FC236}">
              <a16:creationId xmlns="" xmlns:a16="http://schemas.microsoft.com/office/drawing/2014/main" id="{75F0ECF5-B726-4D49-91AF-993206A0FB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2" name="Text Box 1">
          <a:extLst>
            <a:ext uri="{FF2B5EF4-FFF2-40B4-BE49-F238E27FC236}">
              <a16:creationId xmlns="" xmlns:a16="http://schemas.microsoft.com/office/drawing/2014/main" id="{37BE6D0A-6B8F-4C70-9FE7-8C693C1B7A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3" name="Text Box 1">
          <a:extLst>
            <a:ext uri="{FF2B5EF4-FFF2-40B4-BE49-F238E27FC236}">
              <a16:creationId xmlns="" xmlns:a16="http://schemas.microsoft.com/office/drawing/2014/main" id="{E79FD833-5224-4AEF-83ED-644B9A89F5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4" name="Text Box 1">
          <a:extLst>
            <a:ext uri="{FF2B5EF4-FFF2-40B4-BE49-F238E27FC236}">
              <a16:creationId xmlns="" xmlns:a16="http://schemas.microsoft.com/office/drawing/2014/main" id="{FDDE641A-6B3C-490A-9F38-BF14EEAB5E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5" name="Text Box 1">
          <a:extLst>
            <a:ext uri="{FF2B5EF4-FFF2-40B4-BE49-F238E27FC236}">
              <a16:creationId xmlns="" xmlns:a16="http://schemas.microsoft.com/office/drawing/2014/main" id="{AE3C6B13-E919-42E4-BF4D-C8367D041B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6" name="Text Box 1">
          <a:extLst>
            <a:ext uri="{FF2B5EF4-FFF2-40B4-BE49-F238E27FC236}">
              <a16:creationId xmlns="" xmlns:a16="http://schemas.microsoft.com/office/drawing/2014/main" id="{11A4EF16-F9F3-4CBB-ABF0-DA0B50E45C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7" name="Text Box 1">
          <a:extLst>
            <a:ext uri="{FF2B5EF4-FFF2-40B4-BE49-F238E27FC236}">
              <a16:creationId xmlns="" xmlns:a16="http://schemas.microsoft.com/office/drawing/2014/main" id="{DC3C4969-3F68-4ADA-A4FE-E3D90B4A69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8" name="Text Box 1">
          <a:extLst>
            <a:ext uri="{FF2B5EF4-FFF2-40B4-BE49-F238E27FC236}">
              <a16:creationId xmlns="" xmlns:a16="http://schemas.microsoft.com/office/drawing/2014/main" id="{53F09B13-B95B-4558-AFAC-2C06B0FCF7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29" name="Text Box 1">
          <a:extLst>
            <a:ext uri="{FF2B5EF4-FFF2-40B4-BE49-F238E27FC236}">
              <a16:creationId xmlns="" xmlns:a16="http://schemas.microsoft.com/office/drawing/2014/main" id="{E6CB4A94-C28A-4AD3-9FF5-04E0360AC7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0" name="Text Box 1">
          <a:extLst>
            <a:ext uri="{FF2B5EF4-FFF2-40B4-BE49-F238E27FC236}">
              <a16:creationId xmlns="" xmlns:a16="http://schemas.microsoft.com/office/drawing/2014/main" id="{1289973F-143F-4334-BD9F-C251E36DFD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1" name="Text Box 1">
          <a:extLst>
            <a:ext uri="{FF2B5EF4-FFF2-40B4-BE49-F238E27FC236}">
              <a16:creationId xmlns="" xmlns:a16="http://schemas.microsoft.com/office/drawing/2014/main" id="{A675D637-E2DE-44F6-8141-11B03BE58F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2" name="Text Box 1">
          <a:extLst>
            <a:ext uri="{FF2B5EF4-FFF2-40B4-BE49-F238E27FC236}">
              <a16:creationId xmlns="" xmlns:a16="http://schemas.microsoft.com/office/drawing/2014/main" id="{82ADDFB6-11C1-4943-9341-EEEC259109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3" name="Text Box 1">
          <a:extLst>
            <a:ext uri="{FF2B5EF4-FFF2-40B4-BE49-F238E27FC236}">
              <a16:creationId xmlns="" xmlns:a16="http://schemas.microsoft.com/office/drawing/2014/main" id="{0413101B-2030-47D4-A1AE-D945D68337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4" name="Text Box 1">
          <a:extLst>
            <a:ext uri="{FF2B5EF4-FFF2-40B4-BE49-F238E27FC236}">
              <a16:creationId xmlns="" xmlns:a16="http://schemas.microsoft.com/office/drawing/2014/main" id="{9B34457A-BA5E-45FB-8A48-29A6945362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5" name="Text Box 1">
          <a:extLst>
            <a:ext uri="{FF2B5EF4-FFF2-40B4-BE49-F238E27FC236}">
              <a16:creationId xmlns="" xmlns:a16="http://schemas.microsoft.com/office/drawing/2014/main" id="{E5D0BC7F-0613-425C-B5CE-6FAD2003CC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6" name="Text Box 1">
          <a:extLst>
            <a:ext uri="{FF2B5EF4-FFF2-40B4-BE49-F238E27FC236}">
              <a16:creationId xmlns="" xmlns:a16="http://schemas.microsoft.com/office/drawing/2014/main" id="{A0B21798-41C1-4003-986C-FD6C2312A7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7" name="Text Box 1">
          <a:extLst>
            <a:ext uri="{FF2B5EF4-FFF2-40B4-BE49-F238E27FC236}">
              <a16:creationId xmlns="" xmlns:a16="http://schemas.microsoft.com/office/drawing/2014/main" id="{F02E0985-6E75-47EF-AB0E-676B31360F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8" name="Text Box 1">
          <a:extLst>
            <a:ext uri="{FF2B5EF4-FFF2-40B4-BE49-F238E27FC236}">
              <a16:creationId xmlns="" xmlns:a16="http://schemas.microsoft.com/office/drawing/2014/main" id="{7D890402-05AE-4C0D-8D9F-B94344B9BD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39" name="Text Box 1">
          <a:extLst>
            <a:ext uri="{FF2B5EF4-FFF2-40B4-BE49-F238E27FC236}">
              <a16:creationId xmlns="" xmlns:a16="http://schemas.microsoft.com/office/drawing/2014/main" id="{EE7C8E2C-CF38-4C52-88FB-75D7762DBE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0" name="Text Box 1">
          <a:extLst>
            <a:ext uri="{FF2B5EF4-FFF2-40B4-BE49-F238E27FC236}">
              <a16:creationId xmlns="" xmlns:a16="http://schemas.microsoft.com/office/drawing/2014/main" id="{AAEDCC22-0803-4276-B0F0-7F3B5F9D2B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1" name="Text Box 1">
          <a:extLst>
            <a:ext uri="{FF2B5EF4-FFF2-40B4-BE49-F238E27FC236}">
              <a16:creationId xmlns="" xmlns:a16="http://schemas.microsoft.com/office/drawing/2014/main" id="{BD34F5AE-ABB7-4891-9D7B-CD6E8277DA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2" name="Text Box 1">
          <a:extLst>
            <a:ext uri="{FF2B5EF4-FFF2-40B4-BE49-F238E27FC236}">
              <a16:creationId xmlns="" xmlns:a16="http://schemas.microsoft.com/office/drawing/2014/main" id="{91E3F5D5-F2CD-4766-B92D-D6FE8FEA03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3" name="Text Box 1">
          <a:extLst>
            <a:ext uri="{FF2B5EF4-FFF2-40B4-BE49-F238E27FC236}">
              <a16:creationId xmlns="" xmlns:a16="http://schemas.microsoft.com/office/drawing/2014/main" id="{4BA7985D-9198-43AB-9E57-B8983BD4B6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4" name="Text Box 1">
          <a:extLst>
            <a:ext uri="{FF2B5EF4-FFF2-40B4-BE49-F238E27FC236}">
              <a16:creationId xmlns="" xmlns:a16="http://schemas.microsoft.com/office/drawing/2014/main" id="{51D36175-9127-4A52-8CE6-015EF3002D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5" name="Text Box 1">
          <a:extLst>
            <a:ext uri="{FF2B5EF4-FFF2-40B4-BE49-F238E27FC236}">
              <a16:creationId xmlns="" xmlns:a16="http://schemas.microsoft.com/office/drawing/2014/main" id="{E56535C1-B268-404C-907B-65CD55923C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6" name="Text Box 1">
          <a:extLst>
            <a:ext uri="{FF2B5EF4-FFF2-40B4-BE49-F238E27FC236}">
              <a16:creationId xmlns="" xmlns:a16="http://schemas.microsoft.com/office/drawing/2014/main" id="{F3A75CC2-167F-4216-9D00-C35D71A855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7" name="Text Box 1">
          <a:extLst>
            <a:ext uri="{FF2B5EF4-FFF2-40B4-BE49-F238E27FC236}">
              <a16:creationId xmlns="" xmlns:a16="http://schemas.microsoft.com/office/drawing/2014/main" id="{E69AFF83-4DBE-4895-8A92-22849A4EFC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8" name="Text Box 1">
          <a:extLst>
            <a:ext uri="{FF2B5EF4-FFF2-40B4-BE49-F238E27FC236}">
              <a16:creationId xmlns="" xmlns:a16="http://schemas.microsoft.com/office/drawing/2014/main" id="{6F454DBD-DFD6-43D6-9447-C2C4FE623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49" name="Text Box 1">
          <a:extLst>
            <a:ext uri="{FF2B5EF4-FFF2-40B4-BE49-F238E27FC236}">
              <a16:creationId xmlns="" xmlns:a16="http://schemas.microsoft.com/office/drawing/2014/main" id="{A3E0A42A-E8A0-4E44-AF24-5134C4CF4C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0" name="Text Box 1">
          <a:extLst>
            <a:ext uri="{FF2B5EF4-FFF2-40B4-BE49-F238E27FC236}">
              <a16:creationId xmlns="" xmlns:a16="http://schemas.microsoft.com/office/drawing/2014/main" id="{AD99B247-2797-4B7B-B207-5E6DF9C215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1" name="Text Box 1">
          <a:extLst>
            <a:ext uri="{FF2B5EF4-FFF2-40B4-BE49-F238E27FC236}">
              <a16:creationId xmlns="" xmlns:a16="http://schemas.microsoft.com/office/drawing/2014/main" id="{41922079-EFAB-4A4D-AFD0-2EC3A63B67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2" name="Text Box 1">
          <a:extLst>
            <a:ext uri="{FF2B5EF4-FFF2-40B4-BE49-F238E27FC236}">
              <a16:creationId xmlns="" xmlns:a16="http://schemas.microsoft.com/office/drawing/2014/main" id="{7CFF7F3A-1891-4BC4-8AA0-AF97BB9B68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3" name="Text Box 1">
          <a:extLst>
            <a:ext uri="{FF2B5EF4-FFF2-40B4-BE49-F238E27FC236}">
              <a16:creationId xmlns="" xmlns:a16="http://schemas.microsoft.com/office/drawing/2014/main" id="{F3647E51-678C-45FD-9580-BEE6102016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4" name="Text Box 1">
          <a:extLst>
            <a:ext uri="{FF2B5EF4-FFF2-40B4-BE49-F238E27FC236}">
              <a16:creationId xmlns="" xmlns:a16="http://schemas.microsoft.com/office/drawing/2014/main" id="{9EC96CDA-946D-43FD-9B13-8B92E0B0D0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5" name="Text Box 1">
          <a:extLst>
            <a:ext uri="{FF2B5EF4-FFF2-40B4-BE49-F238E27FC236}">
              <a16:creationId xmlns="" xmlns:a16="http://schemas.microsoft.com/office/drawing/2014/main" id="{3BEBF6BA-8FD7-41F8-B822-3E161E8374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6" name="Text Box 1">
          <a:extLst>
            <a:ext uri="{FF2B5EF4-FFF2-40B4-BE49-F238E27FC236}">
              <a16:creationId xmlns="" xmlns:a16="http://schemas.microsoft.com/office/drawing/2014/main" id="{551E98BF-C3C0-4E59-B910-5B3B0B0072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7" name="Text Box 1">
          <a:extLst>
            <a:ext uri="{FF2B5EF4-FFF2-40B4-BE49-F238E27FC236}">
              <a16:creationId xmlns="" xmlns:a16="http://schemas.microsoft.com/office/drawing/2014/main" id="{F7381AB0-9F82-4A06-865F-3C9D14FF85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8" name="Text Box 1">
          <a:extLst>
            <a:ext uri="{FF2B5EF4-FFF2-40B4-BE49-F238E27FC236}">
              <a16:creationId xmlns="" xmlns:a16="http://schemas.microsoft.com/office/drawing/2014/main" id="{3465E6B0-2A6E-49AA-A1E3-603A7B27C9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59" name="Text Box 1">
          <a:extLst>
            <a:ext uri="{FF2B5EF4-FFF2-40B4-BE49-F238E27FC236}">
              <a16:creationId xmlns="" xmlns:a16="http://schemas.microsoft.com/office/drawing/2014/main" id="{44588706-E3BF-4390-A831-5BF2295D3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0" name="Text Box 1">
          <a:extLst>
            <a:ext uri="{FF2B5EF4-FFF2-40B4-BE49-F238E27FC236}">
              <a16:creationId xmlns="" xmlns:a16="http://schemas.microsoft.com/office/drawing/2014/main" id="{13542A52-FB83-4885-A325-9B9EBE8DD7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1" name="Text Box 1">
          <a:extLst>
            <a:ext uri="{FF2B5EF4-FFF2-40B4-BE49-F238E27FC236}">
              <a16:creationId xmlns="" xmlns:a16="http://schemas.microsoft.com/office/drawing/2014/main" id="{2A990168-C337-43B5-BFDA-A0B77BA864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2" name="Text Box 1">
          <a:extLst>
            <a:ext uri="{FF2B5EF4-FFF2-40B4-BE49-F238E27FC236}">
              <a16:creationId xmlns="" xmlns:a16="http://schemas.microsoft.com/office/drawing/2014/main" id="{0DA4680B-6C94-4C76-97C2-D7833A3664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3" name="Text Box 1">
          <a:extLst>
            <a:ext uri="{FF2B5EF4-FFF2-40B4-BE49-F238E27FC236}">
              <a16:creationId xmlns="" xmlns:a16="http://schemas.microsoft.com/office/drawing/2014/main" id="{6A86EAE2-5CB3-44A2-94D9-BD506DD16C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4" name="Text Box 1">
          <a:extLst>
            <a:ext uri="{FF2B5EF4-FFF2-40B4-BE49-F238E27FC236}">
              <a16:creationId xmlns="" xmlns:a16="http://schemas.microsoft.com/office/drawing/2014/main" id="{4254640A-6C4E-4144-9CE1-5C4BF569BC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5" name="Text Box 1">
          <a:extLst>
            <a:ext uri="{FF2B5EF4-FFF2-40B4-BE49-F238E27FC236}">
              <a16:creationId xmlns="" xmlns:a16="http://schemas.microsoft.com/office/drawing/2014/main" id="{2EE7753E-FD30-41F6-861F-6C966C8C82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6" name="Text Box 1">
          <a:extLst>
            <a:ext uri="{FF2B5EF4-FFF2-40B4-BE49-F238E27FC236}">
              <a16:creationId xmlns="" xmlns:a16="http://schemas.microsoft.com/office/drawing/2014/main" id="{B5642515-0839-4B41-B42B-C7B6E06A59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7" name="Text Box 1">
          <a:extLst>
            <a:ext uri="{FF2B5EF4-FFF2-40B4-BE49-F238E27FC236}">
              <a16:creationId xmlns="" xmlns:a16="http://schemas.microsoft.com/office/drawing/2014/main" id="{7926B267-17DB-4E10-A214-2F724579D1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8" name="Text Box 1">
          <a:extLst>
            <a:ext uri="{FF2B5EF4-FFF2-40B4-BE49-F238E27FC236}">
              <a16:creationId xmlns="" xmlns:a16="http://schemas.microsoft.com/office/drawing/2014/main" id="{F7071202-1061-4ED2-8B61-D235DDCEA4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69" name="Text Box 1">
          <a:extLst>
            <a:ext uri="{FF2B5EF4-FFF2-40B4-BE49-F238E27FC236}">
              <a16:creationId xmlns="" xmlns:a16="http://schemas.microsoft.com/office/drawing/2014/main" id="{C8B1DDF2-C661-4C42-97CA-29530A3A14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0" name="Text Box 1">
          <a:extLst>
            <a:ext uri="{FF2B5EF4-FFF2-40B4-BE49-F238E27FC236}">
              <a16:creationId xmlns="" xmlns:a16="http://schemas.microsoft.com/office/drawing/2014/main" id="{6471ED80-B767-4FAC-A7C7-33DC03254B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1" name="Text Box 1">
          <a:extLst>
            <a:ext uri="{FF2B5EF4-FFF2-40B4-BE49-F238E27FC236}">
              <a16:creationId xmlns="" xmlns:a16="http://schemas.microsoft.com/office/drawing/2014/main" id="{45996A55-243C-4592-9F34-021D0B0544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2" name="Text Box 1">
          <a:extLst>
            <a:ext uri="{FF2B5EF4-FFF2-40B4-BE49-F238E27FC236}">
              <a16:creationId xmlns="" xmlns:a16="http://schemas.microsoft.com/office/drawing/2014/main" id="{BA384629-AB65-468B-A20B-E191B6A38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3" name="Text Box 1">
          <a:extLst>
            <a:ext uri="{FF2B5EF4-FFF2-40B4-BE49-F238E27FC236}">
              <a16:creationId xmlns="" xmlns:a16="http://schemas.microsoft.com/office/drawing/2014/main" id="{D043A550-FAFE-4F7D-B298-63C324E39D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4" name="Text Box 1">
          <a:extLst>
            <a:ext uri="{FF2B5EF4-FFF2-40B4-BE49-F238E27FC236}">
              <a16:creationId xmlns="" xmlns:a16="http://schemas.microsoft.com/office/drawing/2014/main" id="{167AE847-5876-412B-A775-6283CBA3A1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5" name="Text Box 1">
          <a:extLst>
            <a:ext uri="{FF2B5EF4-FFF2-40B4-BE49-F238E27FC236}">
              <a16:creationId xmlns="" xmlns:a16="http://schemas.microsoft.com/office/drawing/2014/main" id="{D5ED3C36-67D5-48B8-9CC8-5FBB95C468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6" name="Text Box 1">
          <a:extLst>
            <a:ext uri="{FF2B5EF4-FFF2-40B4-BE49-F238E27FC236}">
              <a16:creationId xmlns="" xmlns:a16="http://schemas.microsoft.com/office/drawing/2014/main" id="{6EF7084D-319F-4966-BD4A-78D3882A65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7" name="Text Box 1">
          <a:extLst>
            <a:ext uri="{FF2B5EF4-FFF2-40B4-BE49-F238E27FC236}">
              <a16:creationId xmlns="" xmlns:a16="http://schemas.microsoft.com/office/drawing/2014/main" id="{8AED1107-8693-42EF-A087-BD7E4B691A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8" name="Text Box 1">
          <a:extLst>
            <a:ext uri="{FF2B5EF4-FFF2-40B4-BE49-F238E27FC236}">
              <a16:creationId xmlns="" xmlns:a16="http://schemas.microsoft.com/office/drawing/2014/main" id="{5542E360-8AD0-46B2-8E3C-DAE7BBEA29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79" name="Text Box 1">
          <a:extLst>
            <a:ext uri="{FF2B5EF4-FFF2-40B4-BE49-F238E27FC236}">
              <a16:creationId xmlns="" xmlns:a16="http://schemas.microsoft.com/office/drawing/2014/main" id="{883E9546-DFE0-484A-8EFB-8AC159DFE4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0" name="Text Box 1">
          <a:extLst>
            <a:ext uri="{FF2B5EF4-FFF2-40B4-BE49-F238E27FC236}">
              <a16:creationId xmlns="" xmlns:a16="http://schemas.microsoft.com/office/drawing/2014/main" id="{2E02F241-4BC3-4638-B9F0-64A47EBB3A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1" name="Text Box 1">
          <a:extLst>
            <a:ext uri="{FF2B5EF4-FFF2-40B4-BE49-F238E27FC236}">
              <a16:creationId xmlns="" xmlns:a16="http://schemas.microsoft.com/office/drawing/2014/main" id="{F6933C5E-E629-4AA0-A6DD-0ECF09DC63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2" name="Text Box 1">
          <a:extLst>
            <a:ext uri="{FF2B5EF4-FFF2-40B4-BE49-F238E27FC236}">
              <a16:creationId xmlns="" xmlns:a16="http://schemas.microsoft.com/office/drawing/2014/main" id="{FC4070E9-98C9-4ABF-9777-68A62119AD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3" name="Text Box 1">
          <a:extLst>
            <a:ext uri="{FF2B5EF4-FFF2-40B4-BE49-F238E27FC236}">
              <a16:creationId xmlns="" xmlns:a16="http://schemas.microsoft.com/office/drawing/2014/main" id="{586D134B-5429-4394-99FF-0BEA574A7C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4" name="Text Box 1">
          <a:extLst>
            <a:ext uri="{FF2B5EF4-FFF2-40B4-BE49-F238E27FC236}">
              <a16:creationId xmlns="" xmlns:a16="http://schemas.microsoft.com/office/drawing/2014/main" id="{13DCBA88-559F-431F-A12C-557419C5AC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5" name="Text Box 1">
          <a:extLst>
            <a:ext uri="{FF2B5EF4-FFF2-40B4-BE49-F238E27FC236}">
              <a16:creationId xmlns="" xmlns:a16="http://schemas.microsoft.com/office/drawing/2014/main" id="{A486AAC1-DD9C-4C39-9305-4C4E26FE14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6" name="Text Box 1">
          <a:extLst>
            <a:ext uri="{FF2B5EF4-FFF2-40B4-BE49-F238E27FC236}">
              <a16:creationId xmlns="" xmlns:a16="http://schemas.microsoft.com/office/drawing/2014/main" id="{56C2B5A6-E7DE-4BB3-9B3F-F15A23F012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7" name="Text Box 1">
          <a:extLst>
            <a:ext uri="{FF2B5EF4-FFF2-40B4-BE49-F238E27FC236}">
              <a16:creationId xmlns="" xmlns:a16="http://schemas.microsoft.com/office/drawing/2014/main" id="{859B09F4-A379-487D-8B9F-B2006E615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8" name="Text Box 1">
          <a:extLst>
            <a:ext uri="{FF2B5EF4-FFF2-40B4-BE49-F238E27FC236}">
              <a16:creationId xmlns="" xmlns:a16="http://schemas.microsoft.com/office/drawing/2014/main" id="{7E92CF6A-23F8-4EB8-A2F5-26E2CC84C4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89" name="Text Box 1">
          <a:extLst>
            <a:ext uri="{FF2B5EF4-FFF2-40B4-BE49-F238E27FC236}">
              <a16:creationId xmlns="" xmlns:a16="http://schemas.microsoft.com/office/drawing/2014/main" id="{080E452C-2B47-4596-AE6A-68BF4E3064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0" name="Text Box 1">
          <a:extLst>
            <a:ext uri="{FF2B5EF4-FFF2-40B4-BE49-F238E27FC236}">
              <a16:creationId xmlns="" xmlns:a16="http://schemas.microsoft.com/office/drawing/2014/main" id="{F8CCCD55-F90E-4F2B-A79C-C37B85EC72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1" name="Text Box 1">
          <a:extLst>
            <a:ext uri="{FF2B5EF4-FFF2-40B4-BE49-F238E27FC236}">
              <a16:creationId xmlns="" xmlns:a16="http://schemas.microsoft.com/office/drawing/2014/main" id="{F60E7605-F5A8-4E2E-AB7D-5981CF1EE8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2" name="Text Box 1">
          <a:extLst>
            <a:ext uri="{FF2B5EF4-FFF2-40B4-BE49-F238E27FC236}">
              <a16:creationId xmlns="" xmlns:a16="http://schemas.microsoft.com/office/drawing/2014/main" id="{840EDD78-C8F2-463E-88E8-E8B4F6DAA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3" name="Text Box 1">
          <a:extLst>
            <a:ext uri="{FF2B5EF4-FFF2-40B4-BE49-F238E27FC236}">
              <a16:creationId xmlns="" xmlns:a16="http://schemas.microsoft.com/office/drawing/2014/main" id="{C7ADE250-575B-4E28-A50B-161FA470FC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4" name="Text Box 1">
          <a:extLst>
            <a:ext uri="{FF2B5EF4-FFF2-40B4-BE49-F238E27FC236}">
              <a16:creationId xmlns="" xmlns:a16="http://schemas.microsoft.com/office/drawing/2014/main" id="{4723F372-0047-41B7-B58D-92F551B48BB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5" name="Text Box 1">
          <a:extLst>
            <a:ext uri="{FF2B5EF4-FFF2-40B4-BE49-F238E27FC236}">
              <a16:creationId xmlns="" xmlns:a16="http://schemas.microsoft.com/office/drawing/2014/main" id="{C5C71BB9-E89B-435E-913B-0FA4849088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6" name="Text Box 1">
          <a:extLst>
            <a:ext uri="{FF2B5EF4-FFF2-40B4-BE49-F238E27FC236}">
              <a16:creationId xmlns="" xmlns:a16="http://schemas.microsoft.com/office/drawing/2014/main" id="{610800BA-1286-45C1-BCD0-751901384A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7" name="Text Box 1">
          <a:extLst>
            <a:ext uri="{FF2B5EF4-FFF2-40B4-BE49-F238E27FC236}">
              <a16:creationId xmlns="" xmlns:a16="http://schemas.microsoft.com/office/drawing/2014/main" id="{697B13EB-FCCC-413C-874D-1166F6DD0A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8" name="Text Box 1">
          <a:extLst>
            <a:ext uri="{FF2B5EF4-FFF2-40B4-BE49-F238E27FC236}">
              <a16:creationId xmlns="" xmlns:a16="http://schemas.microsoft.com/office/drawing/2014/main" id="{FECAA299-5049-4F29-8D40-2BC27AF7F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899" name="Text Box 1">
          <a:extLst>
            <a:ext uri="{FF2B5EF4-FFF2-40B4-BE49-F238E27FC236}">
              <a16:creationId xmlns="" xmlns:a16="http://schemas.microsoft.com/office/drawing/2014/main" id="{C9DCCD1A-4EBE-43C7-9E2F-8749BCC23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0" name="Text Box 1">
          <a:extLst>
            <a:ext uri="{FF2B5EF4-FFF2-40B4-BE49-F238E27FC236}">
              <a16:creationId xmlns="" xmlns:a16="http://schemas.microsoft.com/office/drawing/2014/main" id="{ACF0467D-2140-42A4-BBE4-21F41CDD92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1" name="Text Box 1">
          <a:extLst>
            <a:ext uri="{FF2B5EF4-FFF2-40B4-BE49-F238E27FC236}">
              <a16:creationId xmlns="" xmlns:a16="http://schemas.microsoft.com/office/drawing/2014/main" id="{5999F986-E066-4B55-8EBD-D9DE76F8DC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2" name="Text Box 1">
          <a:extLst>
            <a:ext uri="{FF2B5EF4-FFF2-40B4-BE49-F238E27FC236}">
              <a16:creationId xmlns="" xmlns:a16="http://schemas.microsoft.com/office/drawing/2014/main" id="{DAF84005-B9B9-4BAA-B2C1-0A8299AEF1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3" name="Text Box 1">
          <a:extLst>
            <a:ext uri="{FF2B5EF4-FFF2-40B4-BE49-F238E27FC236}">
              <a16:creationId xmlns="" xmlns:a16="http://schemas.microsoft.com/office/drawing/2014/main" id="{5E5DB742-8106-4AEA-B6D6-30AF935248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4" name="Text Box 1">
          <a:extLst>
            <a:ext uri="{FF2B5EF4-FFF2-40B4-BE49-F238E27FC236}">
              <a16:creationId xmlns="" xmlns:a16="http://schemas.microsoft.com/office/drawing/2014/main" id="{AF6877BC-2A41-4C8D-823A-3B2E303269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5" name="Text Box 1">
          <a:extLst>
            <a:ext uri="{FF2B5EF4-FFF2-40B4-BE49-F238E27FC236}">
              <a16:creationId xmlns="" xmlns:a16="http://schemas.microsoft.com/office/drawing/2014/main" id="{7F58A3CF-0B2C-406F-8EF0-6B34B902C2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6" name="Text Box 1">
          <a:extLst>
            <a:ext uri="{FF2B5EF4-FFF2-40B4-BE49-F238E27FC236}">
              <a16:creationId xmlns="" xmlns:a16="http://schemas.microsoft.com/office/drawing/2014/main" id="{7E5785D3-6158-4C76-BD47-E0933B605A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7" name="Text Box 1">
          <a:extLst>
            <a:ext uri="{FF2B5EF4-FFF2-40B4-BE49-F238E27FC236}">
              <a16:creationId xmlns="" xmlns:a16="http://schemas.microsoft.com/office/drawing/2014/main" id="{3DA13147-0AE4-444C-9EBA-EF926709BC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8" name="Text Box 1">
          <a:extLst>
            <a:ext uri="{FF2B5EF4-FFF2-40B4-BE49-F238E27FC236}">
              <a16:creationId xmlns="" xmlns:a16="http://schemas.microsoft.com/office/drawing/2014/main" id="{A59A569B-C0D4-435B-8993-6FCD5BAFDF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09" name="Text Box 1">
          <a:extLst>
            <a:ext uri="{FF2B5EF4-FFF2-40B4-BE49-F238E27FC236}">
              <a16:creationId xmlns="" xmlns:a16="http://schemas.microsoft.com/office/drawing/2014/main" id="{4FE8FF59-6784-411D-A6B3-221CCD8D72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0" name="Text Box 1">
          <a:extLst>
            <a:ext uri="{FF2B5EF4-FFF2-40B4-BE49-F238E27FC236}">
              <a16:creationId xmlns="" xmlns:a16="http://schemas.microsoft.com/office/drawing/2014/main" id="{DED333C4-3662-4F49-8E64-1CF9E17709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1" name="Text Box 1">
          <a:extLst>
            <a:ext uri="{FF2B5EF4-FFF2-40B4-BE49-F238E27FC236}">
              <a16:creationId xmlns="" xmlns:a16="http://schemas.microsoft.com/office/drawing/2014/main" id="{13288CD3-2E3B-4D9D-8C94-8E3180CE08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2" name="Text Box 1">
          <a:extLst>
            <a:ext uri="{FF2B5EF4-FFF2-40B4-BE49-F238E27FC236}">
              <a16:creationId xmlns="" xmlns:a16="http://schemas.microsoft.com/office/drawing/2014/main" id="{85C49B26-5537-4B07-AE5B-5027A6068D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3" name="Text Box 1">
          <a:extLst>
            <a:ext uri="{FF2B5EF4-FFF2-40B4-BE49-F238E27FC236}">
              <a16:creationId xmlns="" xmlns:a16="http://schemas.microsoft.com/office/drawing/2014/main" id="{C5BA1672-B3EE-4BA9-8745-2EDCCF40D9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4" name="Text Box 1">
          <a:extLst>
            <a:ext uri="{FF2B5EF4-FFF2-40B4-BE49-F238E27FC236}">
              <a16:creationId xmlns="" xmlns:a16="http://schemas.microsoft.com/office/drawing/2014/main" id="{AF16F448-C0FE-4F70-835E-F9E47667D8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5" name="Text Box 1">
          <a:extLst>
            <a:ext uri="{FF2B5EF4-FFF2-40B4-BE49-F238E27FC236}">
              <a16:creationId xmlns="" xmlns:a16="http://schemas.microsoft.com/office/drawing/2014/main" id="{BFD1E763-5205-49CD-95C9-1BA38EBE3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6" name="Text Box 1">
          <a:extLst>
            <a:ext uri="{FF2B5EF4-FFF2-40B4-BE49-F238E27FC236}">
              <a16:creationId xmlns="" xmlns:a16="http://schemas.microsoft.com/office/drawing/2014/main" id="{7D0E18F7-4351-456D-8C5F-08A9E14785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7" name="Text Box 1">
          <a:extLst>
            <a:ext uri="{FF2B5EF4-FFF2-40B4-BE49-F238E27FC236}">
              <a16:creationId xmlns="" xmlns:a16="http://schemas.microsoft.com/office/drawing/2014/main" id="{154E0206-EFFA-4640-A403-762C7CAE25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8" name="Text Box 1">
          <a:extLst>
            <a:ext uri="{FF2B5EF4-FFF2-40B4-BE49-F238E27FC236}">
              <a16:creationId xmlns="" xmlns:a16="http://schemas.microsoft.com/office/drawing/2014/main" id="{4CF309F8-E083-4615-9DC3-CC2D37A154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19" name="Text Box 1">
          <a:extLst>
            <a:ext uri="{FF2B5EF4-FFF2-40B4-BE49-F238E27FC236}">
              <a16:creationId xmlns="" xmlns:a16="http://schemas.microsoft.com/office/drawing/2014/main" id="{54E31366-50E1-4EBC-835A-C604CAF51B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0" name="Text Box 1">
          <a:extLst>
            <a:ext uri="{FF2B5EF4-FFF2-40B4-BE49-F238E27FC236}">
              <a16:creationId xmlns="" xmlns:a16="http://schemas.microsoft.com/office/drawing/2014/main" id="{15BABE23-8BAF-4EC7-A9B2-F0B3AD5899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1" name="Text Box 1">
          <a:extLst>
            <a:ext uri="{FF2B5EF4-FFF2-40B4-BE49-F238E27FC236}">
              <a16:creationId xmlns="" xmlns:a16="http://schemas.microsoft.com/office/drawing/2014/main" id="{ADEFC571-05A1-4CCB-B6E5-8750CDB939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2" name="Text Box 1">
          <a:extLst>
            <a:ext uri="{FF2B5EF4-FFF2-40B4-BE49-F238E27FC236}">
              <a16:creationId xmlns="" xmlns:a16="http://schemas.microsoft.com/office/drawing/2014/main" id="{94BE4DA3-EE31-4A47-8F74-17337BB1F7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3" name="Text Box 1">
          <a:extLst>
            <a:ext uri="{FF2B5EF4-FFF2-40B4-BE49-F238E27FC236}">
              <a16:creationId xmlns="" xmlns:a16="http://schemas.microsoft.com/office/drawing/2014/main" id="{EBC827DE-ADC5-40A7-B336-E880FFB8D8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4" name="Text Box 1">
          <a:extLst>
            <a:ext uri="{FF2B5EF4-FFF2-40B4-BE49-F238E27FC236}">
              <a16:creationId xmlns="" xmlns:a16="http://schemas.microsoft.com/office/drawing/2014/main" id="{42A175C2-99F9-4160-BB91-08905BE08F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5" name="Text Box 1">
          <a:extLst>
            <a:ext uri="{FF2B5EF4-FFF2-40B4-BE49-F238E27FC236}">
              <a16:creationId xmlns="" xmlns:a16="http://schemas.microsoft.com/office/drawing/2014/main" id="{5CEB29D0-AC82-4D46-83DF-1E5AC4F46C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6" name="Text Box 1">
          <a:extLst>
            <a:ext uri="{FF2B5EF4-FFF2-40B4-BE49-F238E27FC236}">
              <a16:creationId xmlns="" xmlns:a16="http://schemas.microsoft.com/office/drawing/2014/main" id="{FE8D1B60-8687-4DE1-9E14-12C4D82A9F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7" name="Text Box 1">
          <a:extLst>
            <a:ext uri="{FF2B5EF4-FFF2-40B4-BE49-F238E27FC236}">
              <a16:creationId xmlns="" xmlns:a16="http://schemas.microsoft.com/office/drawing/2014/main" id="{1A1C7E6D-44EB-4774-8B80-B0C8E86867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8" name="Text Box 1">
          <a:extLst>
            <a:ext uri="{FF2B5EF4-FFF2-40B4-BE49-F238E27FC236}">
              <a16:creationId xmlns="" xmlns:a16="http://schemas.microsoft.com/office/drawing/2014/main" id="{AF30FEB2-9328-4559-A27A-2CEBBEE890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29" name="Text Box 1">
          <a:extLst>
            <a:ext uri="{FF2B5EF4-FFF2-40B4-BE49-F238E27FC236}">
              <a16:creationId xmlns="" xmlns:a16="http://schemas.microsoft.com/office/drawing/2014/main" id="{9A61D6E5-347F-4979-84F2-AD777E6A02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0" name="Text Box 1">
          <a:extLst>
            <a:ext uri="{FF2B5EF4-FFF2-40B4-BE49-F238E27FC236}">
              <a16:creationId xmlns="" xmlns:a16="http://schemas.microsoft.com/office/drawing/2014/main" id="{5A205D90-D9C6-48ED-8DF2-9E94FD877A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1" name="Text Box 1">
          <a:extLst>
            <a:ext uri="{FF2B5EF4-FFF2-40B4-BE49-F238E27FC236}">
              <a16:creationId xmlns="" xmlns:a16="http://schemas.microsoft.com/office/drawing/2014/main" id="{8D43A995-634A-4C8B-A600-CD392D7E62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2" name="Text Box 1">
          <a:extLst>
            <a:ext uri="{FF2B5EF4-FFF2-40B4-BE49-F238E27FC236}">
              <a16:creationId xmlns="" xmlns:a16="http://schemas.microsoft.com/office/drawing/2014/main" id="{429ADD0F-FF23-4CE4-BD1E-382F45E762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3" name="Text Box 1">
          <a:extLst>
            <a:ext uri="{FF2B5EF4-FFF2-40B4-BE49-F238E27FC236}">
              <a16:creationId xmlns="" xmlns:a16="http://schemas.microsoft.com/office/drawing/2014/main" id="{6DACDC9C-7517-4066-85C4-D98EA9BD3B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4" name="Text Box 1">
          <a:extLst>
            <a:ext uri="{FF2B5EF4-FFF2-40B4-BE49-F238E27FC236}">
              <a16:creationId xmlns="" xmlns:a16="http://schemas.microsoft.com/office/drawing/2014/main" id="{0DB2C270-0E93-42A9-877C-399B628AE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5" name="Text Box 1">
          <a:extLst>
            <a:ext uri="{FF2B5EF4-FFF2-40B4-BE49-F238E27FC236}">
              <a16:creationId xmlns="" xmlns:a16="http://schemas.microsoft.com/office/drawing/2014/main" id="{CAE60BFD-6D2F-4FBF-848B-782C1D2317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6" name="Text Box 1">
          <a:extLst>
            <a:ext uri="{FF2B5EF4-FFF2-40B4-BE49-F238E27FC236}">
              <a16:creationId xmlns="" xmlns:a16="http://schemas.microsoft.com/office/drawing/2014/main" id="{71F2011B-AAE3-49FF-91F8-5FAAE3650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7" name="Text Box 1">
          <a:extLst>
            <a:ext uri="{FF2B5EF4-FFF2-40B4-BE49-F238E27FC236}">
              <a16:creationId xmlns="" xmlns:a16="http://schemas.microsoft.com/office/drawing/2014/main" id="{6C462332-4541-43EB-A850-AE6ADB5D2B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8" name="Text Box 1">
          <a:extLst>
            <a:ext uri="{FF2B5EF4-FFF2-40B4-BE49-F238E27FC236}">
              <a16:creationId xmlns="" xmlns:a16="http://schemas.microsoft.com/office/drawing/2014/main" id="{142AD208-AF54-4DAE-AFB7-CF763C32C6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39" name="Text Box 1">
          <a:extLst>
            <a:ext uri="{FF2B5EF4-FFF2-40B4-BE49-F238E27FC236}">
              <a16:creationId xmlns="" xmlns:a16="http://schemas.microsoft.com/office/drawing/2014/main" id="{7ED875E4-D415-423C-834B-480398E46B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0" name="Text Box 1">
          <a:extLst>
            <a:ext uri="{FF2B5EF4-FFF2-40B4-BE49-F238E27FC236}">
              <a16:creationId xmlns="" xmlns:a16="http://schemas.microsoft.com/office/drawing/2014/main" id="{58737A8A-C54D-4F86-AF21-47EA89227B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1" name="Text Box 1">
          <a:extLst>
            <a:ext uri="{FF2B5EF4-FFF2-40B4-BE49-F238E27FC236}">
              <a16:creationId xmlns="" xmlns:a16="http://schemas.microsoft.com/office/drawing/2014/main" id="{4671AEF1-79EC-478E-AE8C-0B948A7D1C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2" name="Text Box 1">
          <a:extLst>
            <a:ext uri="{FF2B5EF4-FFF2-40B4-BE49-F238E27FC236}">
              <a16:creationId xmlns="" xmlns:a16="http://schemas.microsoft.com/office/drawing/2014/main" id="{4896BB2E-DE9B-4279-A894-2B5F1E8D841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3" name="Text Box 1">
          <a:extLst>
            <a:ext uri="{FF2B5EF4-FFF2-40B4-BE49-F238E27FC236}">
              <a16:creationId xmlns="" xmlns:a16="http://schemas.microsoft.com/office/drawing/2014/main" id="{17616FAC-6EC0-434E-8B72-A139562C4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4" name="Text Box 1">
          <a:extLst>
            <a:ext uri="{FF2B5EF4-FFF2-40B4-BE49-F238E27FC236}">
              <a16:creationId xmlns="" xmlns:a16="http://schemas.microsoft.com/office/drawing/2014/main" id="{126ED27D-9A89-46E3-833F-49F2D7F24C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5" name="Text Box 1">
          <a:extLst>
            <a:ext uri="{FF2B5EF4-FFF2-40B4-BE49-F238E27FC236}">
              <a16:creationId xmlns="" xmlns:a16="http://schemas.microsoft.com/office/drawing/2014/main" id="{6F8FE45B-0C6E-407E-A3F1-C951F4D756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6" name="Text Box 1">
          <a:extLst>
            <a:ext uri="{FF2B5EF4-FFF2-40B4-BE49-F238E27FC236}">
              <a16:creationId xmlns="" xmlns:a16="http://schemas.microsoft.com/office/drawing/2014/main" id="{25FF0379-B969-495B-BC68-C3E4D7940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7" name="Text Box 1">
          <a:extLst>
            <a:ext uri="{FF2B5EF4-FFF2-40B4-BE49-F238E27FC236}">
              <a16:creationId xmlns="" xmlns:a16="http://schemas.microsoft.com/office/drawing/2014/main" id="{35E38129-CD2E-4CE2-A830-D2ACF831E7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8" name="Text Box 1">
          <a:extLst>
            <a:ext uri="{FF2B5EF4-FFF2-40B4-BE49-F238E27FC236}">
              <a16:creationId xmlns="" xmlns:a16="http://schemas.microsoft.com/office/drawing/2014/main" id="{41807CF4-1CBB-4E86-8DCA-78F06C1803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49" name="Text Box 1">
          <a:extLst>
            <a:ext uri="{FF2B5EF4-FFF2-40B4-BE49-F238E27FC236}">
              <a16:creationId xmlns="" xmlns:a16="http://schemas.microsoft.com/office/drawing/2014/main" id="{093E7539-76F8-4A08-877C-215240248C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0" name="Text Box 1">
          <a:extLst>
            <a:ext uri="{FF2B5EF4-FFF2-40B4-BE49-F238E27FC236}">
              <a16:creationId xmlns="" xmlns:a16="http://schemas.microsoft.com/office/drawing/2014/main" id="{A57FEC9F-6658-4F58-AE03-A897C38535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1" name="Text Box 1">
          <a:extLst>
            <a:ext uri="{FF2B5EF4-FFF2-40B4-BE49-F238E27FC236}">
              <a16:creationId xmlns="" xmlns:a16="http://schemas.microsoft.com/office/drawing/2014/main" id="{E4006507-0046-4CAC-8979-F2B613C705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2" name="Text Box 1">
          <a:extLst>
            <a:ext uri="{FF2B5EF4-FFF2-40B4-BE49-F238E27FC236}">
              <a16:creationId xmlns="" xmlns:a16="http://schemas.microsoft.com/office/drawing/2014/main" id="{8752EFFF-6DF8-4CB0-9CC9-81F39E4D8F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3" name="Text Box 1">
          <a:extLst>
            <a:ext uri="{FF2B5EF4-FFF2-40B4-BE49-F238E27FC236}">
              <a16:creationId xmlns="" xmlns:a16="http://schemas.microsoft.com/office/drawing/2014/main" id="{6D341CCB-348F-4369-816B-4EBBF75E72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4" name="Text Box 1">
          <a:extLst>
            <a:ext uri="{FF2B5EF4-FFF2-40B4-BE49-F238E27FC236}">
              <a16:creationId xmlns="" xmlns:a16="http://schemas.microsoft.com/office/drawing/2014/main" id="{26596AFC-11EC-44C6-8F4C-2FFD2F53BF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5" name="Text Box 1">
          <a:extLst>
            <a:ext uri="{FF2B5EF4-FFF2-40B4-BE49-F238E27FC236}">
              <a16:creationId xmlns="" xmlns:a16="http://schemas.microsoft.com/office/drawing/2014/main" id="{F986DDC0-9D83-419D-A82F-2A39FAB52A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6" name="Text Box 1">
          <a:extLst>
            <a:ext uri="{FF2B5EF4-FFF2-40B4-BE49-F238E27FC236}">
              <a16:creationId xmlns="" xmlns:a16="http://schemas.microsoft.com/office/drawing/2014/main" id="{43902733-0D0D-4457-B74A-C50215C266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7" name="Text Box 1">
          <a:extLst>
            <a:ext uri="{FF2B5EF4-FFF2-40B4-BE49-F238E27FC236}">
              <a16:creationId xmlns="" xmlns:a16="http://schemas.microsoft.com/office/drawing/2014/main" id="{7958867C-931E-4451-951B-41C7EEBE7C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8" name="Text Box 1">
          <a:extLst>
            <a:ext uri="{FF2B5EF4-FFF2-40B4-BE49-F238E27FC236}">
              <a16:creationId xmlns="" xmlns:a16="http://schemas.microsoft.com/office/drawing/2014/main" id="{CC3E725E-65C0-472F-B484-9734804BAD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59" name="Text Box 1">
          <a:extLst>
            <a:ext uri="{FF2B5EF4-FFF2-40B4-BE49-F238E27FC236}">
              <a16:creationId xmlns="" xmlns:a16="http://schemas.microsoft.com/office/drawing/2014/main" id="{EA60DC8C-EDEE-4F9D-B1BF-3CEEE6C268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0" name="Text Box 1">
          <a:extLst>
            <a:ext uri="{FF2B5EF4-FFF2-40B4-BE49-F238E27FC236}">
              <a16:creationId xmlns="" xmlns:a16="http://schemas.microsoft.com/office/drawing/2014/main" id="{DBEB4756-5369-467C-8153-3CB8A55AE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1" name="Text Box 1">
          <a:extLst>
            <a:ext uri="{FF2B5EF4-FFF2-40B4-BE49-F238E27FC236}">
              <a16:creationId xmlns="" xmlns:a16="http://schemas.microsoft.com/office/drawing/2014/main" id="{5D25313D-BFEC-415C-9F7D-EF32F4E9F9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2" name="Text Box 1">
          <a:extLst>
            <a:ext uri="{FF2B5EF4-FFF2-40B4-BE49-F238E27FC236}">
              <a16:creationId xmlns="" xmlns:a16="http://schemas.microsoft.com/office/drawing/2014/main" id="{BF25CE61-EA1A-4035-85C1-26515FFC4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3" name="Text Box 1">
          <a:extLst>
            <a:ext uri="{FF2B5EF4-FFF2-40B4-BE49-F238E27FC236}">
              <a16:creationId xmlns="" xmlns:a16="http://schemas.microsoft.com/office/drawing/2014/main" id="{A3E7E47A-93AF-4AC0-8602-06B53457C0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4" name="Text Box 1">
          <a:extLst>
            <a:ext uri="{FF2B5EF4-FFF2-40B4-BE49-F238E27FC236}">
              <a16:creationId xmlns="" xmlns:a16="http://schemas.microsoft.com/office/drawing/2014/main" id="{DB24B067-5A58-4F84-B177-11FEA81405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5" name="Text Box 1">
          <a:extLst>
            <a:ext uri="{FF2B5EF4-FFF2-40B4-BE49-F238E27FC236}">
              <a16:creationId xmlns="" xmlns:a16="http://schemas.microsoft.com/office/drawing/2014/main" id="{AE8FA8E0-91C2-4988-8FC6-E3C7B5485F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6" name="Text Box 1">
          <a:extLst>
            <a:ext uri="{FF2B5EF4-FFF2-40B4-BE49-F238E27FC236}">
              <a16:creationId xmlns="" xmlns:a16="http://schemas.microsoft.com/office/drawing/2014/main" id="{E504BB0E-9322-4CA4-BFEE-7021DA0D5D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7" name="Text Box 1">
          <a:extLst>
            <a:ext uri="{FF2B5EF4-FFF2-40B4-BE49-F238E27FC236}">
              <a16:creationId xmlns="" xmlns:a16="http://schemas.microsoft.com/office/drawing/2014/main" id="{A7DB7A5A-E9D4-44DB-AAA6-195D9A4572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8" name="Text Box 1">
          <a:extLst>
            <a:ext uri="{FF2B5EF4-FFF2-40B4-BE49-F238E27FC236}">
              <a16:creationId xmlns="" xmlns:a16="http://schemas.microsoft.com/office/drawing/2014/main" id="{9D939310-2AEE-48B9-B7B2-50191E5CBA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69" name="Text Box 1">
          <a:extLst>
            <a:ext uri="{FF2B5EF4-FFF2-40B4-BE49-F238E27FC236}">
              <a16:creationId xmlns="" xmlns:a16="http://schemas.microsoft.com/office/drawing/2014/main" id="{29BB6DCA-C14E-455A-BDD1-2163B469AB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0" name="Text Box 1">
          <a:extLst>
            <a:ext uri="{FF2B5EF4-FFF2-40B4-BE49-F238E27FC236}">
              <a16:creationId xmlns="" xmlns:a16="http://schemas.microsoft.com/office/drawing/2014/main" id="{829451F4-A1DC-4430-8F50-9E868B2FE5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1" name="Text Box 1">
          <a:extLst>
            <a:ext uri="{FF2B5EF4-FFF2-40B4-BE49-F238E27FC236}">
              <a16:creationId xmlns="" xmlns:a16="http://schemas.microsoft.com/office/drawing/2014/main" id="{DA9F6862-F462-41BF-B184-1028E8404C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2" name="Text Box 1">
          <a:extLst>
            <a:ext uri="{FF2B5EF4-FFF2-40B4-BE49-F238E27FC236}">
              <a16:creationId xmlns="" xmlns:a16="http://schemas.microsoft.com/office/drawing/2014/main" id="{40CF09F2-A651-4549-BEFF-A084CD2948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3" name="Text Box 1">
          <a:extLst>
            <a:ext uri="{FF2B5EF4-FFF2-40B4-BE49-F238E27FC236}">
              <a16:creationId xmlns="" xmlns:a16="http://schemas.microsoft.com/office/drawing/2014/main" id="{759775F6-7F41-4528-A986-83EFCDDB51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4" name="Text Box 1">
          <a:extLst>
            <a:ext uri="{FF2B5EF4-FFF2-40B4-BE49-F238E27FC236}">
              <a16:creationId xmlns="" xmlns:a16="http://schemas.microsoft.com/office/drawing/2014/main" id="{B8F98427-4E61-49EB-92C1-ABF4B3D2A5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5" name="Text Box 1">
          <a:extLst>
            <a:ext uri="{FF2B5EF4-FFF2-40B4-BE49-F238E27FC236}">
              <a16:creationId xmlns="" xmlns:a16="http://schemas.microsoft.com/office/drawing/2014/main" id="{E06EE8DA-147A-4C51-99AE-463ED59D12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6" name="Text Box 1">
          <a:extLst>
            <a:ext uri="{FF2B5EF4-FFF2-40B4-BE49-F238E27FC236}">
              <a16:creationId xmlns="" xmlns:a16="http://schemas.microsoft.com/office/drawing/2014/main" id="{EE32B2BA-F285-46DD-94B3-F99EF5A87B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7" name="Text Box 1">
          <a:extLst>
            <a:ext uri="{FF2B5EF4-FFF2-40B4-BE49-F238E27FC236}">
              <a16:creationId xmlns="" xmlns:a16="http://schemas.microsoft.com/office/drawing/2014/main" id="{F03B22D6-CB00-425C-A28F-B66A4DE88B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8" name="Text Box 1">
          <a:extLst>
            <a:ext uri="{FF2B5EF4-FFF2-40B4-BE49-F238E27FC236}">
              <a16:creationId xmlns="" xmlns:a16="http://schemas.microsoft.com/office/drawing/2014/main" id="{802D12A2-2E25-411B-9B03-F3B3A3FE2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79" name="Text Box 1">
          <a:extLst>
            <a:ext uri="{FF2B5EF4-FFF2-40B4-BE49-F238E27FC236}">
              <a16:creationId xmlns="" xmlns:a16="http://schemas.microsoft.com/office/drawing/2014/main" id="{36C10C10-51F2-45E9-A18E-ABBA0D65BD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0" name="Text Box 1">
          <a:extLst>
            <a:ext uri="{FF2B5EF4-FFF2-40B4-BE49-F238E27FC236}">
              <a16:creationId xmlns="" xmlns:a16="http://schemas.microsoft.com/office/drawing/2014/main" id="{5FC73A55-1F30-4201-9AFC-4668E13C88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1" name="Text Box 1">
          <a:extLst>
            <a:ext uri="{FF2B5EF4-FFF2-40B4-BE49-F238E27FC236}">
              <a16:creationId xmlns="" xmlns:a16="http://schemas.microsoft.com/office/drawing/2014/main" id="{F69A8A04-F8D7-4C1B-830C-8E1EFF1A618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2" name="Text Box 1">
          <a:extLst>
            <a:ext uri="{FF2B5EF4-FFF2-40B4-BE49-F238E27FC236}">
              <a16:creationId xmlns="" xmlns:a16="http://schemas.microsoft.com/office/drawing/2014/main" id="{14060859-1741-419B-AF44-7F46A1D37C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3" name="Text Box 1">
          <a:extLst>
            <a:ext uri="{FF2B5EF4-FFF2-40B4-BE49-F238E27FC236}">
              <a16:creationId xmlns="" xmlns:a16="http://schemas.microsoft.com/office/drawing/2014/main" id="{73A09D86-621D-41B1-81EA-367D9BDE6A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4" name="Text Box 1">
          <a:extLst>
            <a:ext uri="{FF2B5EF4-FFF2-40B4-BE49-F238E27FC236}">
              <a16:creationId xmlns="" xmlns:a16="http://schemas.microsoft.com/office/drawing/2014/main" id="{23760345-0520-4423-A410-3D19E67F6C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5" name="Text Box 1">
          <a:extLst>
            <a:ext uri="{FF2B5EF4-FFF2-40B4-BE49-F238E27FC236}">
              <a16:creationId xmlns="" xmlns:a16="http://schemas.microsoft.com/office/drawing/2014/main" id="{53AC814B-80D1-4878-8931-7991D6D599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6" name="Text Box 1">
          <a:extLst>
            <a:ext uri="{FF2B5EF4-FFF2-40B4-BE49-F238E27FC236}">
              <a16:creationId xmlns="" xmlns:a16="http://schemas.microsoft.com/office/drawing/2014/main" id="{BEBBAB96-97FD-49F2-B3C7-A4D15E0CB3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7" name="Text Box 1">
          <a:extLst>
            <a:ext uri="{FF2B5EF4-FFF2-40B4-BE49-F238E27FC236}">
              <a16:creationId xmlns="" xmlns:a16="http://schemas.microsoft.com/office/drawing/2014/main" id="{57DED513-79ED-4AD5-A2EB-86C4602441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8" name="Text Box 1">
          <a:extLst>
            <a:ext uri="{FF2B5EF4-FFF2-40B4-BE49-F238E27FC236}">
              <a16:creationId xmlns="" xmlns:a16="http://schemas.microsoft.com/office/drawing/2014/main" id="{4648CD84-03DF-4454-9753-5B71EBA396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89" name="Text Box 1">
          <a:extLst>
            <a:ext uri="{FF2B5EF4-FFF2-40B4-BE49-F238E27FC236}">
              <a16:creationId xmlns="" xmlns:a16="http://schemas.microsoft.com/office/drawing/2014/main" id="{82380EA5-0B12-4D54-B6A8-ABBB9651EC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0" name="Text Box 1">
          <a:extLst>
            <a:ext uri="{FF2B5EF4-FFF2-40B4-BE49-F238E27FC236}">
              <a16:creationId xmlns="" xmlns:a16="http://schemas.microsoft.com/office/drawing/2014/main" id="{C824B0F4-150C-456F-BA0E-C8B899B876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1" name="Text Box 1">
          <a:extLst>
            <a:ext uri="{FF2B5EF4-FFF2-40B4-BE49-F238E27FC236}">
              <a16:creationId xmlns="" xmlns:a16="http://schemas.microsoft.com/office/drawing/2014/main" id="{CAA70616-1543-4FFD-99EE-6BA478C1F6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2" name="Text Box 1">
          <a:extLst>
            <a:ext uri="{FF2B5EF4-FFF2-40B4-BE49-F238E27FC236}">
              <a16:creationId xmlns="" xmlns:a16="http://schemas.microsoft.com/office/drawing/2014/main" id="{CDB6C14C-78DB-40BA-B6F3-660B6E32AF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3" name="Text Box 1">
          <a:extLst>
            <a:ext uri="{FF2B5EF4-FFF2-40B4-BE49-F238E27FC236}">
              <a16:creationId xmlns="" xmlns:a16="http://schemas.microsoft.com/office/drawing/2014/main" id="{75A78A10-991B-47A2-B644-CDFB3DFE03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4" name="Text Box 1">
          <a:extLst>
            <a:ext uri="{FF2B5EF4-FFF2-40B4-BE49-F238E27FC236}">
              <a16:creationId xmlns="" xmlns:a16="http://schemas.microsoft.com/office/drawing/2014/main" id="{F5A53134-9D01-4F23-913E-702D434CE1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5" name="Text Box 1">
          <a:extLst>
            <a:ext uri="{FF2B5EF4-FFF2-40B4-BE49-F238E27FC236}">
              <a16:creationId xmlns="" xmlns:a16="http://schemas.microsoft.com/office/drawing/2014/main" id="{1A536A68-5558-4F8C-A7BC-D628CDEAD8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6" name="Text Box 1">
          <a:extLst>
            <a:ext uri="{FF2B5EF4-FFF2-40B4-BE49-F238E27FC236}">
              <a16:creationId xmlns="" xmlns:a16="http://schemas.microsoft.com/office/drawing/2014/main" id="{1FBC941F-D913-4A81-BA77-68E041B55F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7" name="Text Box 1">
          <a:extLst>
            <a:ext uri="{FF2B5EF4-FFF2-40B4-BE49-F238E27FC236}">
              <a16:creationId xmlns="" xmlns:a16="http://schemas.microsoft.com/office/drawing/2014/main" id="{5BF3F217-C658-4640-9ECC-8764B0BE59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8" name="Text Box 1">
          <a:extLst>
            <a:ext uri="{FF2B5EF4-FFF2-40B4-BE49-F238E27FC236}">
              <a16:creationId xmlns="" xmlns:a16="http://schemas.microsoft.com/office/drawing/2014/main" id="{CA4D91C1-1BD4-46B6-927C-CF87D1B41E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8999" name="Text Box 1">
          <a:extLst>
            <a:ext uri="{FF2B5EF4-FFF2-40B4-BE49-F238E27FC236}">
              <a16:creationId xmlns="" xmlns:a16="http://schemas.microsoft.com/office/drawing/2014/main" id="{45A9708E-6A1F-4E3B-A8FB-BDC8C74C70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0" name="Text Box 1">
          <a:extLst>
            <a:ext uri="{FF2B5EF4-FFF2-40B4-BE49-F238E27FC236}">
              <a16:creationId xmlns="" xmlns:a16="http://schemas.microsoft.com/office/drawing/2014/main" id="{36EE60EA-9118-4E07-A099-1A72691ADF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1" name="Text Box 1">
          <a:extLst>
            <a:ext uri="{FF2B5EF4-FFF2-40B4-BE49-F238E27FC236}">
              <a16:creationId xmlns="" xmlns:a16="http://schemas.microsoft.com/office/drawing/2014/main" id="{12263337-8D11-4EEC-A724-336C69CA35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2" name="Text Box 1">
          <a:extLst>
            <a:ext uri="{FF2B5EF4-FFF2-40B4-BE49-F238E27FC236}">
              <a16:creationId xmlns="" xmlns:a16="http://schemas.microsoft.com/office/drawing/2014/main" id="{F2193DC0-3CCF-4C0E-A28C-05F5FAE899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3" name="Text Box 1">
          <a:extLst>
            <a:ext uri="{FF2B5EF4-FFF2-40B4-BE49-F238E27FC236}">
              <a16:creationId xmlns="" xmlns:a16="http://schemas.microsoft.com/office/drawing/2014/main" id="{A7A99236-7640-4B0C-9B5E-F8E19EE8F6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4" name="Text Box 1">
          <a:extLst>
            <a:ext uri="{FF2B5EF4-FFF2-40B4-BE49-F238E27FC236}">
              <a16:creationId xmlns="" xmlns:a16="http://schemas.microsoft.com/office/drawing/2014/main" id="{B0683437-61B8-4573-9DE1-CB916C32A8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5" name="Text Box 1">
          <a:extLst>
            <a:ext uri="{FF2B5EF4-FFF2-40B4-BE49-F238E27FC236}">
              <a16:creationId xmlns="" xmlns:a16="http://schemas.microsoft.com/office/drawing/2014/main" id="{AF5A459B-643A-46C0-BA80-A36006625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6" name="Text Box 1">
          <a:extLst>
            <a:ext uri="{FF2B5EF4-FFF2-40B4-BE49-F238E27FC236}">
              <a16:creationId xmlns="" xmlns:a16="http://schemas.microsoft.com/office/drawing/2014/main" id="{5C03653B-B3EE-4DE6-8348-41D5C88390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7" name="Text Box 1">
          <a:extLst>
            <a:ext uri="{FF2B5EF4-FFF2-40B4-BE49-F238E27FC236}">
              <a16:creationId xmlns="" xmlns:a16="http://schemas.microsoft.com/office/drawing/2014/main" id="{4C0927A0-E8E7-47B9-82B3-2999EB794E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8" name="Text Box 1">
          <a:extLst>
            <a:ext uri="{FF2B5EF4-FFF2-40B4-BE49-F238E27FC236}">
              <a16:creationId xmlns="" xmlns:a16="http://schemas.microsoft.com/office/drawing/2014/main" id="{DE477CC1-0BF9-408F-9AA4-EB001DE3E7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09" name="Text Box 1">
          <a:extLst>
            <a:ext uri="{FF2B5EF4-FFF2-40B4-BE49-F238E27FC236}">
              <a16:creationId xmlns="" xmlns:a16="http://schemas.microsoft.com/office/drawing/2014/main" id="{147BD772-DFA5-4E83-9E09-38D461287F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0" name="Text Box 1">
          <a:extLst>
            <a:ext uri="{FF2B5EF4-FFF2-40B4-BE49-F238E27FC236}">
              <a16:creationId xmlns="" xmlns:a16="http://schemas.microsoft.com/office/drawing/2014/main" id="{7FE35ADC-4243-4EEE-98B2-6401ADC7F7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1" name="Text Box 1">
          <a:extLst>
            <a:ext uri="{FF2B5EF4-FFF2-40B4-BE49-F238E27FC236}">
              <a16:creationId xmlns="" xmlns:a16="http://schemas.microsoft.com/office/drawing/2014/main" id="{80AAA63C-0C90-49B2-98D2-8DE993E86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2" name="Text Box 1">
          <a:extLst>
            <a:ext uri="{FF2B5EF4-FFF2-40B4-BE49-F238E27FC236}">
              <a16:creationId xmlns="" xmlns:a16="http://schemas.microsoft.com/office/drawing/2014/main" id="{1AF7611E-FBA4-46DD-8FBF-CAC5A2E4FE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3" name="Text Box 1">
          <a:extLst>
            <a:ext uri="{FF2B5EF4-FFF2-40B4-BE49-F238E27FC236}">
              <a16:creationId xmlns="" xmlns:a16="http://schemas.microsoft.com/office/drawing/2014/main" id="{DC4B0617-7C4B-49C8-8409-16FEC5CB41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4" name="Text Box 1">
          <a:extLst>
            <a:ext uri="{FF2B5EF4-FFF2-40B4-BE49-F238E27FC236}">
              <a16:creationId xmlns="" xmlns:a16="http://schemas.microsoft.com/office/drawing/2014/main" id="{937B73EA-68A1-4D61-B891-B19368F8BF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5" name="Text Box 1">
          <a:extLst>
            <a:ext uri="{FF2B5EF4-FFF2-40B4-BE49-F238E27FC236}">
              <a16:creationId xmlns="" xmlns:a16="http://schemas.microsoft.com/office/drawing/2014/main" id="{B9A15A3E-9A4F-474E-A128-608AF7E081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6" name="Text Box 1">
          <a:extLst>
            <a:ext uri="{FF2B5EF4-FFF2-40B4-BE49-F238E27FC236}">
              <a16:creationId xmlns="" xmlns:a16="http://schemas.microsoft.com/office/drawing/2014/main" id="{A8CE690D-BBD2-4632-B4EC-379D307546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7" name="Text Box 1">
          <a:extLst>
            <a:ext uri="{FF2B5EF4-FFF2-40B4-BE49-F238E27FC236}">
              <a16:creationId xmlns="" xmlns:a16="http://schemas.microsoft.com/office/drawing/2014/main" id="{3BB27A99-54D1-4B87-B690-78744FADB4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8" name="Text Box 1">
          <a:extLst>
            <a:ext uri="{FF2B5EF4-FFF2-40B4-BE49-F238E27FC236}">
              <a16:creationId xmlns="" xmlns:a16="http://schemas.microsoft.com/office/drawing/2014/main" id="{7FA5757F-57DC-487C-A284-73ED3446B7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19" name="Text Box 1">
          <a:extLst>
            <a:ext uri="{FF2B5EF4-FFF2-40B4-BE49-F238E27FC236}">
              <a16:creationId xmlns="" xmlns:a16="http://schemas.microsoft.com/office/drawing/2014/main" id="{652C31D6-5510-4A16-84F5-D08D825BDD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0" name="Text Box 1">
          <a:extLst>
            <a:ext uri="{FF2B5EF4-FFF2-40B4-BE49-F238E27FC236}">
              <a16:creationId xmlns="" xmlns:a16="http://schemas.microsoft.com/office/drawing/2014/main" id="{AE6B570E-C89A-455C-9120-AE07F69EA9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1" name="Text Box 1">
          <a:extLst>
            <a:ext uri="{FF2B5EF4-FFF2-40B4-BE49-F238E27FC236}">
              <a16:creationId xmlns="" xmlns:a16="http://schemas.microsoft.com/office/drawing/2014/main" id="{9DF4272C-2786-42EB-92AA-061FC7A459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2" name="Text Box 1">
          <a:extLst>
            <a:ext uri="{FF2B5EF4-FFF2-40B4-BE49-F238E27FC236}">
              <a16:creationId xmlns="" xmlns:a16="http://schemas.microsoft.com/office/drawing/2014/main" id="{9E55325F-D7E6-4537-B82B-C4FB0DB8E0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3" name="Text Box 1">
          <a:extLst>
            <a:ext uri="{FF2B5EF4-FFF2-40B4-BE49-F238E27FC236}">
              <a16:creationId xmlns="" xmlns:a16="http://schemas.microsoft.com/office/drawing/2014/main" id="{12819CFE-6A7F-43FE-BE9B-B02B26AD6F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4" name="Text Box 1">
          <a:extLst>
            <a:ext uri="{FF2B5EF4-FFF2-40B4-BE49-F238E27FC236}">
              <a16:creationId xmlns="" xmlns:a16="http://schemas.microsoft.com/office/drawing/2014/main" id="{4BC951CD-0095-4CA6-A6EF-5E2FFFECC6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5" name="Text Box 1">
          <a:extLst>
            <a:ext uri="{FF2B5EF4-FFF2-40B4-BE49-F238E27FC236}">
              <a16:creationId xmlns="" xmlns:a16="http://schemas.microsoft.com/office/drawing/2014/main" id="{46179822-3609-4EE4-A7B1-99E1B4BB01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6" name="Text Box 1">
          <a:extLst>
            <a:ext uri="{FF2B5EF4-FFF2-40B4-BE49-F238E27FC236}">
              <a16:creationId xmlns="" xmlns:a16="http://schemas.microsoft.com/office/drawing/2014/main" id="{A6D881F1-1B79-40D0-9EED-371954E13C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7" name="Text Box 1">
          <a:extLst>
            <a:ext uri="{FF2B5EF4-FFF2-40B4-BE49-F238E27FC236}">
              <a16:creationId xmlns="" xmlns:a16="http://schemas.microsoft.com/office/drawing/2014/main" id="{9B63BF98-5FAC-4BB2-8AF0-63844E3A36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8" name="Text Box 1">
          <a:extLst>
            <a:ext uri="{FF2B5EF4-FFF2-40B4-BE49-F238E27FC236}">
              <a16:creationId xmlns="" xmlns:a16="http://schemas.microsoft.com/office/drawing/2014/main" id="{9BED2570-681B-4F16-89E2-262090F98C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29" name="Text Box 1">
          <a:extLst>
            <a:ext uri="{FF2B5EF4-FFF2-40B4-BE49-F238E27FC236}">
              <a16:creationId xmlns="" xmlns:a16="http://schemas.microsoft.com/office/drawing/2014/main" id="{D70B9052-E314-43C1-9A0A-E8B8D4AEAD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0" name="Text Box 1">
          <a:extLst>
            <a:ext uri="{FF2B5EF4-FFF2-40B4-BE49-F238E27FC236}">
              <a16:creationId xmlns="" xmlns:a16="http://schemas.microsoft.com/office/drawing/2014/main" id="{DB2603DC-1430-4397-A5B0-1395A3E1B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1" name="Text Box 1">
          <a:extLst>
            <a:ext uri="{FF2B5EF4-FFF2-40B4-BE49-F238E27FC236}">
              <a16:creationId xmlns="" xmlns:a16="http://schemas.microsoft.com/office/drawing/2014/main" id="{E1F774A1-F512-489C-AB3C-AD16A6D43A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2" name="Text Box 1">
          <a:extLst>
            <a:ext uri="{FF2B5EF4-FFF2-40B4-BE49-F238E27FC236}">
              <a16:creationId xmlns="" xmlns:a16="http://schemas.microsoft.com/office/drawing/2014/main" id="{14DA3CC9-E295-4769-B5BC-08B1BFFFF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3" name="Text Box 1">
          <a:extLst>
            <a:ext uri="{FF2B5EF4-FFF2-40B4-BE49-F238E27FC236}">
              <a16:creationId xmlns="" xmlns:a16="http://schemas.microsoft.com/office/drawing/2014/main" id="{8BDB4F80-9726-4B6D-9293-092FC576AD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4" name="Text Box 1">
          <a:extLst>
            <a:ext uri="{FF2B5EF4-FFF2-40B4-BE49-F238E27FC236}">
              <a16:creationId xmlns="" xmlns:a16="http://schemas.microsoft.com/office/drawing/2014/main" id="{7B831DC2-2237-4E36-9E85-96D22F4E43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5" name="Text Box 1">
          <a:extLst>
            <a:ext uri="{FF2B5EF4-FFF2-40B4-BE49-F238E27FC236}">
              <a16:creationId xmlns="" xmlns:a16="http://schemas.microsoft.com/office/drawing/2014/main" id="{B35F0693-E75E-4026-B759-9CF3009CC6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6" name="Text Box 1">
          <a:extLst>
            <a:ext uri="{FF2B5EF4-FFF2-40B4-BE49-F238E27FC236}">
              <a16:creationId xmlns="" xmlns:a16="http://schemas.microsoft.com/office/drawing/2014/main" id="{C4EA12F3-8A94-4A32-B12B-51FFABDBA4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7" name="Text Box 1">
          <a:extLst>
            <a:ext uri="{FF2B5EF4-FFF2-40B4-BE49-F238E27FC236}">
              <a16:creationId xmlns="" xmlns:a16="http://schemas.microsoft.com/office/drawing/2014/main" id="{49039AB4-394C-42DF-9C96-3F7D09C09C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8" name="Text Box 1">
          <a:extLst>
            <a:ext uri="{FF2B5EF4-FFF2-40B4-BE49-F238E27FC236}">
              <a16:creationId xmlns="" xmlns:a16="http://schemas.microsoft.com/office/drawing/2014/main" id="{039C912F-075A-4D67-BD02-FE17ACEDB9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39" name="Text Box 1">
          <a:extLst>
            <a:ext uri="{FF2B5EF4-FFF2-40B4-BE49-F238E27FC236}">
              <a16:creationId xmlns="" xmlns:a16="http://schemas.microsoft.com/office/drawing/2014/main" id="{FEEF2151-BABE-470C-B8FB-5C365C5FAD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0" name="Text Box 1">
          <a:extLst>
            <a:ext uri="{FF2B5EF4-FFF2-40B4-BE49-F238E27FC236}">
              <a16:creationId xmlns="" xmlns:a16="http://schemas.microsoft.com/office/drawing/2014/main" id="{FAD82BCC-5168-4E3C-97D4-6D8931C58A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1" name="Text Box 1">
          <a:extLst>
            <a:ext uri="{FF2B5EF4-FFF2-40B4-BE49-F238E27FC236}">
              <a16:creationId xmlns="" xmlns:a16="http://schemas.microsoft.com/office/drawing/2014/main" id="{03BAC651-BB8C-4E32-849A-82E7E705FE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2" name="Text Box 1">
          <a:extLst>
            <a:ext uri="{FF2B5EF4-FFF2-40B4-BE49-F238E27FC236}">
              <a16:creationId xmlns="" xmlns:a16="http://schemas.microsoft.com/office/drawing/2014/main" id="{74A9A25A-9753-42C1-9A0A-28E44B4799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3" name="Text Box 1">
          <a:extLst>
            <a:ext uri="{FF2B5EF4-FFF2-40B4-BE49-F238E27FC236}">
              <a16:creationId xmlns="" xmlns:a16="http://schemas.microsoft.com/office/drawing/2014/main" id="{97F46ACA-A6E6-48C4-AD08-FDCA4A3EFC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4" name="Text Box 1">
          <a:extLst>
            <a:ext uri="{FF2B5EF4-FFF2-40B4-BE49-F238E27FC236}">
              <a16:creationId xmlns="" xmlns:a16="http://schemas.microsoft.com/office/drawing/2014/main" id="{5AF7CA3D-A65F-4D7A-9911-169DE5282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5" name="Text Box 1">
          <a:extLst>
            <a:ext uri="{FF2B5EF4-FFF2-40B4-BE49-F238E27FC236}">
              <a16:creationId xmlns="" xmlns:a16="http://schemas.microsoft.com/office/drawing/2014/main" id="{4A1EE9BE-3909-4D05-8552-E7A9A54E64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6" name="Text Box 1">
          <a:extLst>
            <a:ext uri="{FF2B5EF4-FFF2-40B4-BE49-F238E27FC236}">
              <a16:creationId xmlns="" xmlns:a16="http://schemas.microsoft.com/office/drawing/2014/main" id="{7587F46A-439E-4302-A034-B6119965F5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7" name="Text Box 1">
          <a:extLst>
            <a:ext uri="{FF2B5EF4-FFF2-40B4-BE49-F238E27FC236}">
              <a16:creationId xmlns="" xmlns:a16="http://schemas.microsoft.com/office/drawing/2014/main" id="{A18B18E0-89C8-4D1C-887F-4953A86A81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8" name="Text Box 1">
          <a:extLst>
            <a:ext uri="{FF2B5EF4-FFF2-40B4-BE49-F238E27FC236}">
              <a16:creationId xmlns="" xmlns:a16="http://schemas.microsoft.com/office/drawing/2014/main" id="{7DC8DDF7-C33D-4C00-8484-98409297AF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49" name="Text Box 1">
          <a:extLst>
            <a:ext uri="{FF2B5EF4-FFF2-40B4-BE49-F238E27FC236}">
              <a16:creationId xmlns="" xmlns:a16="http://schemas.microsoft.com/office/drawing/2014/main" id="{0BF2CD5F-1F9C-4CA2-AD5F-199908670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0" name="Text Box 1">
          <a:extLst>
            <a:ext uri="{FF2B5EF4-FFF2-40B4-BE49-F238E27FC236}">
              <a16:creationId xmlns="" xmlns:a16="http://schemas.microsoft.com/office/drawing/2014/main" id="{50973603-66B8-4843-875A-5CA0AAE074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1" name="Text Box 1">
          <a:extLst>
            <a:ext uri="{FF2B5EF4-FFF2-40B4-BE49-F238E27FC236}">
              <a16:creationId xmlns="" xmlns:a16="http://schemas.microsoft.com/office/drawing/2014/main" id="{76313974-AB7A-4E6F-9908-62CBCB25D5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2" name="Text Box 1">
          <a:extLst>
            <a:ext uri="{FF2B5EF4-FFF2-40B4-BE49-F238E27FC236}">
              <a16:creationId xmlns="" xmlns:a16="http://schemas.microsoft.com/office/drawing/2014/main" id="{15A3805C-0232-4C94-BB6B-5649E36D2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3" name="Text Box 1">
          <a:extLst>
            <a:ext uri="{FF2B5EF4-FFF2-40B4-BE49-F238E27FC236}">
              <a16:creationId xmlns="" xmlns:a16="http://schemas.microsoft.com/office/drawing/2014/main" id="{5782A64A-26EC-42BF-99E0-3F04775A81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4" name="Text Box 1">
          <a:extLst>
            <a:ext uri="{FF2B5EF4-FFF2-40B4-BE49-F238E27FC236}">
              <a16:creationId xmlns="" xmlns:a16="http://schemas.microsoft.com/office/drawing/2014/main" id="{D4F6A914-ECA5-4FA6-8171-AEB3C86EE7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5" name="Text Box 1">
          <a:extLst>
            <a:ext uri="{FF2B5EF4-FFF2-40B4-BE49-F238E27FC236}">
              <a16:creationId xmlns="" xmlns:a16="http://schemas.microsoft.com/office/drawing/2014/main" id="{30BDB39C-595B-4CE7-9ED7-E9708170D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6" name="Text Box 1">
          <a:extLst>
            <a:ext uri="{FF2B5EF4-FFF2-40B4-BE49-F238E27FC236}">
              <a16:creationId xmlns="" xmlns:a16="http://schemas.microsoft.com/office/drawing/2014/main" id="{7FF82C37-3F2B-432C-98CC-C751903138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7" name="Text Box 1">
          <a:extLst>
            <a:ext uri="{FF2B5EF4-FFF2-40B4-BE49-F238E27FC236}">
              <a16:creationId xmlns="" xmlns:a16="http://schemas.microsoft.com/office/drawing/2014/main" id="{B205F11B-2572-45BC-B870-87E3FAAF15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8" name="Text Box 1">
          <a:extLst>
            <a:ext uri="{FF2B5EF4-FFF2-40B4-BE49-F238E27FC236}">
              <a16:creationId xmlns="" xmlns:a16="http://schemas.microsoft.com/office/drawing/2014/main" id="{BFBB20F9-3042-4242-A859-C329D1C2C5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59" name="Text Box 1">
          <a:extLst>
            <a:ext uri="{FF2B5EF4-FFF2-40B4-BE49-F238E27FC236}">
              <a16:creationId xmlns="" xmlns:a16="http://schemas.microsoft.com/office/drawing/2014/main" id="{B29AA98B-73F0-4D62-A099-BDF927D5B3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0" name="Text Box 1">
          <a:extLst>
            <a:ext uri="{FF2B5EF4-FFF2-40B4-BE49-F238E27FC236}">
              <a16:creationId xmlns="" xmlns:a16="http://schemas.microsoft.com/office/drawing/2014/main" id="{D42724A2-930A-4408-BE9B-D855ADCC7A8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1" name="Text Box 1">
          <a:extLst>
            <a:ext uri="{FF2B5EF4-FFF2-40B4-BE49-F238E27FC236}">
              <a16:creationId xmlns="" xmlns:a16="http://schemas.microsoft.com/office/drawing/2014/main" id="{125CD4A8-0F40-4EBF-83C3-66CEB48FAB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2" name="Text Box 1">
          <a:extLst>
            <a:ext uri="{FF2B5EF4-FFF2-40B4-BE49-F238E27FC236}">
              <a16:creationId xmlns="" xmlns:a16="http://schemas.microsoft.com/office/drawing/2014/main" id="{676391A1-0AA9-4D78-9F4B-A316F75EE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3" name="Text Box 1">
          <a:extLst>
            <a:ext uri="{FF2B5EF4-FFF2-40B4-BE49-F238E27FC236}">
              <a16:creationId xmlns="" xmlns:a16="http://schemas.microsoft.com/office/drawing/2014/main" id="{7ED060E8-CA05-4F65-AF1C-9DD73E9550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4" name="Text Box 1">
          <a:extLst>
            <a:ext uri="{FF2B5EF4-FFF2-40B4-BE49-F238E27FC236}">
              <a16:creationId xmlns="" xmlns:a16="http://schemas.microsoft.com/office/drawing/2014/main" id="{21431978-BFBC-44DC-9610-A212EEA01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5" name="Text Box 1">
          <a:extLst>
            <a:ext uri="{FF2B5EF4-FFF2-40B4-BE49-F238E27FC236}">
              <a16:creationId xmlns="" xmlns:a16="http://schemas.microsoft.com/office/drawing/2014/main" id="{B0E1F2CD-B9AE-42AC-85DC-6D72C99D4C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6" name="Text Box 1">
          <a:extLst>
            <a:ext uri="{FF2B5EF4-FFF2-40B4-BE49-F238E27FC236}">
              <a16:creationId xmlns="" xmlns:a16="http://schemas.microsoft.com/office/drawing/2014/main" id="{6DAF1CF8-6ABA-4171-B8B6-68FD362096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7" name="Text Box 1">
          <a:extLst>
            <a:ext uri="{FF2B5EF4-FFF2-40B4-BE49-F238E27FC236}">
              <a16:creationId xmlns="" xmlns:a16="http://schemas.microsoft.com/office/drawing/2014/main" id="{57A92C21-4A9B-4DCE-A91F-03B82DFF46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8" name="Text Box 1">
          <a:extLst>
            <a:ext uri="{FF2B5EF4-FFF2-40B4-BE49-F238E27FC236}">
              <a16:creationId xmlns="" xmlns:a16="http://schemas.microsoft.com/office/drawing/2014/main" id="{B1774DA1-5D34-4045-BE8D-2D75DB03F2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69" name="Text Box 1">
          <a:extLst>
            <a:ext uri="{FF2B5EF4-FFF2-40B4-BE49-F238E27FC236}">
              <a16:creationId xmlns="" xmlns:a16="http://schemas.microsoft.com/office/drawing/2014/main" id="{6D851CA4-4CB7-4515-824E-0828A0A581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0" name="Text Box 1">
          <a:extLst>
            <a:ext uri="{FF2B5EF4-FFF2-40B4-BE49-F238E27FC236}">
              <a16:creationId xmlns="" xmlns:a16="http://schemas.microsoft.com/office/drawing/2014/main" id="{790EBF13-6479-4EC4-9FBA-7E8B38B1E8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1" name="Text Box 1">
          <a:extLst>
            <a:ext uri="{FF2B5EF4-FFF2-40B4-BE49-F238E27FC236}">
              <a16:creationId xmlns="" xmlns:a16="http://schemas.microsoft.com/office/drawing/2014/main" id="{9676A7D4-5FDD-43EF-A0BD-564C642844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2" name="Text Box 1">
          <a:extLst>
            <a:ext uri="{FF2B5EF4-FFF2-40B4-BE49-F238E27FC236}">
              <a16:creationId xmlns="" xmlns:a16="http://schemas.microsoft.com/office/drawing/2014/main" id="{7F6B276C-E2F5-46DA-BCCD-ADED4F43A5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3" name="Text Box 1">
          <a:extLst>
            <a:ext uri="{FF2B5EF4-FFF2-40B4-BE49-F238E27FC236}">
              <a16:creationId xmlns="" xmlns:a16="http://schemas.microsoft.com/office/drawing/2014/main" id="{C4A0D7C8-C8AC-4350-8497-8524A8672C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4" name="Text Box 1">
          <a:extLst>
            <a:ext uri="{FF2B5EF4-FFF2-40B4-BE49-F238E27FC236}">
              <a16:creationId xmlns="" xmlns:a16="http://schemas.microsoft.com/office/drawing/2014/main" id="{0938080A-701F-4D22-B8D8-1C60CAACE6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5" name="Text Box 1">
          <a:extLst>
            <a:ext uri="{FF2B5EF4-FFF2-40B4-BE49-F238E27FC236}">
              <a16:creationId xmlns="" xmlns:a16="http://schemas.microsoft.com/office/drawing/2014/main" id="{D84F366E-2D52-4DC3-B304-E7EF367EDB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6" name="Text Box 1">
          <a:extLst>
            <a:ext uri="{FF2B5EF4-FFF2-40B4-BE49-F238E27FC236}">
              <a16:creationId xmlns="" xmlns:a16="http://schemas.microsoft.com/office/drawing/2014/main" id="{74E3062F-49B8-4932-8942-7D75B62CEE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7" name="Text Box 1">
          <a:extLst>
            <a:ext uri="{FF2B5EF4-FFF2-40B4-BE49-F238E27FC236}">
              <a16:creationId xmlns="" xmlns:a16="http://schemas.microsoft.com/office/drawing/2014/main" id="{23ABDAAC-3A99-46C9-BCCD-AD77F6386B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8" name="Text Box 1">
          <a:extLst>
            <a:ext uri="{FF2B5EF4-FFF2-40B4-BE49-F238E27FC236}">
              <a16:creationId xmlns="" xmlns:a16="http://schemas.microsoft.com/office/drawing/2014/main" id="{25F9F1F3-8B41-42BC-91AC-A279A16570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79" name="Text Box 1">
          <a:extLst>
            <a:ext uri="{FF2B5EF4-FFF2-40B4-BE49-F238E27FC236}">
              <a16:creationId xmlns="" xmlns:a16="http://schemas.microsoft.com/office/drawing/2014/main" id="{F1A0A743-46FF-475B-B730-5C1DE93CD6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0" name="Text Box 1">
          <a:extLst>
            <a:ext uri="{FF2B5EF4-FFF2-40B4-BE49-F238E27FC236}">
              <a16:creationId xmlns="" xmlns:a16="http://schemas.microsoft.com/office/drawing/2014/main" id="{BC10199D-A709-46F0-B367-F7B6DC26A0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1" name="Text Box 1">
          <a:extLst>
            <a:ext uri="{FF2B5EF4-FFF2-40B4-BE49-F238E27FC236}">
              <a16:creationId xmlns="" xmlns:a16="http://schemas.microsoft.com/office/drawing/2014/main" id="{9B3A94F1-A1D5-4F0C-B513-0765BA4252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2" name="Text Box 1">
          <a:extLst>
            <a:ext uri="{FF2B5EF4-FFF2-40B4-BE49-F238E27FC236}">
              <a16:creationId xmlns="" xmlns:a16="http://schemas.microsoft.com/office/drawing/2014/main" id="{DF6B2596-6127-4FFC-BAED-AF7FD83989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3" name="Text Box 1">
          <a:extLst>
            <a:ext uri="{FF2B5EF4-FFF2-40B4-BE49-F238E27FC236}">
              <a16:creationId xmlns="" xmlns:a16="http://schemas.microsoft.com/office/drawing/2014/main" id="{220A561B-DC6A-4C88-A182-DCA527C6C3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4" name="Text Box 1">
          <a:extLst>
            <a:ext uri="{FF2B5EF4-FFF2-40B4-BE49-F238E27FC236}">
              <a16:creationId xmlns="" xmlns:a16="http://schemas.microsoft.com/office/drawing/2014/main" id="{2159BC5A-0243-4B94-AD99-68938B33BC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5" name="Text Box 1">
          <a:extLst>
            <a:ext uri="{FF2B5EF4-FFF2-40B4-BE49-F238E27FC236}">
              <a16:creationId xmlns="" xmlns:a16="http://schemas.microsoft.com/office/drawing/2014/main" id="{F4205090-C796-47A1-A2CB-64E7B09AD1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6" name="Text Box 1">
          <a:extLst>
            <a:ext uri="{FF2B5EF4-FFF2-40B4-BE49-F238E27FC236}">
              <a16:creationId xmlns="" xmlns:a16="http://schemas.microsoft.com/office/drawing/2014/main" id="{F91CC085-F364-4A3F-8A2C-FC307BE813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7" name="Text Box 1">
          <a:extLst>
            <a:ext uri="{FF2B5EF4-FFF2-40B4-BE49-F238E27FC236}">
              <a16:creationId xmlns="" xmlns:a16="http://schemas.microsoft.com/office/drawing/2014/main" id="{5E964DFA-27F8-4A4F-BC2E-9ED356FF73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8" name="Text Box 1">
          <a:extLst>
            <a:ext uri="{FF2B5EF4-FFF2-40B4-BE49-F238E27FC236}">
              <a16:creationId xmlns="" xmlns:a16="http://schemas.microsoft.com/office/drawing/2014/main" id="{240840BE-C1ED-4EC9-87FC-D2AF0229F6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89" name="Text Box 1">
          <a:extLst>
            <a:ext uri="{FF2B5EF4-FFF2-40B4-BE49-F238E27FC236}">
              <a16:creationId xmlns="" xmlns:a16="http://schemas.microsoft.com/office/drawing/2014/main" id="{B9364FB6-C9C5-4333-91F5-8B723A7857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0" name="Text Box 1">
          <a:extLst>
            <a:ext uri="{FF2B5EF4-FFF2-40B4-BE49-F238E27FC236}">
              <a16:creationId xmlns="" xmlns:a16="http://schemas.microsoft.com/office/drawing/2014/main" id="{8CB6A778-1E47-4B65-8072-11A03DF56E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1" name="Text Box 1">
          <a:extLst>
            <a:ext uri="{FF2B5EF4-FFF2-40B4-BE49-F238E27FC236}">
              <a16:creationId xmlns="" xmlns:a16="http://schemas.microsoft.com/office/drawing/2014/main" id="{D4B08E57-CA85-42ED-885E-C74892900C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2" name="Text Box 1">
          <a:extLst>
            <a:ext uri="{FF2B5EF4-FFF2-40B4-BE49-F238E27FC236}">
              <a16:creationId xmlns="" xmlns:a16="http://schemas.microsoft.com/office/drawing/2014/main" id="{03712271-DB65-4FEF-99D5-4414B0E386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3" name="Text Box 1">
          <a:extLst>
            <a:ext uri="{FF2B5EF4-FFF2-40B4-BE49-F238E27FC236}">
              <a16:creationId xmlns="" xmlns:a16="http://schemas.microsoft.com/office/drawing/2014/main" id="{292FBEB8-9BB3-42D6-A611-3986574326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4" name="Text Box 1">
          <a:extLst>
            <a:ext uri="{FF2B5EF4-FFF2-40B4-BE49-F238E27FC236}">
              <a16:creationId xmlns="" xmlns:a16="http://schemas.microsoft.com/office/drawing/2014/main" id="{7DF16148-A671-4ACA-BF13-A2AFAB042A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5" name="Text Box 1">
          <a:extLst>
            <a:ext uri="{FF2B5EF4-FFF2-40B4-BE49-F238E27FC236}">
              <a16:creationId xmlns="" xmlns:a16="http://schemas.microsoft.com/office/drawing/2014/main" id="{7AD201E4-85AD-4447-A5D6-29349C5B62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6" name="Text Box 1">
          <a:extLst>
            <a:ext uri="{FF2B5EF4-FFF2-40B4-BE49-F238E27FC236}">
              <a16:creationId xmlns="" xmlns:a16="http://schemas.microsoft.com/office/drawing/2014/main" id="{1C526C80-773F-4B45-8659-44980964E4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7" name="Text Box 1">
          <a:extLst>
            <a:ext uri="{FF2B5EF4-FFF2-40B4-BE49-F238E27FC236}">
              <a16:creationId xmlns="" xmlns:a16="http://schemas.microsoft.com/office/drawing/2014/main" id="{F454B4F2-6926-457B-AA3A-381677191F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8" name="Text Box 1">
          <a:extLst>
            <a:ext uri="{FF2B5EF4-FFF2-40B4-BE49-F238E27FC236}">
              <a16:creationId xmlns="" xmlns:a16="http://schemas.microsoft.com/office/drawing/2014/main" id="{A2C20A83-DCC0-45E8-8C42-71108D9767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099" name="Text Box 1">
          <a:extLst>
            <a:ext uri="{FF2B5EF4-FFF2-40B4-BE49-F238E27FC236}">
              <a16:creationId xmlns="" xmlns:a16="http://schemas.microsoft.com/office/drawing/2014/main" id="{DBC65132-CD0D-4FE2-BFE1-33D40D0277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0" name="Text Box 1">
          <a:extLst>
            <a:ext uri="{FF2B5EF4-FFF2-40B4-BE49-F238E27FC236}">
              <a16:creationId xmlns="" xmlns:a16="http://schemas.microsoft.com/office/drawing/2014/main" id="{9058D245-20D4-42D3-9470-92BAEB7B2A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1" name="Text Box 1">
          <a:extLst>
            <a:ext uri="{FF2B5EF4-FFF2-40B4-BE49-F238E27FC236}">
              <a16:creationId xmlns="" xmlns:a16="http://schemas.microsoft.com/office/drawing/2014/main" id="{5A304349-2408-40B3-A31F-B07544970A2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2" name="Text Box 1">
          <a:extLst>
            <a:ext uri="{FF2B5EF4-FFF2-40B4-BE49-F238E27FC236}">
              <a16:creationId xmlns="" xmlns:a16="http://schemas.microsoft.com/office/drawing/2014/main" id="{C2096920-F8B4-41B5-907C-E57A61E646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3" name="Text Box 1">
          <a:extLst>
            <a:ext uri="{FF2B5EF4-FFF2-40B4-BE49-F238E27FC236}">
              <a16:creationId xmlns="" xmlns:a16="http://schemas.microsoft.com/office/drawing/2014/main" id="{6C81D314-C323-49A9-8104-4F167FB4F6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4" name="Text Box 1">
          <a:extLst>
            <a:ext uri="{FF2B5EF4-FFF2-40B4-BE49-F238E27FC236}">
              <a16:creationId xmlns="" xmlns:a16="http://schemas.microsoft.com/office/drawing/2014/main" id="{98D464E5-FBC6-4986-8BA4-7F8B477819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5" name="Text Box 1">
          <a:extLst>
            <a:ext uri="{FF2B5EF4-FFF2-40B4-BE49-F238E27FC236}">
              <a16:creationId xmlns="" xmlns:a16="http://schemas.microsoft.com/office/drawing/2014/main" id="{417E4784-DB0B-4748-AEA5-2A607A87FF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6" name="Text Box 1">
          <a:extLst>
            <a:ext uri="{FF2B5EF4-FFF2-40B4-BE49-F238E27FC236}">
              <a16:creationId xmlns="" xmlns:a16="http://schemas.microsoft.com/office/drawing/2014/main" id="{554B0B6A-39F7-494C-80E0-826BD86B8F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7" name="Text Box 1">
          <a:extLst>
            <a:ext uri="{FF2B5EF4-FFF2-40B4-BE49-F238E27FC236}">
              <a16:creationId xmlns="" xmlns:a16="http://schemas.microsoft.com/office/drawing/2014/main" id="{66865E00-8726-4C25-8351-DF5EB64E34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8" name="Text Box 1">
          <a:extLst>
            <a:ext uri="{FF2B5EF4-FFF2-40B4-BE49-F238E27FC236}">
              <a16:creationId xmlns="" xmlns:a16="http://schemas.microsoft.com/office/drawing/2014/main" id="{0DAEDA70-D5EF-4EF4-9B60-528E009FC6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09" name="Text Box 1">
          <a:extLst>
            <a:ext uri="{FF2B5EF4-FFF2-40B4-BE49-F238E27FC236}">
              <a16:creationId xmlns="" xmlns:a16="http://schemas.microsoft.com/office/drawing/2014/main" id="{021038A3-9DEB-4482-8F89-4DCDD83C67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0" name="Text Box 1">
          <a:extLst>
            <a:ext uri="{FF2B5EF4-FFF2-40B4-BE49-F238E27FC236}">
              <a16:creationId xmlns="" xmlns:a16="http://schemas.microsoft.com/office/drawing/2014/main" id="{8F08E8C2-1400-4158-BDFF-CED0ED07E3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1" name="Text Box 1">
          <a:extLst>
            <a:ext uri="{FF2B5EF4-FFF2-40B4-BE49-F238E27FC236}">
              <a16:creationId xmlns="" xmlns:a16="http://schemas.microsoft.com/office/drawing/2014/main" id="{3DFEC513-99B4-4F73-B3B8-2B69D7736C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2" name="Text Box 1">
          <a:extLst>
            <a:ext uri="{FF2B5EF4-FFF2-40B4-BE49-F238E27FC236}">
              <a16:creationId xmlns="" xmlns:a16="http://schemas.microsoft.com/office/drawing/2014/main" id="{9033E448-84FE-4FF8-8B27-D72811D6EE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3" name="Text Box 1">
          <a:extLst>
            <a:ext uri="{FF2B5EF4-FFF2-40B4-BE49-F238E27FC236}">
              <a16:creationId xmlns="" xmlns:a16="http://schemas.microsoft.com/office/drawing/2014/main" id="{18897259-7806-4B3F-9220-6B55983650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4" name="Text Box 1">
          <a:extLst>
            <a:ext uri="{FF2B5EF4-FFF2-40B4-BE49-F238E27FC236}">
              <a16:creationId xmlns="" xmlns:a16="http://schemas.microsoft.com/office/drawing/2014/main" id="{D6FEA422-DD42-4AD7-A72D-4B421CCC61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5" name="Text Box 1">
          <a:extLst>
            <a:ext uri="{FF2B5EF4-FFF2-40B4-BE49-F238E27FC236}">
              <a16:creationId xmlns="" xmlns:a16="http://schemas.microsoft.com/office/drawing/2014/main" id="{B605BDC1-7928-4C7A-8341-DB5485AB2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6" name="Text Box 1">
          <a:extLst>
            <a:ext uri="{FF2B5EF4-FFF2-40B4-BE49-F238E27FC236}">
              <a16:creationId xmlns="" xmlns:a16="http://schemas.microsoft.com/office/drawing/2014/main" id="{38FB213B-08D0-47FD-BA98-544F71528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7" name="Text Box 1">
          <a:extLst>
            <a:ext uri="{FF2B5EF4-FFF2-40B4-BE49-F238E27FC236}">
              <a16:creationId xmlns="" xmlns:a16="http://schemas.microsoft.com/office/drawing/2014/main" id="{6055FE54-FBDF-4731-B1EC-2EA64EDD39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8" name="Text Box 1">
          <a:extLst>
            <a:ext uri="{FF2B5EF4-FFF2-40B4-BE49-F238E27FC236}">
              <a16:creationId xmlns="" xmlns:a16="http://schemas.microsoft.com/office/drawing/2014/main" id="{4472F7AD-8E4C-442A-AA73-834855720A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19" name="Text Box 1">
          <a:extLst>
            <a:ext uri="{FF2B5EF4-FFF2-40B4-BE49-F238E27FC236}">
              <a16:creationId xmlns="" xmlns:a16="http://schemas.microsoft.com/office/drawing/2014/main" id="{B6B8AB30-8D29-4412-8E94-E5FB959AC0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0" name="Text Box 1">
          <a:extLst>
            <a:ext uri="{FF2B5EF4-FFF2-40B4-BE49-F238E27FC236}">
              <a16:creationId xmlns="" xmlns:a16="http://schemas.microsoft.com/office/drawing/2014/main" id="{588A8286-27C7-4738-A175-1D5E32553EB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1" name="Text Box 1">
          <a:extLst>
            <a:ext uri="{FF2B5EF4-FFF2-40B4-BE49-F238E27FC236}">
              <a16:creationId xmlns="" xmlns:a16="http://schemas.microsoft.com/office/drawing/2014/main" id="{8EE4229E-58CE-40CE-B8BC-3C2C69526A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2" name="Text Box 1">
          <a:extLst>
            <a:ext uri="{FF2B5EF4-FFF2-40B4-BE49-F238E27FC236}">
              <a16:creationId xmlns="" xmlns:a16="http://schemas.microsoft.com/office/drawing/2014/main" id="{15194AF8-FF9C-41AE-BA21-9C81DDEB61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3" name="Text Box 1">
          <a:extLst>
            <a:ext uri="{FF2B5EF4-FFF2-40B4-BE49-F238E27FC236}">
              <a16:creationId xmlns="" xmlns:a16="http://schemas.microsoft.com/office/drawing/2014/main" id="{BE739AE8-522C-4585-92F0-19B3819F6E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4" name="Text Box 1">
          <a:extLst>
            <a:ext uri="{FF2B5EF4-FFF2-40B4-BE49-F238E27FC236}">
              <a16:creationId xmlns="" xmlns:a16="http://schemas.microsoft.com/office/drawing/2014/main" id="{850813B0-8F8D-448A-AF9E-463C5202C7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5" name="Text Box 1">
          <a:extLst>
            <a:ext uri="{FF2B5EF4-FFF2-40B4-BE49-F238E27FC236}">
              <a16:creationId xmlns="" xmlns:a16="http://schemas.microsoft.com/office/drawing/2014/main" id="{5602C695-8BDB-4CF9-BA93-424B5074BB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6" name="Text Box 1">
          <a:extLst>
            <a:ext uri="{FF2B5EF4-FFF2-40B4-BE49-F238E27FC236}">
              <a16:creationId xmlns="" xmlns:a16="http://schemas.microsoft.com/office/drawing/2014/main" id="{93F5C3D8-D095-41A3-A202-4FC332A028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7" name="Text Box 1">
          <a:extLst>
            <a:ext uri="{FF2B5EF4-FFF2-40B4-BE49-F238E27FC236}">
              <a16:creationId xmlns="" xmlns:a16="http://schemas.microsoft.com/office/drawing/2014/main" id="{92AE0B06-105E-48A0-B6D6-660C9FA13B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8" name="Text Box 1">
          <a:extLst>
            <a:ext uri="{FF2B5EF4-FFF2-40B4-BE49-F238E27FC236}">
              <a16:creationId xmlns="" xmlns:a16="http://schemas.microsoft.com/office/drawing/2014/main" id="{B648DA18-E376-40B1-BDA7-DB63B50CF3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29" name="Text Box 1">
          <a:extLst>
            <a:ext uri="{FF2B5EF4-FFF2-40B4-BE49-F238E27FC236}">
              <a16:creationId xmlns="" xmlns:a16="http://schemas.microsoft.com/office/drawing/2014/main" id="{C5E88108-34FA-447D-A885-84FCAAC5C8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0" name="Text Box 1">
          <a:extLst>
            <a:ext uri="{FF2B5EF4-FFF2-40B4-BE49-F238E27FC236}">
              <a16:creationId xmlns="" xmlns:a16="http://schemas.microsoft.com/office/drawing/2014/main" id="{83F166C3-3E07-4EFE-A094-93CF106427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1" name="Text Box 1">
          <a:extLst>
            <a:ext uri="{FF2B5EF4-FFF2-40B4-BE49-F238E27FC236}">
              <a16:creationId xmlns="" xmlns:a16="http://schemas.microsoft.com/office/drawing/2014/main" id="{97069326-91AF-47D9-832E-D186F98FD0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2" name="Text Box 1">
          <a:extLst>
            <a:ext uri="{FF2B5EF4-FFF2-40B4-BE49-F238E27FC236}">
              <a16:creationId xmlns="" xmlns:a16="http://schemas.microsoft.com/office/drawing/2014/main" id="{A379A45F-2017-43A8-AAF3-B3D020178D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3" name="Text Box 1">
          <a:extLst>
            <a:ext uri="{FF2B5EF4-FFF2-40B4-BE49-F238E27FC236}">
              <a16:creationId xmlns="" xmlns:a16="http://schemas.microsoft.com/office/drawing/2014/main" id="{85CD6952-93D6-4BD1-883E-B58641EFE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4" name="Text Box 1">
          <a:extLst>
            <a:ext uri="{FF2B5EF4-FFF2-40B4-BE49-F238E27FC236}">
              <a16:creationId xmlns="" xmlns:a16="http://schemas.microsoft.com/office/drawing/2014/main" id="{3F1C8EB2-E9F2-4979-A4AA-45B9E3937F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5" name="Text Box 1">
          <a:extLst>
            <a:ext uri="{FF2B5EF4-FFF2-40B4-BE49-F238E27FC236}">
              <a16:creationId xmlns="" xmlns:a16="http://schemas.microsoft.com/office/drawing/2014/main" id="{3E3396E8-7F00-4B6E-830D-2EDDAF90B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6" name="Text Box 1">
          <a:extLst>
            <a:ext uri="{FF2B5EF4-FFF2-40B4-BE49-F238E27FC236}">
              <a16:creationId xmlns="" xmlns:a16="http://schemas.microsoft.com/office/drawing/2014/main" id="{B35D9C0F-7D90-477B-9E64-AB94F689C1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7" name="Text Box 1">
          <a:extLst>
            <a:ext uri="{FF2B5EF4-FFF2-40B4-BE49-F238E27FC236}">
              <a16:creationId xmlns="" xmlns:a16="http://schemas.microsoft.com/office/drawing/2014/main" id="{EF99D5A2-F036-4ED5-8602-9B84B6C99D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8" name="Text Box 1">
          <a:extLst>
            <a:ext uri="{FF2B5EF4-FFF2-40B4-BE49-F238E27FC236}">
              <a16:creationId xmlns="" xmlns:a16="http://schemas.microsoft.com/office/drawing/2014/main" id="{84C06FFA-51AF-425D-A594-EDE27544FB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39" name="Text Box 1">
          <a:extLst>
            <a:ext uri="{FF2B5EF4-FFF2-40B4-BE49-F238E27FC236}">
              <a16:creationId xmlns="" xmlns:a16="http://schemas.microsoft.com/office/drawing/2014/main" id="{3131D445-82B2-4C9F-B5E1-AA3B8F3440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0" name="Text Box 1">
          <a:extLst>
            <a:ext uri="{FF2B5EF4-FFF2-40B4-BE49-F238E27FC236}">
              <a16:creationId xmlns="" xmlns:a16="http://schemas.microsoft.com/office/drawing/2014/main" id="{495E9855-B60A-4DD7-AC4E-55DFFB9B30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1" name="Text Box 1">
          <a:extLst>
            <a:ext uri="{FF2B5EF4-FFF2-40B4-BE49-F238E27FC236}">
              <a16:creationId xmlns="" xmlns:a16="http://schemas.microsoft.com/office/drawing/2014/main" id="{CA03F770-A1E9-4A0B-B628-6B6ED4546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2" name="Text Box 1">
          <a:extLst>
            <a:ext uri="{FF2B5EF4-FFF2-40B4-BE49-F238E27FC236}">
              <a16:creationId xmlns="" xmlns:a16="http://schemas.microsoft.com/office/drawing/2014/main" id="{25B8B200-4FBD-405D-AB00-934EBA9422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3" name="Text Box 1">
          <a:extLst>
            <a:ext uri="{FF2B5EF4-FFF2-40B4-BE49-F238E27FC236}">
              <a16:creationId xmlns="" xmlns:a16="http://schemas.microsoft.com/office/drawing/2014/main" id="{351B8B0A-C1D6-4971-BB58-A87073EEE5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4" name="Text Box 1">
          <a:extLst>
            <a:ext uri="{FF2B5EF4-FFF2-40B4-BE49-F238E27FC236}">
              <a16:creationId xmlns="" xmlns:a16="http://schemas.microsoft.com/office/drawing/2014/main" id="{7A50FE87-62F3-4935-ACC5-1F865F23D0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5" name="Text Box 1">
          <a:extLst>
            <a:ext uri="{FF2B5EF4-FFF2-40B4-BE49-F238E27FC236}">
              <a16:creationId xmlns="" xmlns:a16="http://schemas.microsoft.com/office/drawing/2014/main" id="{55DF234A-3745-447A-ABC2-AC9ED7B429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6" name="Text Box 1">
          <a:extLst>
            <a:ext uri="{FF2B5EF4-FFF2-40B4-BE49-F238E27FC236}">
              <a16:creationId xmlns="" xmlns:a16="http://schemas.microsoft.com/office/drawing/2014/main" id="{02B842E2-C22D-4B0C-BB41-B8AB99045B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7" name="Text Box 1">
          <a:extLst>
            <a:ext uri="{FF2B5EF4-FFF2-40B4-BE49-F238E27FC236}">
              <a16:creationId xmlns="" xmlns:a16="http://schemas.microsoft.com/office/drawing/2014/main" id="{5F584283-6E44-47F0-88C8-FF7E1C8BEF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8" name="Text Box 1">
          <a:extLst>
            <a:ext uri="{FF2B5EF4-FFF2-40B4-BE49-F238E27FC236}">
              <a16:creationId xmlns="" xmlns:a16="http://schemas.microsoft.com/office/drawing/2014/main" id="{9F74072B-390C-4C11-9DFE-4D0921A4B7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49" name="Text Box 1">
          <a:extLst>
            <a:ext uri="{FF2B5EF4-FFF2-40B4-BE49-F238E27FC236}">
              <a16:creationId xmlns="" xmlns:a16="http://schemas.microsoft.com/office/drawing/2014/main" id="{1538A0FC-097A-455C-816F-E2ECAB4705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0" name="Text Box 1">
          <a:extLst>
            <a:ext uri="{FF2B5EF4-FFF2-40B4-BE49-F238E27FC236}">
              <a16:creationId xmlns="" xmlns:a16="http://schemas.microsoft.com/office/drawing/2014/main" id="{62AB41D3-1B09-4487-B828-CCFB25B361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1" name="Text Box 1">
          <a:extLst>
            <a:ext uri="{FF2B5EF4-FFF2-40B4-BE49-F238E27FC236}">
              <a16:creationId xmlns="" xmlns:a16="http://schemas.microsoft.com/office/drawing/2014/main" id="{5368EB10-7C00-4A36-BA50-FA2272E3A9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2" name="Text Box 1">
          <a:extLst>
            <a:ext uri="{FF2B5EF4-FFF2-40B4-BE49-F238E27FC236}">
              <a16:creationId xmlns="" xmlns:a16="http://schemas.microsoft.com/office/drawing/2014/main" id="{D1BB2382-3591-4F73-8C8D-8C9F483FED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3" name="Text Box 1">
          <a:extLst>
            <a:ext uri="{FF2B5EF4-FFF2-40B4-BE49-F238E27FC236}">
              <a16:creationId xmlns="" xmlns:a16="http://schemas.microsoft.com/office/drawing/2014/main" id="{E3A9FC42-CDD5-4E48-BB8A-29EEF7A6CBC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4" name="Text Box 1">
          <a:extLst>
            <a:ext uri="{FF2B5EF4-FFF2-40B4-BE49-F238E27FC236}">
              <a16:creationId xmlns="" xmlns:a16="http://schemas.microsoft.com/office/drawing/2014/main" id="{946F5649-5F45-4A61-AAC0-E96F3AAA79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5" name="Text Box 1">
          <a:extLst>
            <a:ext uri="{FF2B5EF4-FFF2-40B4-BE49-F238E27FC236}">
              <a16:creationId xmlns="" xmlns:a16="http://schemas.microsoft.com/office/drawing/2014/main" id="{7A381E15-238D-4CD1-A411-5DBFC3424E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6" name="Text Box 1">
          <a:extLst>
            <a:ext uri="{FF2B5EF4-FFF2-40B4-BE49-F238E27FC236}">
              <a16:creationId xmlns="" xmlns:a16="http://schemas.microsoft.com/office/drawing/2014/main" id="{849A1B7D-E843-472E-B465-EBC483A9F3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7" name="Text Box 1">
          <a:extLst>
            <a:ext uri="{FF2B5EF4-FFF2-40B4-BE49-F238E27FC236}">
              <a16:creationId xmlns="" xmlns:a16="http://schemas.microsoft.com/office/drawing/2014/main" id="{BADFF8E7-F87C-4C99-9926-B5169D0E77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8" name="Text Box 1">
          <a:extLst>
            <a:ext uri="{FF2B5EF4-FFF2-40B4-BE49-F238E27FC236}">
              <a16:creationId xmlns="" xmlns:a16="http://schemas.microsoft.com/office/drawing/2014/main" id="{5F4B25D7-A2ED-49C9-BA15-B1ECCBF6E2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59" name="Text Box 1">
          <a:extLst>
            <a:ext uri="{FF2B5EF4-FFF2-40B4-BE49-F238E27FC236}">
              <a16:creationId xmlns="" xmlns:a16="http://schemas.microsoft.com/office/drawing/2014/main" id="{BB016B22-0652-4C70-AF5B-4EA2D3D520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0" name="Text Box 1">
          <a:extLst>
            <a:ext uri="{FF2B5EF4-FFF2-40B4-BE49-F238E27FC236}">
              <a16:creationId xmlns="" xmlns:a16="http://schemas.microsoft.com/office/drawing/2014/main" id="{FB77F383-29D3-47C0-A8F8-7CA2359EF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1" name="Text Box 1">
          <a:extLst>
            <a:ext uri="{FF2B5EF4-FFF2-40B4-BE49-F238E27FC236}">
              <a16:creationId xmlns="" xmlns:a16="http://schemas.microsoft.com/office/drawing/2014/main" id="{EBD73624-7320-4C7F-80F8-154BDB56EA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2" name="Text Box 1">
          <a:extLst>
            <a:ext uri="{FF2B5EF4-FFF2-40B4-BE49-F238E27FC236}">
              <a16:creationId xmlns="" xmlns:a16="http://schemas.microsoft.com/office/drawing/2014/main" id="{6F1FC2C5-E69F-472C-8510-10C15A71C5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3" name="Text Box 1">
          <a:extLst>
            <a:ext uri="{FF2B5EF4-FFF2-40B4-BE49-F238E27FC236}">
              <a16:creationId xmlns="" xmlns:a16="http://schemas.microsoft.com/office/drawing/2014/main" id="{FE9937D1-8FAD-4135-B9A0-8B6E35F9C2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4" name="Text Box 1">
          <a:extLst>
            <a:ext uri="{FF2B5EF4-FFF2-40B4-BE49-F238E27FC236}">
              <a16:creationId xmlns="" xmlns:a16="http://schemas.microsoft.com/office/drawing/2014/main" id="{89B0EB19-9E7A-4833-82A8-B70D1E6894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5" name="Text Box 1">
          <a:extLst>
            <a:ext uri="{FF2B5EF4-FFF2-40B4-BE49-F238E27FC236}">
              <a16:creationId xmlns="" xmlns:a16="http://schemas.microsoft.com/office/drawing/2014/main" id="{DB43F7A9-3DB6-4759-A338-FAEB52C7D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6" name="Text Box 1">
          <a:extLst>
            <a:ext uri="{FF2B5EF4-FFF2-40B4-BE49-F238E27FC236}">
              <a16:creationId xmlns="" xmlns:a16="http://schemas.microsoft.com/office/drawing/2014/main" id="{1C044779-78A1-485D-B698-CDDA313D4B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7" name="Text Box 1">
          <a:extLst>
            <a:ext uri="{FF2B5EF4-FFF2-40B4-BE49-F238E27FC236}">
              <a16:creationId xmlns="" xmlns:a16="http://schemas.microsoft.com/office/drawing/2014/main" id="{B3659087-9AF7-4523-97C7-0A7C9AC00B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8" name="Text Box 1">
          <a:extLst>
            <a:ext uri="{FF2B5EF4-FFF2-40B4-BE49-F238E27FC236}">
              <a16:creationId xmlns="" xmlns:a16="http://schemas.microsoft.com/office/drawing/2014/main" id="{E5E669F7-C06C-4C4A-AC99-3BA5AE4903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69" name="Text Box 1">
          <a:extLst>
            <a:ext uri="{FF2B5EF4-FFF2-40B4-BE49-F238E27FC236}">
              <a16:creationId xmlns="" xmlns:a16="http://schemas.microsoft.com/office/drawing/2014/main" id="{62C45D32-1229-49C9-859B-2F9826D57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0" name="Text Box 1">
          <a:extLst>
            <a:ext uri="{FF2B5EF4-FFF2-40B4-BE49-F238E27FC236}">
              <a16:creationId xmlns="" xmlns:a16="http://schemas.microsoft.com/office/drawing/2014/main" id="{B8AF81DB-DC83-482C-A01B-DE9AEBD86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1" name="Text Box 1">
          <a:extLst>
            <a:ext uri="{FF2B5EF4-FFF2-40B4-BE49-F238E27FC236}">
              <a16:creationId xmlns="" xmlns:a16="http://schemas.microsoft.com/office/drawing/2014/main" id="{3D5E2D93-9A9B-41BE-86C9-26123FD658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2" name="Text Box 1">
          <a:extLst>
            <a:ext uri="{FF2B5EF4-FFF2-40B4-BE49-F238E27FC236}">
              <a16:creationId xmlns="" xmlns:a16="http://schemas.microsoft.com/office/drawing/2014/main" id="{C9AC54C3-FACC-4568-BF64-01A62370EA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3" name="Text Box 1">
          <a:extLst>
            <a:ext uri="{FF2B5EF4-FFF2-40B4-BE49-F238E27FC236}">
              <a16:creationId xmlns="" xmlns:a16="http://schemas.microsoft.com/office/drawing/2014/main" id="{4F174A77-5860-4802-BDAE-598180CE07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4" name="Text Box 1">
          <a:extLst>
            <a:ext uri="{FF2B5EF4-FFF2-40B4-BE49-F238E27FC236}">
              <a16:creationId xmlns="" xmlns:a16="http://schemas.microsoft.com/office/drawing/2014/main" id="{1BB14406-875F-4D2E-B98F-576C6F294E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5" name="Text Box 1">
          <a:extLst>
            <a:ext uri="{FF2B5EF4-FFF2-40B4-BE49-F238E27FC236}">
              <a16:creationId xmlns="" xmlns:a16="http://schemas.microsoft.com/office/drawing/2014/main" id="{490FE3E2-0DD4-491E-B5C0-FE9D8B9F29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6" name="Text Box 1">
          <a:extLst>
            <a:ext uri="{FF2B5EF4-FFF2-40B4-BE49-F238E27FC236}">
              <a16:creationId xmlns="" xmlns:a16="http://schemas.microsoft.com/office/drawing/2014/main" id="{74CB5CE1-FD19-426D-B1B6-2D33D14024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7" name="Text Box 1">
          <a:extLst>
            <a:ext uri="{FF2B5EF4-FFF2-40B4-BE49-F238E27FC236}">
              <a16:creationId xmlns="" xmlns:a16="http://schemas.microsoft.com/office/drawing/2014/main" id="{6D825154-ED93-423A-85B5-70E96E85B2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8" name="Text Box 1">
          <a:extLst>
            <a:ext uri="{FF2B5EF4-FFF2-40B4-BE49-F238E27FC236}">
              <a16:creationId xmlns="" xmlns:a16="http://schemas.microsoft.com/office/drawing/2014/main" id="{19991D7B-E405-47EF-ADEC-0313E30763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79" name="Text Box 1">
          <a:extLst>
            <a:ext uri="{FF2B5EF4-FFF2-40B4-BE49-F238E27FC236}">
              <a16:creationId xmlns="" xmlns:a16="http://schemas.microsoft.com/office/drawing/2014/main" id="{FDDDF9F9-5871-4386-ADC9-8BD9222A96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0" name="Text Box 1">
          <a:extLst>
            <a:ext uri="{FF2B5EF4-FFF2-40B4-BE49-F238E27FC236}">
              <a16:creationId xmlns="" xmlns:a16="http://schemas.microsoft.com/office/drawing/2014/main" id="{9372F649-F30C-447E-8247-6B2CA768A6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1" name="Text Box 1">
          <a:extLst>
            <a:ext uri="{FF2B5EF4-FFF2-40B4-BE49-F238E27FC236}">
              <a16:creationId xmlns="" xmlns:a16="http://schemas.microsoft.com/office/drawing/2014/main" id="{47095838-4F82-4585-BDC6-9095ACE83E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2" name="Text Box 1">
          <a:extLst>
            <a:ext uri="{FF2B5EF4-FFF2-40B4-BE49-F238E27FC236}">
              <a16:creationId xmlns="" xmlns:a16="http://schemas.microsoft.com/office/drawing/2014/main" id="{261811E4-5668-4BDB-A182-214452F750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3" name="Text Box 1">
          <a:extLst>
            <a:ext uri="{FF2B5EF4-FFF2-40B4-BE49-F238E27FC236}">
              <a16:creationId xmlns="" xmlns:a16="http://schemas.microsoft.com/office/drawing/2014/main" id="{DCD5E9B4-0B0B-406C-A86F-072093A946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4" name="Text Box 1">
          <a:extLst>
            <a:ext uri="{FF2B5EF4-FFF2-40B4-BE49-F238E27FC236}">
              <a16:creationId xmlns="" xmlns:a16="http://schemas.microsoft.com/office/drawing/2014/main" id="{3D206470-4290-4EA0-84BD-8354E4697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5" name="Text Box 1">
          <a:extLst>
            <a:ext uri="{FF2B5EF4-FFF2-40B4-BE49-F238E27FC236}">
              <a16:creationId xmlns="" xmlns:a16="http://schemas.microsoft.com/office/drawing/2014/main" id="{36CB98AA-03FB-4D8F-9A69-1FAFED2FD8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6" name="Text Box 1">
          <a:extLst>
            <a:ext uri="{FF2B5EF4-FFF2-40B4-BE49-F238E27FC236}">
              <a16:creationId xmlns="" xmlns:a16="http://schemas.microsoft.com/office/drawing/2014/main" id="{3E03E315-A40C-45C8-9CC2-2492660C07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7" name="Text Box 1">
          <a:extLst>
            <a:ext uri="{FF2B5EF4-FFF2-40B4-BE49-F238E27FC236}">
              <a16:creationId xmlns="" xmlns:a16="http://schemas.microsoft.com/office/drawing/2014/main" id="{4C868B7A-E5C1-41CE-B2D6-E3C9BDEDD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8" name="Text Box 1">
          <a:extLst>
            <a:ext uri="{FF2B5EF4-FFF2-40B4-BE49-F238E27FC236}">
              <a16:creationId xmlns="" xmlns:a16="http://schemas.microsoft.com/office/drawing/2014/main" id="{E21DB965-8989-462E-8C80-25BFAA6765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89" name="Text Box 1">
          <a:extLst>
            <a:ext uri="{FF2B5EF4-FFF2-40B4-BE49-F238E27FC236}">
              <a16:creationId xmlns="" xmlns:a16="http://schemas.microsoft.com/office/drawing/2014/main" id="{AED8D175-E2D6-4960-805B-B165F809F4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0" name="Text Box 1">
          <a:extLst>
            <a:ext uri="{FF2B5EF4-FFF2-40B4-BE49-F238E27FC236}">
              <a16:creationId xmlns="" xmlns:a16="http://schemas.microsoft.com/office/drawing/2014/main" id="{3B470183-8224-4385-9BD9-424E25010A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1" name="Text Box 1">
          <a:extLst>
            <a:ext uri="{FF2B5EF4-FFF2-40B4-BE49-F238E27FC236}">
              <a16:creationId xmlns="" xmlns:a16="http://schemas.microsoft.com/office/drawing/2014/main" id="{99DB0214-7001-4D6D-BE00-7512783BF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2" name="Text Box 1">
          <a:extLst>
            <a:ext uri="{FF2B5EF4-FFF2-40B4-BE49-F238E27FC236}">
              <a16:creationId xmlns="" xmlns:a16="http://schemas.microsoft.com/office/drawing/2014/main" id="{5E77A78F-4301-4BF0-9271-61251E7B15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3" name="Text Box 1">
          <a:extLst>
            <a:ext uri="{FF2B5EF4-FFF2-40B4-BE49-F238E27FC236}">
              <a16:creationId xmlns="" xmlns:a16="http://schemas.microsoft.com/office/drawing/2014/main" id="{7787C461-8D1B-4C4B-B2F0-89FE1ED173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4" name="Text Box 1">
          <a:extLst>
            <a:ext uri="{FF2B5EF4-FFF2-40B4-BE49-F238E27FC236}">
              <a16:creationId xmlns="" xmlns:a16="http://schemas.microsoft.com/office/drawing/2014/main" id="{644BDF65-A07B-4615-B61B-8F37AA26F2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5" name="Text Box 1">
          <a:extLst>
            <a:ext uri="{FF2B5EF4-FFF2-40B4-BE49-F238E27FC236}">
              <a16:creationId xmlns="" xmlns:a16="http://schemas.microsoft.com/office/drawing/2014/main" id="{BFCBA3F9-EEEC-452E-9589-90AF491BF0C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6" name="Text Box 1">
          <a:extLst>
            <a:ext uri="{FF2B5EF4-FFF2-40B4-BE49-F238E27FC236}">
              <a16:creationId xmlns="" xmlns:a16="http://schemas.microsoft.com/office/drawing/2014/main" id="{81A11406-BDE1-4B0D-987D-CE27593748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7" name="Text Box 1">
          <a:extLst>
            <a:ext uri="{FF2B5EF4-FFF2-40B4-BE49-F238E27FC236}">
              <a16:creationId xmlns="" xmlns:a16="http://schemas.microsoft.com/office/drawing/2014/main" id="{0B466DF3-7E64-4F70-AD05-62D4B94D52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8" name="Text Box 1">
          <a:extLst>
            <a:ext uri="{FF2B5EF4-FFF2-40B4-BE49-F238E27FC236}">
              <a16:creationId xmlns="" xmlns:a16="http://schemas.microsoft.com/office/drawing/2014/main" id="{F8F66982-2672-4810-AE4D-CF7EB30FEF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199" name="Text Box 1">
          <a:extLst>
            <a:ext uri="{FF2B5EF4-FFF2-40B4-BE49-F238E27FC236}">
              <a16:creationId xmlns="" xmlns:a16="http://schemas.microsoft.com/office/drawing/2014/main" id="{CF9C0E59-AA71-43BC-8B93-682242EF98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0" name="Text Box 1">
          <a:extLst>
            <a:ext uri="{FF2B5EF4-FFF2-40B4-BE49-F238E27FC236}">
              <a16:creationId xmlns="" xmlns:a16="http://schemas.microsoft.com/office/drawing/2014/main" id="{A9FA82CF-CBAE-47DD-9F29-4CDF63475E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1" name="Text Box 1">
          <a:extLst>
            <a:ext uri="{FF2B5EF4-FFF2-40B4-BE49-F238E27FC236}">
              <a16:creationId xmlns="" xmlns:a16="http://schemas.microsoft.com/office/drawing/2014/main" id="{43B8317F-780D-46C6-A384-B40F7A01F4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2" name="Text Box 1">
          <a:extLst>
            <a:ext uri="{FF2B5EF4-FFF2-40B4-BE49-F238E27FC236}">
              <a16:creationId xmlns="" xmlns:a16="http://schemas.microsoft.com/office/drawing/2014/main" id="{7EAFCDAB-82B8-40D1-8B09-8750D23EEA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3" name="Text Box 1">
          <a:extLst>
            <a:ext uri="{FF2B5EF4-FFF2-40B4-BE49-F238E27FC236}">
              <a16:creationId xmlns="" xmlns:a16="http://schemas.microsoft.com/office/drawing/2014/main" id="{5709CEDC-B889-4279-ACF9-1717E07ABA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4" name="Text Box 1">
          <a:extLst>
            <a:ext uri="{FF2B5EF4-FFF2-40B4-BE49-F238E27FC236}">
              <a16:creationId xmlns="" xmlns:a16="http://schemas.microsoft.com/office/drawing/2014/main" id="{DA984A49-64E5-4452-BC99-517F9E0F2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5" name="Text Box 1">
          <a:extLst>
            <a:ext uri="{FF2B5EF4-FFF2-40B4-BE49-F238E27FC236}">
              <a16:creationId xmlns="" xmlns:a16="http://schemas.microsoft.com/office/drawing/2014/main" id="{09FEE861-743A-4351-A47D-D296E2553C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6" name="Text Box 1">
          <a:extLst>
            <a:ext uri="{FF2B5EF4-FFF2-40B4-BE49-F238E27FC236}">
              <a16:creationId xmlns="" xmlns:a16="http://schemas.microsoft.com/office/drawing/2014/main" id="{E3E296A8-7C5A-466C-A18E-11D24EC063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7" name="Text Box 1">
          <a:extLst>
            <a:ext uri="{FF2B5EF4-FFF2-40B4-BE49-F238E27FC236}">
              <a16:creationId xmlns="" xmlns:a16="http://schemas.microsoft.com/office/drawing/2014/main" id="{C9F4D120-CE8C-43CE-8C03-E7B4993D04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8" name="Text Box 1">
          <a:extLst>
            <a:ext uri="{FF2B5EF4-FFF2-40B4-BE49-F238E27FC236}">
              <a16:creationId xmlns="" xmlns:a16="http://schemas.microsoft.com/office/drawing/2014/main" id="{4A47ACBD-CCBC-4584-A2B7-C7E560D97B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09" name="Text Box 1">
          <a:extLst>
            <a:ext uri="{FF2B5EF4-FFF2-40B4-BE49-F238E27FC236}">
              <a16:creationId xmlns="" xmlns:a16="http://schemas.microsoft.com/office/drawing/2014/main" id="{3CCB262A-D73B-4725-A84E-F4A17D826D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0" name="Text Box 1">
          <a:extLst>
            <a:ext uri="{FF2B5EF4-FFF2-40B4-BE49-F238E27FC236}">
              <a16:creationId xmlns="" xmlns:a16="http://schemas.microsoft.com/office/drawing/2014/main" id="{C81C2391-49F9-47D5-A79D-BAB145987C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1" name="Text Box 1">
          <a:extLst>
            <a:ext uri="{FF2B5EF4-FFF2-40B4-BE49-F238E27FC236}">
              <a16:creationId xmlns="" xmlns:a16="http://schemas.microsoft.com/office/drawing/2014/main" id="{D3F433CE-DDFD-4440-AFA2-F353EE18EA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2" name="Text Box 1">
          <a:extLst>
            <a:ext uri="{FF2B5EF4-FFF2-40B4-BE49-F238E27FC236}">
              <a16:creationId xmlns="" xmlns:a16="http://schemas.microsoft.com/office/drawing/2014/main" id="{43BEAE83-9F97-45E5-A982-AC77725935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3" name="Text Box 1">
          <a:extLst>
            <a:ext uri="{FF2B5EF4-FFF2-40B4-BE49-F238E27FC236}">
              <a16:creationId xmlns="" xmlns:a16="http://schemas.microsoft.com/office/drawing/2014/main" id="{C9C85D3B-CA83-487D-A24C-8A324FB513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4" name="Text Box 1">
          <a:extLst>
            <a:ext uri="{FF2B5EF4-FFF2-40B4-BE49-F238E27FC236}">
              <a16:creationId xmlns="" xmlns:a16="http://schemas.microsoft.com/office/drawing/2014/main" id="{80843955-C6A6-4D74-A88B-865B5D1B0A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5" name="Text Box 1">
          <a:extLst>
            <a:ext uri="{FF2B5EF4-FFF2-40B4-BE49-F238E27FC236}">
              <a16:creationId xmlns="" xmlns:a16="http://schemas.microsoft.com/office/drawing/2014/main" id="{2BEB2C11-5000-421A-8A80-FCB27D0746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6" name="Text Box 1">
          <a:extLst>
            <a:ext uri="{FF2B5EF4-FFF2-40B4-BE49-F238E27FC236}">
              <a16:creationId xmlns="" xmlns:a16="http://schemas.microsoft.com/office/drawing/2014/main" id="{8A429765-FF58-4911-A079-68B5A989F2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7" name="Text Box 1">
          <a:extLst>
            <a:ext uri="{FF2B5EF4-FFF2-40B4-BE49-F238E27FC236}">
              <a16:creationId xmlns="" xmlns:a16="http://schemas.microsoft.com/office/drawing/2014/main" id="{613CBEB7-1778-40E3-9FCF-8F2D8C038E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8" name="Text Box 1">
          <a:extLst>
            <a:ext uri="{FF2B5EF4-FFF2-40B4-BE49-F238E27FC236}">
              <a16:creationId xmlns="" xmlns:a16="http://schemas.microsoft.com/office/drawing/2014/main" id="{094B8114-1D28-45CB-B284-ADE3D2EED7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19" name="Text Box 1">
          <a:extLst>
            <a:ext uri="{FF2B5EF4-FFF2-40B4-BE49-F238E27FC236}">
              <a16:creationId xmlns="" xmlns:a16="http://schemas.microsoft.com/office/drawing/2014/main" id="{5A48DF5A-66FA-4C53-9C9B-3A1A20C815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0" name="Text Box 1">
          <a:extLst>
            <a:ext uri="{FF2B5EF4-FFF2-40B4-BE49-F238E27FC236}">
              <a16:creationId xmlns="" xmlns:a16="http://schemas.microsoft.com/office/drawing/2014/main" id="{F16D39D6-EA39-48A0-9CDA-ADA757368C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1" name="Text Box 1">
          <a:extLst>
            <a:ext uri="{FF2B5EF4-FFF2-40B4-BE49-F238E27FC236}">
              <a16:creationId xmlns="" xmlns:a16="http://schemas.microsoft.com/office/drawing/2014/main" id="{BDBED54C-1435-4C82-8DB7-06955AD874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2" name="Text Box 1">
          <a:extLst>
            <a:ext uri="{FF2B5EF4-FFF2-40B4-BE49-F238E27FC236}">
              <a16:creationId xmlns="" xmlns:a16="http://schemas.microsoft.com/office/drawing/2014/main" id="{F03499AD-1FB1-46A5-813C-EBB6AE153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3" name="Text Box 1">
          <a:extLst>
            <a:ext uri="{FF2B5EF4-FFF2-40B4-BE49-F238E27FC236}">
              <a16:creationId xmlns="" xmlns:a16="http://schemas.microsoft.com/office/drawing/2014/main" id="{E2C8BFAC-7F0C-4347-A850-6E8E76A898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4" name="Text Box 1">
          <a:extLst>
            <a:ext uri="{FF2B5EF4-FFF2-40B4-BE49-F238E27FC236}">
              <a16:creationId xmlns="" xmlns:a16="http://schemas.microsoft.com/office/drawing/2014/main" id="{1A3710DF-9A90-4673-94C3-0A7CB2184C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5" name="Text Box 1">
          <a:extLst>
            <a:ext uri="{FF2B5EF4-FFF2-40B4-BE49-F238E27FC236}">
              <a16:creationId xmlns="" xmlns:a16="http://schemas.microsoft.com/office/drawing/2014/main" id="{B69D1F9B-64F7-46D7-8ED2-5447B52EA9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6" name="Text Box 1">
          <a:extLst>
            <a:ext uri="{FF2B5EF4-FFF2-40B4-BE49-F238E27FC236}">
              <a16:creationId xmlns="" xmlns:a16="http://schemas.microsoft.com/office/drawing/2014/main" id="{CD8FCDCF-591D-42B9-A3B9-CABFCFDA46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7" name="Text Box 1">
          <a:extLst>
            <a:ext uri="{FF2B5EF4-FFF2-40B4-BE49-F238E27FC236}">
              <a16:creationId xmlns="" xmlns:a16="http://schemas.microsoft.com/office/drawing/2014/main" id="{62F96018-1C8E-400F-90AE-38F21CACBB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8" name="Text Box 1">
          <a:extLst>
            <a:ext uri="{FF2B5EF4-FFF2-40B4-BE49-F238E27FC236}">
              <a16:creationId xmlns="" xmlns:a16="http://schemas.microsoft.com/office/drawing/2014/main" id="{1C849790-33C5-4FD8-8648-FC6E3DEE84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29" name="Text Box 1">
          <a:extLst>
            <a:ext uri="{FF2B5EF4-FFF2-40B4-BE49-F238E27FC236}">
              <a16:creationId xmlns="" xmlns:a16="http://schemas.microsoft.com/office/drawing/2014/main" id="{CB9FE02F-878D-4540-A713-DC4696B29F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0" name="Text Box 1">
          <a:extLst>
            <a:ext uri="{FF2B5EF4-FFF2-40B4-BE49-F238E27FC236}">
              <a16:creationId xmlns="" xmlns:a16="http://schemas.microsoft.com/office/drawing/2014/main" id="{55A679CC-968A-415A-A77E-897A4F7AA1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1" name="Text Box 1">
          <a:extLst>
            <a:ext uri="{FF2B5EF4-FFF2-40B4-BE49-F238E27FC236}">
              <a16:creationId xmlns="" xmlns:a16="http://schemas.microsoft.com/office/drawing/2014/main" id="{4A0A2D03-35D2-469C-8566-B74ED87702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2" name="Text Box 1">
          <a:extLst>
            <a:ext uri="{FF2B5EF4-FFF2-40B4-BE49-F238E27FC236}">
              <a16:creationId xmlns="" xmlns:a16="http://schemas.microsoft.com/office/drawing/2014/main" id="{728E9FCF-F465-4DD5-A52C-E6394102D8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3" name="Text Box 1">
          <a:extLst>
            <a:ext uri="{FF2B5EF4-FFF2-40B4-BE49-F238E27FC236}">
              <a16:creationId xmlns="" xmlns:a16="http://schemas.microsoft.com/office/drawing/2014/main" id="{BBB3E8F4-A464-4D31-B4EC-6852A7946B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4" name="Text Box 1">
          <a:extLst>
            <a:ext uri="{FF2B5EF4-FFF2-40B4-BE49-F238E27FC236}">
              <a16:creationId xmlns="" xmlns:a16="http://schemas.microsoft.com/office/drawing/2014/main" id="{C1638EE8-0EDF-4EB3-904B-27521287D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5" name="Text Box 1">
          <a:extLst>
            <a:ext uri="{FF2B5EF4-FFF2-40B4-BE49-F238E27FC236}">
              <a16:creationId xmlns="" xmlns:a16="http://schemas.microsoft.com/office/drawing/2014/main" id="{FFAA4CD2-D950-466B-B025-3A3CE53AC6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6" name="Text Box 1">
          <a:extLst>
            <a:ext uri="{FF2B5EF4-FFF2-40B4-BE49-F238E27FC236}">
              <a16:creationId xmlns="" xmlns:a16="http://schemas.microsoft.com/office/drawing/2014/main" id="{9356AC01-3E4E-4192-9C2D-483CAFD58A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7" name="Text Box 1">
          <a:extLst>
            <a:ext uri="{FF2B5EF4-FFF2-40B4-BE49-F238E27FC236}">
              <a16:creationId xmlns="" xmlns:a16="http://schemas.microsoft.com/office/drawing/2014/main" id="{45EB5AFB-99EE-4F2B-B87C-4AC9194FF1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8" name="Text Box 1">
          <a:extLst>
            <a:ext uri="{FF2B5EF4-FFF2-40B4-BE49-F238E27FC236}">
              <a16:creationId xmlns="" xmlns:a16="http://schemas.microsoft.com/office/drawing/2014/main" id="{3FA25F11-FDD9-488E-B2CD-705067F2AF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39" name="Text Box 1">
          <a:extLst>
            <a:ext uri="{FF2B5EF4-FFF2-40B4-BE49-F238E27FC236}">
              <a16:creationId xmlns="" xmlns:a16="http://schemas.microsoft.com/office/drawing/2014/main" id="{0ED023A2-845A-4AAB-8D62-669F144C85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0" name="Text Box 1">
          <a:extLst>
            <a:ext uri="{FF2B5EF4-FFF2-40B4-BE49-F238E27FC236}">
              <a16:creationId xmlns="" xmlns:a16="http://schemas.microsoft.com/office/drawing/2014/main" id="{1E6830E3-03ED-43E3-8FA1-434668BDC5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1" name="Text Box 1">
          <a:extLst>
            <a:ext uri="{FF2B5EF4-FFF2-40B4-BE49-F238E27FC236}">
              <a16:creationId xmlns="" xmlns:a16="http://schemas.microsoft.com/office/drawing/2014/main" id="{2D4810B0-4204-4950-B67F-A01CEA4E1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2" name="Text Box 1">
          <a:extLst>
            <a:ext uri="{FF2B5EF4-FFF2-40B4-BE49-F238E27FC236}">
              <a16:creationId xmlns="" xmlns:a16="http://schemas.microsoft.com/office/drawing/2014/main" id="{8655026E-CDED-4412-91D7-DA5909D6F9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3" name="Text Box 1">
          <a:extLst>
            <a:ext uri="{FF2B5EF4-FFF2-40B4-BE49-F238E27FC236}">
              <a16:creationId xmlns="" xmlns:a16="http://schemas.microsoft.com/office/drawing/2014/main" id="{CE292D0C-701E-4C78-9FA7-B2DB5C0D06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4" name="Text Box 1">
          <a:extLst>
            <a:ext uri="{FF2B5EF4-FFF2-40B4-BE49-F238E27FC236}">
              <a16:creationId xmlns="" xmlns:a16="http://schemas.microsoft.com/office/drawing/2014/main" id="{99FC0ECE-49CA-4CDE-89B9-45A75287A0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5" name="Text Box 1">
          <a:extLst>
            <a:ext uri="{FF2B5EF4-FFF2-40B4-BE49-F238E27FC236}">
              <a16:creationId xmlns="" xmlns:a16="http://schemas.microsoft.com/office/drawing/2014/main" id="{45B4E6E3-DFD4-4EF2-AA12-811F6C94C7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6" name="Text Box 1">
          <a:extLst>
            <a:ext uri="{FF2B5EF4-FFF2-40B4-BE49-F238E27FC236}">
              <a16:creationId xmlns="" xmlns:a16="http://schemas.microsoft.com/office/drawing/2014/main" id="{E39E2D24-6B37-4716-B514-953967CF50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7" name="Text Box 1">
          <a:extLst>
            <a:ext uri="{FF2B5EF4-FFF2-40B4-BE49-F238E27FC236}">
              <a16:creationId xmlns="" xmlns:a16="http://schemas.microsoft.com/office/drawing/2014/main" id="{BAAE53D7-CA66-4770-9106-3E98F2BC38A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8" name="Text Box 1">
          <a:extLst>
            <a:ext uri="{FF2B5EF4-FFF2-40B4-BE49-F238E27FC236}">
              <a16:creationId xmlns="" xmlns:a16="http://schemas.microsoft.com/office/drawing/2014/main" id="{B06D4979-51E3-4C61-8075-5628C7B299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49" name="Text Box 1">
          <a:extLst>
            <a:ext uri="{FF2B5EF4-FFF2-40B4-BE49-F238E27FC236}">
              <a16:creationId xmlns="" xmlns:a16="http://schemas.microsoft.com/office/drawing/2014/main" id="{6CFA29C7-B485-4A3F-8EE4-F931A22236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0" name="Text Box 1">
          <a:extLst>
            <a:ext uri="{FF2B5EF4-FFF2-40B4-BE49-F238E27FC236}">
              <a16:creationId xmlns="" xmlns:a16="http://schemas.microsoft.com/office/drawing/2014/main" id="{55E2B6AB-23D8-47BE-BEA7-EAAD5A8479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1" name="Text Box 1">
          <a:extLst>
            <a:ext uri="{FF2B5EF4-FFF2-40B4-BE49-F238E27FC236}">
              <a16:creationId xmlns="" xmlns:a16="http://schemas.microsoft.com/office/drawing/2014/main" id="{3F918288-BF88-4A33-BA19-4B2B1612ED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2" name="Text Box 1">
          <a:extLst>
            <a:ext uri="{FF2B5EF4-FFF2-40B4-BE49-F238E27FC236}">
              <a16:creationId xmlns="" xmlns:a16="http://schemas.microsoft.com/office/drawing/2014/main" id="{40E13422-E059-4549-9840-A987AE28D7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3" name="Text Box 1">
          <a:extLst>
            <a:ext uri="{FF2B5EF4-FFF2-40B4-BE49-F238E27FC236}">
              <a16:creationId xmlns="" xmlns:a16="http://schemas.microsoft.com/office/drawing/2014/main" id="{ABEA2969-AF7F-446D-937F-0E9792E7C4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4" name="Text Box 1">
          <a:extLst>
            <a:ext uri="{FF2B5EF4-FFF2-40B4-BE49-F238E27FC236}">
              <a16:creationId xmlns="" xmlns:a16="http://schemas.microsoft.com/office/drawing/2014/main" id="{3AF4D946-9632-4001-B037-82EA1B7E1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5" name="Text Box 1">
          <a:extLst>
            <a:ext uri="{FF2B5EF4-FFF2-40B4-BE49-F238E27FC236}">
              <a16:creationId xmlns="" xmlns:a16="http://schemas.microsoft.com/office/drawing/2014/main" id="{0804CA47-1CE4-444E-AF70-3DC43B7B03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6" name="Text Box 1">
          <a:extLst>
            <a:ext uri="{FF2B5EF4-FFF2-40B4-BE49-F238E27FC236}">
              <a16:creationId xmlns="" xmlns:a16="http://schemas.microsoft.com/office/drawing/2014/main" id="{51967AA5-3074-4306-BF18-49597A73F2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7" name="Text Box 1">
          <a:extLst>
            <a:ext uri="{FF2B5EF4-FFF2-40B4-BE49-F238E27FC236}">
              <a16:creationId xmlns="" xmlns:a16="http://schemas.microsoft.com/office/drawing/2014/main" id="{7F2794BC-6C0E-44E4-B2D1-D03A9384D2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8" name="Text Box 1">
          <a:extLst>
            <a:ext uri="{FF2B5EF4-FFF2-40B4-BE49-F238E27FC236}">
              <a16:creationId xmlns="" xmlns:a16="http://schemas.microsoft.com/office/drawing/2014/main" id="{7137005D-3B18-4AF3-9281-8BCA93FC95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59" name="Text Box 1">
          <a:extLst>
            <a:ext uri="{FF2B5EF4-FFF2-40B4-BE49-F238E27FC236}">
              <a16:creationId xmlns="" xmlns:a16="http://schemas.microsoft.com/office/drawing/2014/main" id="{F3686433-309D-4678-9621-105DFC9C8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0" name="Text Box 1">
          <a:extLst>
            <a:ext uri="{FF2B5EF4-FFF2-40B4-BE49-F238E27FC236}">
              <a16:creationId xmlns="" xmlns:a16="http://schemas.microsoft.com/office/drawing/2014/main" id="{9F58E473-5133-4074-98BD-FB1593375B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1" name="Text Box 1">
          <a:extLst>
            <a:ext uri="{FF2B5EF4-FFF2-40B4-BE49-F238E27FC236}">
              <a16:creationId xmlns="" xmlns:a16="http://schemas.microsoft.com/office/drawing/2014/main" id="{4361D4FC-F119-4B16-AD52-131E0D782D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2" name="Text Box 1">
          <a:extLst>
            <a:ext uri="{FF2B5EF4-FFF2-40B4-BE49-F238E27FC236}">
              <a16:creationId xmlns="" xmlns:a16="http://schemas.microsoft.com/office/drawing/2014/main" id="{CA5F8A90-A1B5-4C67-8950-5169EEC767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3" name="Text Box 1">
          <a:extLst>
            <a:ext uri="{FF2B5EF4-FFF2-40B4-BE49-F238E27FC236}">
              <a16:creationId xmlns="" xmlns:a16="http://schemas.microsoft.com/office/drawing/2014/main" id="{633445B9-F61F-4A01-B1B8-5D17248131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4" name="Text Box 1">
          <a:extLst>
            <a:ext uri="{FF2B5EF4-FFF2-40B4-BE49-F238E27FC236}">
              <a16:creationId xmlns="" xmlns:a16="http://schemas.microsoft.com/office/drawing/2014/main" id="{CF1C2A62-10A9-499C-829A-FEF970C4B6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5" name="Text Box 1">
          <a:extLst>
            <a:ext uri="{FF2B5EF4-FFF2-40B4-BE49-F238E27FC236}">
              <a16:creationId xmlns="" xmlns:a16="http://schemas.microsoft.com/office/drawing/2014/main" id="{C05B66F1-166F-4DDB-A6E5-D44B62A6CC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6" name="Text Box 1">
          <a:extLst>
            <a:ext uri="{FF2B5EF4-FFF2-40B4-BE49-F238E27FC236}">
              <a16:creationId xmlns="" xmlns:a16="http://schemas.microsoft.com/office/drawing/2014/main" id="{93F8440F-C22A-4861-9B02-A90F23B686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7" name="Text Box 1">
          <a:extLst>
            <a:ext uri="{FF2B5EF4-FFF2-40B4-BE49-F238E27FC236}">
              <a16:creationId xmlns="" xmlns:a16="http://schemas.microsoft.com/office/drawing/2014/main" id="{3DF6A6CC-029E-4E78-B9D9-F0C8A8827E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8" name="Text Box 1">
          <a:extLst>
            <a:ext uri="{FF2B5EF4-FFF2-40B4-BE49-F238E27FC236}">
              <a16:creationId xmlns="" xmlns:a16="http://schemas.microsoft.com/office/drawing/2014/main" id="{8B298CF5-F7BD-425B-981B-72DF1D4C19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69" name="Text Box 1">
          <a:extLst>
            <a:ext uri="{FF2B5EF4-FFF2-40B4-BE49-F238E27FC236}">
              <a16:creationId xmlns="" xmlns:a16="http://schemas.microsoft.com/office/drawing/2014/main" id="{1F919DAE-1A3D-4CD7-AC9A-411600ACAB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0" name="Text Box 1">
          <a:extLst>
            <a:ext uri="{FF2B5EF4-FFF2-40B4-BE49-F238E27FC236}">
              <a16:creationId xmlns="" xmlns:a16="http://schemas.microsoft.com/office/drawing/2014/main" id="{A3FB304E-9D86-43BD-9875-F9ECB279F6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1" name="Text Box 1">
          <a:extLst>
            <a:ext uri="{FF2B5EF4-FFF2-40B4-BE49-F238E27FC236}">
              <a16:creationId xmlns="" xmlns:a16="http://schemas.microsoft.com/office/drawing/2014/main" id="{51AC93E5-0F88-4E98-9A24-6A731C8006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2" name="Text Box 1">
          <a:extLst>
            <a:ext uri="{FF2B5EF4-FFF2-40B4-BE49-F238E27FC236}">
              <a16:creationId xmlns="" xmlns:a16="http://schemas.microsoft.com/office/drawing/2014/main" id="{2F9CBD59-BE7B-4917-A2D5-82667EB182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3" name="Text Box 1">
          <a:extLst>
            <a:ext uri="{FF2B5EF4-FFF2-40B4-BE49-F238E27FC236}">
              <a16:creationId xmlns="" xmlns:a16="http://schemas.microsoft.com/office/drawing/2014/main" id="{0F62F0B6-D1F9-4C78-A0A9-62D0202462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4" name="Text Box 1">
          <a:extLst>
            <a:ext uri="{FF2B5EF4-FFF2-40B4-BE49-F238E27FC236}">
              <a16:creationId xmlns="" xmlns:a16="http://schemas.microsoft.com/office/drawing/2014/main" id="{1F6388D6-C4AA-4101-8692-CED99CA074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5" name="Text Box 1">
          <a:extLst>
            <a:ext uri="{FF2B5EF4-FFF2-40B4-BE49-F238E27FC236}">
              <a16:creationId xmlns="" xmlns:a16="http://schemas.microsoft.com/office/drawing/2014/main" id="{6D465FAA-847B-49E6-BAFD-926156BE74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6" name="Text Box 1">
          <a:extLst>
            <a:ext uri="{FF2B5EF4-FFF2-40B4-BE49-F238E27FC236}">
              <a16:creationId xmlns="" xmlns:a16="http://schemas.microsoft.com/office/drawing/2014/main" id="{FD5E90C1-C75B-4CC2-AFEB-34303A57B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7" name="Text Box 1">
          <a:extLst>
            <a:ext uri="{FF2B5EF4-FFF2-40B4-BE49-F238E27FC236}">
              <a16:creationId xmlns="" xmlns:a16="http://schemas.microsoft.com/office/drawing/2014/main" id="{6F5F8E7B-27E9-445A-A446-46E25F1CBC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8" name="Text Box 1">
          <a:extLst>
            <a:ext uri="{FF2B5EF4-FFF2-40B4-BE49-F238E27FC236}">
              <a16:creationId xmlns="" xmlns:a16="http://schemas.microsoft.com/office/drawing/2014/main" id="{AADD7AF7-56E9-4F11-B224-816A230FEB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79" name="Text Box 1">
          <a:extLst>
            <a:ext uri="{FF2B5EF4-FFF2-40B4-BE49-F238E27FC236}">
              <a16:creationId xmlns="" xmlns:a16="http://schemas.microsoft.com/office/drawing/2014/main" id="{2C5C0226-62C1-497C-BC66-863C647E32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0" name="Text Box 1">
          <a:extLst>
            <a:ext uri="{FF2B5EF4-FFF2-40B4-BE49-F238E27FC236}">
              <a16:creationId xmlns="" xmlns:a16="http://schemas.microsoft.com/office/drawing/2014/main" id="{9CFB23D7-7A63-48AA-8A23-B2438049B4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1" name="Text Box 1">
          <a:extLst>
            <a:ext uri="{FF2B5EF4-FFF2-40B4-BE49-F238E27FC236}">
              <a16:creationId xmlns="" xmlns:a16="http://schemas.microsoft.com/office/drawing/2014/main" id="{20D83715-E8C8-4426-9B52-D2493E2513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2" name="Text Box 1">
          <a:extLst>
            <a:ext uri="{FF2B5EF4-FFF2-40B4-BE49-F238E27FC236}">
              <a16:creationId xmlns="" xmlns:a16="http://schemas.microsoft.com/office/drawing/2014/main" id="{2B6720B3-2AE7-41BF-8BF8-13F68C3073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3" name="Text Box 1">
          <a:extLst>
            <a:ext uri="{FF2B5EF4-FFF2-40B4-BE49-F238E27FC236}">
              <a16:creationId xmlns="" xmlns:a16="http://schemas.microsoft.com/office/drawing/2014/main" id="{374CCA40-AF03-44DE-B5A3-FD53447251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4" name="Text Box 1">
          <a:extLst>
            <a:ext uri="{FF2B5EF4-FFF2-40B4-BE49-F238E27FC236}">
              <a16:creationId xmlns="" xmlns:a16="http://schemas.microsoft.com/office/drawing/2014/main" id="{F794401F-C507-44F2-8E64-BCA1B0F41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5" name="Text Box 1">
          <a:extLst>
            <a:ext uri="{FF2B5EF4-FFF2-40B4-BE49-F238E27FC236}">
              <a16:creationId xmlns="" xmlns:a16="http://schemas.microsoft.com/office/drawing/2014/main" id="{213B92F5-EE19-4E36-BB10-3C3973DD58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6" name="Text Box 1">
          <a:extLst>
            <a:ext uri="{FF2B5EF4-FFF2-40B4-BE49-F238E27FC236}">
              <a16:creationId xmlns="" xmlns:a16="http://schemas.microsoft.com/office/drawing/2014/main" id="{9C997581-2D5A-4AD1-9397-9F4B3461B6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7" name="Text Box 1">
          <a:extLst>
            <a:ext uri="{FF2B5EF4-FFF2-40B4-BE49-F238E27FC236}">
              <a16:creationId xmlns="" xmlns:a16="http://schemas.microsoft.com/office/drawing/2014/main" id="{5D282C4B-6FD9-4F6B-91F3-883D39598D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8" name="Text Box 1">
          <a:extLst>
            <a:ext uri="{FF2B5EF4-FFF2-40B4-BE49-F238E27FC236}">
              <a16:creationId xmlns="" xmlns:a16="http://schemas.microsoft.com/office/drawing/2014/main" id="{FB21B34B-E456-46F9-BAA7-6348818360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89" name="Text Box 1">
          <a:extLst>
            <a:ext uri="{FF2B5EF4-FFF2-40B4-BE49-F238E27FC236}">
              <a16:creationId xmlns="" xmlns:a16="http://schemas.microsoft.com/office/drawing/2014/main" id="{644B72A5-0F3C-4DB0-BD1F-A831C940E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0" name="Text Box 1">
          <a:extLst>
            <a:ext uri="{FF2B5EF4-FFF2-40B4-BE49-F238E27FC236}">
              <a16:creationId xmlns="" xmlns:a16="http://schemas.microsoft.com/office/drawing/2014/main" id="{AA2F7982-9DFB-4748-8629-89CE0399B7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1" name="Text Box 1">
          <a:extLst>
            <a:ext uri="{FF2B5EF4-FFF2-40B4-BE49-F238E27FC236}">
              <a16:creationId xmlns="" xmlns:a16="http://schemas.microsoft.com/office/drawing/2014/main" id="{40BC853B-18C5-4690-B9D9-7301B1C325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2" name="Text Box 1">
          <a:extLst>
            <a:ext uri="{FF2B5EF4-FFF2-40B4-BE49-F238E27FC236}">
              <a16:creationId xmlns="" xmlns:a16="http://schemas.microsoft.com/office/drawing/2014/main" id="{9C591B40-B452-47B0-8D22-31B20671DB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3" name="Text Box 1">
          <a:extLst>
            <a:ext uri="{FF2B5EF4-FFF2-40B4-BE49-F238E27FC236}">
              <a16:creationId xmlns="" xmlns:a16="http://schemas.microsoft.com/office/drawing/2014/main" id="{4B7BA34D-45B5-4C20-AC48-48785E1FFB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4" name="Text Box 1">
          <a:extLst>
            <a:ext uri="{FF2B5EF4-FFF2-40B4-BE49-F238E27FC236}">
              <a16:creationId xmlns="" xmlns:a16="http://schemas.microsoft.com/office/drawing/2014/main" id="{24ACEEE0-6858-444B-8115-21A916FFDC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5" name="Text Box 1">
          <a:extLst>
            <a:ext uri="{FF2B5EF4-FFF2-40B4-BE49-F238E27FC236}">
              <a16:creationId xmlns="" xmlns:a16="http://schemas.microsoft.com/office/drawing/2014/main" id="{713ABC00-47A0-4AE9-911E-F84850AF78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6" name="Text Box 1">
          <a:extLst>
            <a:ext uri="{FF2B5EF4-FFF2-40B4-BE49-F238E27FC236}">
              <a16:creationId xmlns="" xmlns:a16="http://schemas.microsoft.com/office/drawing/2014/main" id="{950EF10C-FC9F-4FF7-B61C-3161AA836C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7" name="Text Box 1">
          <a:extLst>
            <a:ext uri="{FF2B5EF4-FFF2-40B4-BE49-F238E27FC236}">
              <a16:creationId xmlns="" xmlns:a16="http://schemas.microsoft.com/office/drawing/2014/main" id="{35351079-1F49-4BEC-83F5-2847221A3A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8" name="Text Box 1">
          <a:extLst>
            <a:ext uri="{FF2B5EF4-FFF2-40B4-BE49-F238E27FC236}">
              <a16:creationId xmlns="" xmlns:a16="http://schemas.microsoft.com/office/drawing/2014/main" id="{F6BD52B1-79EA-4DD7-88EB-6180F9BFAB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299" name="Text Box 1">
          <a:extLst>
            <a:ext uri="{FF2B5EF4-FFF2-40B4-BE49-F238E27FC236}">
              <a16:creationId xmlns="" xmlns:a16="http://schemas.microsoft.com/office/drawing/2014/main" id="{8E1E8871-8DC8-444A-B8CF-2CA3FBA0CE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0" name="Text Box 1">
          <a:extLst>
            <a:ext uri="{FF2B5EF4-FFF2-40B4-BE49-F238E27FC236}">
              <a16:creationId xmlns="" xmlns:a16="http://schemas.microsoft.com/office/drawing/2014/main" id="{015D5609-7D00-4EF4-BE2B-F40EE1C710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1" name="Text Box 1">
          <a:extLst>
            <a:ext uri="{FF2B5EF4-FFF2-40B4-BE49-F238E27FC236}">
              <a16:creationId xmlns="" xmlns:a16="http://schemas.microsoft.com/office/drawing/2014/main" id="{2F221A74-062D-4E98-9F62-B560BF62A1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2" name="Text Box 1">
          <a:extLst>
            <a:ext uri="{FF2B5EF4-FFF2-40B4-BE49-F238E27FC236}">
              <a16:creationId xmlns="" xmlns:a16="http://schemas.microsoft.com/office/drawing/2014/main" id="{964D660F-8D5C-4662-8C84-00BA5E3D4B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3" name="Text Box 1">
          <a:extLst>
            <a:ext uri="{FF2B5EF4-FFF2-40B4-BE49-F238E27FC236}">
              <a16:creationId xmlns="" xmlns:a16="http://schemas.microsoft.com/office/drawing/2014/main" id="{BEB6BD46-0008-4923-9496-604492B456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4" name="Text Box 1">
          <a:extLst>
            <a:ext uri="{FF2B5EF4-FFF2-40B4-BE49-F238E27FC236}">
              <a16:creationId xmlns="" xmlns:a16="http://schemas.microsoft.com/office/drawing/2014/main" id="{46A57C60-528E-4074-BC0A-9E64B907B1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5" name="Text Box 1">
          <a:extLst>
            <a:ext uri="{FF2B5EF4-FFF2-40B4-BE49-F238E27FC236}">
              <a16:creationId xmlns="" xmlns:a16="http://schemas.microsoft.com/office/drawing/2014/main" id="{5EDF3CA4-EAA3-45CB-A905-EFD422F95E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6" name="Text Box 1">
          <a:extLst>
            <a:ext uri="{FF2B5EF4-FFF2-40B4-BE49-F238E27FC236}">
              <a16:creationId xmlns="" xmlns:a16="http://schemas.microsoft.com/office/drawing/2014/main" id="{EF17B4B3-396D-4782-B7A7-CC7FFEACC1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7" name="Text Box 1">
          <a:extLst>
            <a:ext uri="{FF2B5EF4-FFF2-40B4-BE49-F238E27FC236}">
              <a16:creationId xmlns="" xmlns:a16="http://schemas.microsoft.com/office/drawing/2014/main" id="{7339F5DF-2B9C-464C-94B5-1A0C8BE23A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8" name="Text Box 1">
          <a:extLst>
            <a:ext uri="{FF2B5EF4-FFF2-40B4-BE49-F238E27FC236}">
              <a16:creationId xmlns="" xmlns:a16="http://schemas.microsoft.com/office/drawing/2014/main" id="{EF29980E-4665-49D5-8CA5-57CFE9B050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09" name="Text Box 1">
          <a:extLst>
            <a:ext uri="{FF2B5EF4-FFF2-40B4-BE49-F238E27FC236}">
              <a16:creationId xmlns="" xmlns:a16="http://schemas.microsoft.com/office/drawing/2014/main" id="{8567DF73-97A2-4679-B581-15F777523D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0" name="Text Box 1">
          <a:extLst>
            <a:ext uri="{FF2B5EF4-FFF2-40B4-BE49-F238E27FC236}">
              <a16:creationId xmlns="" xmlns:a16="http://schemas.microsoft.com/office/drawing/2014/main" id="{72CE7AEF-A374-4F38-BB32-0F260E44EB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1" name="Text Box 1">
          <a:extLst>
            <a:ext uri="{FF2B5EF4-FFF2-40B4-BE49-F238E27FC236}">
              <a16:creationId xmlns="" xmlns:a16="http://schemas.microsoft.com/office/drawing/2014/main" id="{52E3DC7D-6675-4527-9FCD-2705180B59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2" name="Text Box 1">
          <a:extLst>
            <a:ext uri="{FF2B5EF4-FFF2-40B4-BE49-F238E27FC236}">
              <a16:creationId xmlns="" xmlns:a16="http://schemas.microsoft.com/office/drawing/2014/main" id="{16A52D35-6289-44D9-8E02-815244045F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3" name="Text Box 1">
          <a:extLst>
            <a:ext uri="{FF2B5EF4-FFF2-40B4-BE49-F238E27FC236}">
              <a16:creationId xmlns="" xmlns:a16="http://schemas.microsoft.com/office/drawing/2014/main" id="{0E94A850-9775-49DB-ADA7-C25C2CAF11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4" name="Text Box 1">
          <a:extLst>
            <a:ext uri="{FF2B5EF4-FFF2-40B4-BE49-F238E27FC236}">
              <a16:creationId xmlns="" xmlns:a16="http://schemas.microsoft.com/office/drawing/2014/main" id="{456430FF-4468-4DE2-8952-689A18074E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5" name="Text Box 1">
          <a:extLst>
            <a:ext uri="{FF2B5EF4-FFF2-40B4-BE49-F238E27FC236}">
              <a16:creationId xmlns="" xmlns:a16="http://schemas.microsoft.com/office/drawing/2014/main" id="{9D62016F-85C5-4085-9488-4C063BBB53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6" name="Text Box 1">
          <a:extLst>
            <a:ext uri="{FF2B5EF4-FFF2-40B4-BE49-F238E27FC236}">
              <a16:creationId xmlns="" xmlns:a16="http://schemas.microsoft.com/office/drawing/2014/main" id="{37E0F286-3DB5-4EBF-AED0-404C6AE013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7" name="Text Box 1">
          <a:extLst>
            <a:ext uri="{FF2B5EF4-FFF2-40B4-BE49-F238E27FC236}">
              <a16:creationId xmlns="" xmlns:a16="http://schemas.microsoft.com/office/drawing/2014/main" id="{83DE5987-646B-4FB3-B3B5-B3C0B58CA2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8" name="Text Box 1">
          <a:extLst>
            <a:ext uri="{FF2B5EF4-FFF2-40B4-BE49-F238E27FC236}">
              <a16:creationId xmlns="" xmlns:a16="http://schemas.microsoft.com/office/drawing/2014/main" id="{76BD05EB-D6BB-49AF-A451-6AE60355E4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19" name="Text Box 1">
          <a:extLst>
            <a:ext uri="{FF2B5EF4-FFF2-40B4-BE49-F238E27FC236}">
              <a16:creationId xmlns="" xmlns:a16="http://schemas.microsoft.com/office/drawing/2014/main" id="{8DD0102F-AAA7-462F-857A-D6136AFA9E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0" name="Text Box 1">
          <a:extLst>
            <a:ext uri="{FF2B5EF4-FFF2-40B4-BE49-F238E27FC236}">
              <a16:creationId xmlns="" xmlns:a16="http://schemas.microsoft.com/office/drawing/2014/main" id="{7C0EEDC3-121B-4479-A3B8-173EAFAC7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1" name="Text Box 1">
          <a:extLst>
            <a:ext uri="{FF2B5EF4-FFF2-40B4-BE49-F238E27FC236}">
              <a16:creationId xmlns="" xmlns:a16="http://schemas.microsoft.com/office/drawing/2014/main" id="{4DD79245-C8A9-42E9-A534-734478361A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2" name="Text Box 1">
          <a:extLst>
            <a:ext uri="{FF2B5EF4-FFF2-40B4-BE49-F238E27FC236}">
              <a16:creationId xmlns="" xmlns:a16="http://schemas.microsoft.com/office/drawing/2014/main" id="{9610B841-2188-4661-9831-A1C6605E3B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3" name="Text Box 1">
          <a:extLst>
            <a:ext uri="{FF2B5EF4-FFF2-40B4-BE49-F238E27FC236}">
              <a16:creationId xmlns="" xmlns:a16="http://schemas.microsoft.com/office/drawing/2014/main" id="{0114F70A-5ECA-4DDA-9C8B-5428932576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4" name="Text Box 1">
          <a:extLst>
            <a:ext uri="{FF2B5EF4-FFF2-40B4-BE49-F238E27FC236}">
              <a16:creationId xmlns="" xmlns:a16="http://schemas.microsoft.com/office/drawing/2014/main" id="{8CF29A49-20F3-41F5-834E-8671A7C0A3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5" name="Text Box 1">
          <a:extLst>
            <a:ext uri="{FF2B5EF4-FFF2-40B4-BE49-F238E27FC236}">
              <a16:creationId xmlns="" xmlns:a16="http://schemas.microsoft.com/office/drawing/2014/main" id="{6FD1CAE7-8B3F-441E-963C-1AAB7EF9C0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6" name="Text Box 1">
          <a:extLst>
            <a:ext uri="{FF2B5EF4-FFF2-40B4-BE49-F238E27FC236}">
              <a16:creationId xmlns="" xmlns:a16="http://schemas.microsoft.com/office/drawing/2014/main" id="{C7F13376-29E4-4A61-824D-CCD6531903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7" name="Text Box 1">
          <a:extLst>
            <a:ext uri="{FF2B5EF4-FFF2-40B4-BE49-F238E27FC236}">
              <a16:creationId xmlns="" xmlns:a16="http://schemas.microsoft.com/office/drawing/2014/main" id="{FBB8858E-FCA8-43A7-BDFA-B74A60C1E7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8" name="Text Box 1">
          <a:extLst>
            <a:ext uri="{FF2B5EF4-FFF2-40B4-BE49-F238E27FC236}">
              <a16:creationId xmlns="" xmlns:a16="http://schemas.microsoft.com/office/drawing/2014/main" id="{3C2BE9AC-E94C-4708-9ED3-1BD6D66FE9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29" name="Text Box 1">
          <a:extLst>
            <a:ext uri="{FF2B5EF4-FFF2-40B4-BE49-F238E27FC236}">
              <a16:creationId xmlns="" xmlns:a16="http://schemas.microsoft.com/office/drawing/2014/main" id="{F7754D93-238D-46FA-9004-3B8975210D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0" name="Text Box 1">
          <a:extLst>
            <a:ext uri="{FF2B5EF4-FFF2-40B4-BE49-F238E27FC236}">
              <a16:creationId xmlns="" xmlns:a16="http://schemas.microsoft.com/office/drawing/2014/main" id="{C1CDFC9E-5105-4681-9931-E373E99570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1" name="Text Box 1">
          <a:extLst>
            <a:ext uri="{FF2B5EF4-FFF2-40B4-BE49-F238E27FC236}">
              <a16:creationId xmlns="" xmlns:a16="http://schemas.microsoft.com/office/drawing/2014/main" id="{AD174E6D-71BD-4175-9F9A-0B3F926A3D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2" name="Text Box 1">
          <a:extLst>
            <a:ext uri="{FF2B5EF4-FFF2-40B4-BE49-F238E27FC236}">
              <a16:creationId xmlns="" xmlns:a16="http://schemas.microsoft.com/office/drawing/2014/main" id="{6AA0DCE9-D283-45EE-B979-F8492DAE01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3" name="Text Box 1">
          <a:extLst>
            <a:ext uri="{FF2B5EF4-FFF2-40B4-BE49-F238E27FC236}">
              <a16:creationId xmlns="" xmlns:a16="http://schemas.microsoft.com/office/drawing/2014/main" id="{39F20EBC-8E13-4F7A-8AC2-6B4CA41A76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4" name="Text Box 1">
          <a:extLst>
            <a:ext uri="{FF2B5EF4-FFF2-40B4-BE49-F238E27FC236}">
              <a16:creationId xmlns="" xmlns:a16="http://schemas.microsoft.com/office/drawing/2014/main" id="{C4DEFACF-F9AA-4CD4-BE05-EB4079F7DDC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5" name="Text Box 1">
          <a:extLst>
            <a:ext uri="{FF2B5EF4-FFF2-40B4-BE49-F238E27FC236}">
              <a16:creationId xmlns="" xmlns:a16="http://schemas.microsoft.com/office/drawing/2014/main" id="{FF17DB01-ACF7-47DC-B28F-BC8C565F7D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6" name="Text Box 1">
          <a:extLst>
            <a:ext uri="{FF2B5EF4-FFF2-40B4-BE49-F238E27FC236}">
              <a16:creationId xmlns="" xmlns:a16="http://schemas.microsoft.com/office/drawing/2014/main" id="{77A4958F-0173-4A72-8932-4C52DBA94F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7" name="Text Box 1">
          <a:extLst>
            <a:ext uri="{FF2B5EF4-FFF2-40B4-BE49-F238E27FC236}">
              <a16:creationId xmlns="" xmlns:a16="http://schemas.microsoft.com/office/drawing/2014/main" id="{B71887C0-67C2-4607-9295-B8693F873A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8" name="Text Box 1">
          <a:extLst>
            <a:ext uri="{FF2B5EF4-FFF2-40B4-BE49-F238E27FC236}">
              <a16:creationId xmlns="" xmlns:a16="http://schemas.microsoft.com/office/drawing/2014/main" id="{4BA39D56-698A-44C6-9342-AD4391AA63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39" name="Text Box 1">
          <a:extLst>
            <a:ext uri="{FF2B5EF4-FFF2-40B4-BE49-F238E27FC236}">
              <a16:creationId xmlns="" xmlns:a16="http://schemas.microsoft.com/office/drawing/2014/main" id="{2F90E405-4FA3-4BE5-8347-737423F86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0" name="Text Box 1">
          <a:extLst>
            <a:ext uri="{FF2B5EF4-FFF2-40B4-BE49-F238E27FC236}">
              <a16:creationId xmlns="" xmlns:a16="http://schemas.microsoft.com/office/drawing/2014/main" id="{C610AF09-D333-4E72-A228-2113BCBA6E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1" name="Text Box 1">
          <a:extLst>
            <a:ext uri="{FF2B5EF4-FFF2-40B4-BE49-F238E27FC236}">
              <a16:creationId xmlns="" xmlns:a16="http://schemas.microsoft.com/office/drawing/2014/main" id="{D5A86BDF-C656-490B-9780-1680593357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2" name="Text Box 1">
          <a:extLst>
            <a:ext uri="{FF2B5EF4-FFF2-40B4-BE49-F238E27FC236}">
              <a16:creationId xmlns="" xmlns:a16="http://schemas.microsoft.com/office/drawing/2014/main" id="{D4C6DDFC-88B2-4880-B2F2-78F373E775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3" name="Text Box 1">
          <a:extLst>
            <a:ext uri="{FF2B5EF4-FFF2-40B4-BE49-F238E27FC236}">
              <a16:creationId xmlns="" xmlns:a16="http://schemas.microsoft.com/office/drawing/2014/main" id="{7690F62C-EC2F-427C-B7E0-07ED406D22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4" name="Text Box 1">
          <a:extLst>
            <a:ext uri="{FF2B5EF4-FFF2-40B4-BE49-F238E27FC236}">
              <a16:creationId xmlns="" xmlns:a16="http://schemas.microsoft.com/office/drawing/2014/main" id="{AF6DDAC7-95FB-4A71-9F09-7938FD92A2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5" name="Text Box 1">
          <a:extLst>
            <a:ext uri="{FF2B5EF4-FFF2-40B4-BE49-F238E27FC236}">
              <a16:creationId xmlns="" xmlns:a16="http://schemas.microsoft.com/office/drawing/2014/main" id="{841712B5-68CA-41EF-AD48-CFFECFED17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6" name="Text Box 1">
          <a:extLst>
            <a:ext uri="{FF2B5EF4-FFF2-40B4-BE49-F238E27FC236}">
              <a16:creationId xmlns="" xmlns:a16="http://schemas.microsoft.com/office/drawing/2014/main" id="{05A675E5-D0FB-4B15-8D77-C97506F83F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7" name="Text Box 1">
          <a:extLst>
            <a:ext uri="{FF2B5EF4-FFF2-40B4-BE49-F238E27FC236}">
              <a16:creationId xmlns="" xmlns:a16="http://schemas.microsoft.com/office/drawing/2014/main" id="{56A5532B-0947-4934-B0A6-1A4224CB54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8" name="Text Box 1">
          <a:extLst>
            <a:ext uri="{FF2B5EF4-FFF2-40B4-BE49-F238E27FC236}">
              <a16:creationId xmlns="" xmlns:a16="http://schemas.microsoft.com/office/drawing/2014/main" id="{3C29A3AF-29E4-41A6-8A59-3ED0A61F8F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49" name="Text Box 1">
          <a:extLst>
            <a:ext uri="{FF2B5EF4-FFF2-40B4-BE49-F238E27FC236}">
              <a16:creationId xmlns="" xmlns:a16="http://schemas.microsoft.com/office/drawing/2014/main" id="{A7A14B98-ECBE-450E-8F9E-491B8FCCC5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0" name="Text Box 1">
          <a:extLst>
            <a:ext uri="{FF2B5EF4-FFF2-40B4-BE49-F238E27FC236}">
              <a16:creationId xmlns="" xmlns:a16="http://schemas.microsoft.com/office/drawing/2014/main" id="{DE293327-877B-4CF4-B1F3-6C6CB07511D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1" name="Text Box 1">
          <a:extLst>
            <a:ext uri="{FF2B5EF4-FFF2-40B4-BE49-F238E27FC236}">
              <a16:creationId xmlns="" xmlns:a16="http://schemas.microsoft.com/office/drawing/2014/main" id="{521156D9-0FA1-4466-858C-479443565D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2" name="Text Box 1">
          <a:extLst>
            <a:ext uri="{FF2B5EF4-FFF2-40B4-BE49-F238E27FC236}">
              <a16:creationId xmlns="" xmlns:a16="http://schemas.microsoft.com/office/drawing/2014/main" id="{8DC413AC-2113-4963-A9B9-DD3F17CAC1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3" name="Text Box 1">
          <a:extLst>
            <a:ext uri="{FF2B5EF4-FFF2-40B4-BE49-F238E27FC236}">
              <a16:creationId xmlns="" xmlns:a16="http://schemas.microsoft.com/office/drawing/2014/main" id="{D8A414CC-7C96-42A0-92A1-5F97E19346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4" name="Text Box 1">
          <a:extLst>
            <a:ext uri="{FF2B5EF4-FFF2-40B4-BE49-F238E27FC236}">
              <a16:creationId xmlns="" xmlns:a16="http://schemas.microsoft.com/office/drawing/2014/main" id="{B49E34D9-49B5-408E-ACC1-ADBBCF823E2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5" name="Text Box 1">
          <a:extLst>
            <a:ext uri="{FF2B5EF4-FFF2-40B4-BE49-F238E27FC236}">
              <a16:creationId xmlns="" xmlns:a16="http://schemas.microsoft.com/office/drawing/2014/main" id="{69261ED3-A91D-4C06-BCF1-CD0E2E1082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6" name="Text Box 1">
          <a:extLst>
            <a:ext uri="{FF2B5EF4-FFF2-40B4-BE49-F238E27FC236}">
              <a16:creationId xmlns="" xmlns:a16="http://schemas.microsoft.com/office/drawing/2014/main" id="{D2AD5EE8-0C2B-427F-A147-C448F406FD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7" name="Text Box 1">
          <a:extLst>
            <a:ext uri="{FF2B5EF4-FFF2-40B4-BE49-F238E27FC236}">
              <a16:creationId xmlns="" xmlns:a16="http://schemas.microsoft.com/office/drawing/2014/main" id="{6E34C0BF-899B-43BF-925C-4FD73358B25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8" name="Text Box 1">
          <a:extLst>
            <a:ext uri="{FF2B5EF4-FFF2-40B4-BE49-F238E27FC236}">
              <a16:creationId xmlns="" xmlns:a16="http://schemas.microsoft.com/office/drawing/2014/main" id="{BCD07452-A032-48CB-9593-5B0EEF0D5A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59" name="Text Box 1">
          <a:extLst>
            <a:ext uri="{FF2B5EF4-FFF2-40B4-BE49-F238E27FC236}">
              <a16:creationId xmlns="" xmlns:a16="http://schemas.microsoft.com/office/drawing/2014/main" id="{531E8D5C-825E-4C18-93A1-11B4ADEDA9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0" name="Text Box 1">
          <a:extLst>
            <a:ext uri="{FF2B5EF4-FFF2-40B4-BE49-F238E27FC236}">
              <a16:creationId xmlns="" xmlns:a16="http://schemas.microsoft.com/office/drawing/2014/main" id="{18B6AB5C-46DE-4938-B3D0-F7D4240BAA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1" name="Text Box 1">
          <a:extLst>
            <a:ext uri="{FF2B5EF4-FFF2-40B4-BE49-F238E27FC236}">
              <a16:creationId xmlns="" xmlns:a16="http://schemas.microsoft.com/office/drawing/2014/main" id="{72010D7D-EFB0-46F1-BFA0-2CB3A1CF04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2" name="Text Box 1">
          <a:extLst>
            <a:ext uri="{FF2B5EF4-FFF2-40B4-BE49-F238E27FC236}">
              <a16:creationId xmlns="" xmlns:a16="http://schemas.microsoft.com/office/drawing/2014/main" id="{5ED4BC37-6478-479F-B69E-EE2549C0A1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3" name="Text Box 1">
          <a:extLst>
            <a:ext uri="{FF2B5EF4-FFF2-40B4-BE49-F238E27FC236}">
              <a16:creationId xmlns="" xmlns:a16="http://schemas.microsoft.com/office/drawing/2014/main" id="{F679EE8B-24A6-457E-A06D-67E89FE225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4" name="Text Box 1">
          <a:extLst>
            <a:ext uri="{FF2B5EF4-FFF2-40B4-BE49-F238E27FC236}">
              <a16:creationId xmlns="" xmlns:a16="http://schemas.microsoft.com/office/drawing/2014/main" id="{A4AED999-BA4E-4EAE-9BD9-DE9AE87C4E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5" name="Text Box 1">
          <a:extLst>
            <a:ext uri="{FF2B5EF4-FFF2-40B4-BE49-F238E27FC236}">
              <a16:creationId xmlns="" xmlns:a16="http://schemas.microsoft.com/office/drawing/2014/main" id="{D495C10C-90AC-4ADA-9A6F-6A16020B59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6" name="Text Box 1">
          <a:extLst>
            <a:ext uri="{FF2B5EF4-FFF2-40B4-BE49-F238E27FC236}">
              <a16:creationId xmlns="" xmlns:a16="http://schemas.microsoft.com/office/drawing/2014/main" id="{10910B2B-C084-4388-89AC-A0987B3603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7" name="Text Box 1">
          <a:extLst>
            <a:ext uri="{FF2B5EF4-FFF2-40B4-BE49-F238E27FC236}">
              <a16:creationId xmlns="" xmlns:a16="http://schemas.microsoft.com/office/drawing/2014/main" id="{C2E02314-47AA-4B8A-8E9E-F4D7806AB9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8" name="Text Box 1">
          <a:extLst>
            <a:ext uri="{FF2B5EF4-FFF2-40B4-BE49-F238E27FC236}">
              <a16:creationId xmlns="" xmlns:a16="http://schemas.microsoft.com/office/drawing/2014/main" id="{0849C4E2-BC9D-440C-8965-AA964A856F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69" name="Text Box 1">
          <a:extLst>
            <a:ext uri="{FF2B5EF4-FFF2-40B4-BE49-F238E27FC236}">
              <a16:creationId xmlns="" xmlns:a16="http://schemas.microsoft.com/office/drawing/2014/main" id="{904F1B8B-963F-43CE-8C38-EBA7CC9ADE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0" name="Text Box 1">
          <a:extLst>
            <a:ext uri="{FF2B5EF4-FFF2-40B4-BE49-F238E27FC236}">
              <a16:creationId xmlns="" xmlns:a16="http://schemas.microsoft.com/office/drawing/2014/main" id="{D543C8F0-685D-4AC2-AA53-9A243EC510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1" name="Text Box 1">
          <a:extLst>
            <a:ext uri="{FF2B5EF4-FFF2-40B4-BE49-F238E27FC236}">
              <a16:creationId xmlns="" xmlns:a16="http://schemas.microsoft.com/office/drawing/2014/main" id="{DBEB4EF9-BFF5-4CF2-BC65-32EF88D5DB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2" name="Text Box 1">
          <a:extLst>
            <a:ext uri="{FF2B5EF4-FFF2-40B4-BE49-F238E27FC236}">
              <a16:creationId xmlns="" xmlns:a16="http://schemas.microsoft.com/office/drawing/2014/main" id="{76086C0F-70B1-48F7-B8FE-4611F5E15B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3" name="Text Box 1">
          <a:extLst>
            <a:ext uri="{FF2B5EF4-FFF2-40B4-BE49-F238E27FC236}">
              <a16:creationId xmlns="" xmlns:a16="http://schemas.microsoft.com/office/drawing/2014/main" id="{21C3ED11-CED4-49D3-BB42-7EE68BBCAF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4" name="Text Box 1">
          <a:extLst>
            <a:ext uri="{FF2B5EF4-FFF2-40B4-BE49-F238E27FC236}">
              <a16:creationId xmlns="" xmlns:a16="http://schemas.microsoft.com/office/drawing/2014/main" id="{490CA99E-5E3F-476C-B2B5-6CA5DA9BB4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5" name="Text Box 1">
          <a:extLst>
            <a:ext uri="{FF2B5EF4-FFF2-40B4-BE49-F238E27FC236}">
              <a16:creationId xmlns="" xmlns:a16="http://schemas.microsoft.com/office/drawing/2014/main" id="{9C1BBDE1-F821-4DA8-99E0-2D028B9E67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6" name="Text Box 1">
          <a:extLst>
            <a:ext uri="{FF2B5EF4-FFF2-40B4-BE49-F238E27FC236}">
              <a16:creationId xmlns="" xmlns:a16="http://schemas.microsoft.com/office/drawing/2014/main" id="{34525235-8C66-40A0-8ABC-C0FAF0F857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7" name="Text Box 1">
          <a:extLst>
            <a:ext uri="{FF2B5EF4-FFF2-40B4-BE49-F238E27FC236}">
              <a16:creationId xmlns="" xmlns:a16="http://schemas.microsoft.com/office/drawing/2014/main" id="{B20EBC42-0BD8-40A7-8246-FC1D81361E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8" name="Text Box 1">
          <a:extLst>
            <a:ext uri="{FF2B5EF4-FFF2-40B4-BE49-F238E27FC236}">
              <a16:creationId xmlns="" xmlns:a16="http://schemas.microsoft.com/office/drawing/2014/main" id="{FB6685B8-DBB5-4BE3-BB0B-56DFEADDA1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79" name="Text Box 1">
          <a:extLst>
            <a:ext uri="{FF2B5EF4-FFF2-40B4-BE49-F238E27FC236}">
              <a16:creationId xmlns="" xmlns:a16="http://schemas.microsoft.com/office/drawing/2014/main" id="{195A6555-EFF5-4748-AD3A-A3BA102AB3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0" name="Text Box 1">
          <a:extLst>
            <a:ext uri="{FF2B5EF4-FFF2-40B4-BE49-F238E27FC236}">
              <a16:creationId xmlns="" xmlns:a16="http://schemas.microsoft.com/office/drawing/2014/main" id="{DDD8A6C2-948B-4C75-8CA9-508D8A358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1" name="Text Box 1">
          <a:extLst>
            <a:ext uri="{FF2B5EF4-FFF2-40B4-BE49-F238E27FC236}">
              <a16:creationId xmlns="" xmlns:a16="http://schemas.microsoft.com/office/drawing/2014/main" id="{64E9E36F-E662-492D-8D74-4C6188A8BA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2" name="Text Box 1">
          <a:extLst>
            <a:ext uri="{FF2B5EF4-FFF2-40B4-BE49-F238E27FC236}">
              <a16:creationId xmlns="" xmlns:a16="http://schemas.microsoft.com/office/drawing/2014/main" id="{36A66A79-BE35-4FBE-8DFA-B32A9EBBB1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3" name="Text Box 1">
          <a:extLst>
            <a:ext uri="{FF2B5EF4-FFF2-40B4-BE49-F238E27FC236}">
              <a16:creationId xmlns="" xmlns:a16="http://schemas.microsoft.com/office/drawing/2014/main" id="{D78670FE-584D-4329-85E7-C4523C817A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4" name="Text Box 1">
          <a:extLst>
            <a:ext uri="{FF2B5EF4-FFF2-40B4-BE49-F238E27FC236}">
              <a16:creationId xmlns="" xmlns:a16="http://schemas.microsoft.com/office/drawing/2014/main" id="{8415FF00-2FB6-411C-AC9F-40F72167D9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5" name="Text Box 1">
          <a:extLst>
            <a:ext uri="{FF2B5EF4-FFF2-40B4-BE49-F238E27FC236}">
              <a16:creationId xmlns="" xmlns:a16="http://schemas.microsoft.com/office/drawing/2014/main" id="{498D7D2C-10FE-47A1-B177-47D8B5FBEE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6" name="Text Box 1">
          <a:extLst>
            <a:ext uri="{FF2B5EF4-FFF2-40B4-BE49-F238E27FC236}">
              <a16:creationId xmlns="" xmlns:a16="http://schemas.microsoft.com/office/drawing/2014/main" id="{94BE1B03-825D-4A8F-9E09-C8E9AE70F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7" name="Text Box 1">
          <a:extLst>
            <a:ext uri="{FF2B5EF4-FFF2-40B4-BE49-F238E27FC236}">
              <a16:creationId xmlns="" xmlns:a16="http://schemas.microsoft.com/office/drawing/2014/main" id="{5FA8B41B-BF05-4719-BFA3-0F50859F6D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8" name="Text Box 1">
          <a:extLst>
            <a:ext uri="{FF2B5EF4-FFF2-40B4-BE49-F238E27FC236}">
              <a16:creationId xmlns="" xmlns:a16="http://schemas.microsoft.com/office/drawing/2014/main" id="{FED90325-4DAD-49F6-BAD8-BED22E5695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89" name="Text Box 1">
          <a:extLst>
            <a:ext uri="{FF2B5EF4-FFF2-40B4-BE49-F238E27FC236}">
              <a16:creationId xmlns="" xmlns:a16="http://schemas.microsoft.com/office/drawing/2014/main" id="{AAAAE379-ABE6-43E0-9000-F7B7A745EB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0" name="Text Box 1">
          <a:extLst>
            <a:ext uri="{FF2B5EF4-FFF2-40B4-BE49-F238E27FC236}">
              <a16:creationId xmlns="" xmlns:a16="http://schemas.microsoft.com/office/drawing/2014/main" id="{4A08B616-E894-4D6E-BA52-C159057543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1" name="Text Box 1">
          <a:extLst>
            <a:ext uri="{FF2B5EF4-FFF2-40B4-BE49-F238E27FC236}">
              <a16:creationId xmlns="" xmlns:a16="http://schemas.microsoft.com/office/drawing/2014/main" id="{C49B0987-512F-423E-BE64-8D4F422EB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2" name="Text Box 1">
          <a:extLst>
            <a:ext uri="{FF2B5EF4-FFF2-40B4-BE49-F238E27FC236}">
              <a16:creationId xmlns="" xmlns:a16="http://schemas.microsoft.com/office/drawing/2014/main" id="{00BA26B4-5D4E-4C22-A4C6-63543A8A15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3" name="Text Box 1">
          <a:extLst>
            <a:ext uri="{FF2B5EF4-FFF2-40B4-BE49-F238E27FC236}">
              <a16:creationId xmlns="" xmlns:a16="http://schemas.microsoft.com/office/drawing/2014/main" id="{531233D6-0CF0-4E06-AEB6-AC80FD397D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4" name="Text Box 1">
          <a:extLst>
            <a:ext uri="{FF2B5EF4-FFF2-40B4-BE49-F238E27FC236}">
              <a16:creationId xmlns="" xmlns:a16="http://schemas.microsoft.com/office/drawing/2014/main" id="{C4011F05-3480-4B04-BA7B-C2C40C9B65D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5" name="Text Box 1">
          <a:extLst>
            <a:ext uri="{FF2B5EF4-FFF2-40B4-BE49-F238E27FC236}">
              <a16:creationId xmlns="" xmlns:a16="http://schemas.microsoft.com/office/drawing/2014/main" id="{245D4F80-4851-4E47-9319-0DD94E0B4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6" name="Text Box 1">
          <a:extLst>
            <a:ext uri="{FF2B5EF4-FFF2-40B4-BE49-F238E27FC236}">
              <a16:creationId xmlns="" xmlns:a16="http://schemas.microsoft.com/office/drawing/2014/main" id="{BCC29CF4-8A7A-4B0B-81BE-78CC5E7793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7" name="Text Box 1">
          <a:extLst>
            <a:ext uri="{FF2B5EF4-FFF2-40B4-BE49-F238E27FC236}">
              <a16:creationId xmlns="" xmlns:a16="http://schemas.microsoft.com/office/drawing/2014/main" id="{EB975774-DCC5-4452-8294-BB141B81FA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8" name="Text Box 1">
          <a:extLst>
            <a:ext uri="{FF2B5EF4-FFF2-40B4-BE49-F238E27FC236}">
              <a16:creationId xmlns="" xmlns:a16="http://schemas.microsoft.com/office/drawing/2014/main" id="{85570EED-D886-4A85-B976-F309973FEB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399" name="Text Box 1">
          <a:extLst>
            <a:ext uri="{FF2B5EF4-FFF2-40B4-BE49-F238E27FC236}">
              <a16:creationId xmlns="" xmlns:a16="http://schemas.microsoft.com/office/drawing/2014/main" id="{7E3CEE16-9273-43C9-80A8-6FC35443CA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0" name="Text Box 1">
          <a:extLst>
            <a:ext uri="{FF2B5EF4-FFF2-40B4-BE49-F238E27FC236}">
              <a16:creationId xmlns="" xmlns:a16="http://schemas.microsoft.com/office/drawing/2014/main" id="{B4606696-08DC-4D9F-804A-C79C1EC6D8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1" name="Text Box 1">
          <a:extLst>
            <a:ext uri="{FF2B5EF4-FFF2-40B4-BE49-F238E27FC236}">
              <a16:creationId xmlns="" xmlns:a16="http://schemas.microsoft.com/office/drawing/2014/main" id="{3D79033A-2D7C-480D-A2C5-9DC7904F25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2" name="Text Box 1">
          <a:extLst>
            <a:ext uri="{FF2B5EF4-FFF2-40B4-BE49-F238E27FC236}">
              <a16:creationId xmlns="" xmlns:a16="http://schemas.microsoft.com/office/drawing/2014/main" id="{43C23F9B-3EDD-4D9E-A925-C5A268EFC0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3" name="Text Box 1">
          <a:extLst>
            <a:ext uri="{FF2B5EF4-FFF2-40B4-BE49-F238E27FC236}">
              <a16:creationId xmlns="" xmlns:a16="http://schemas.microsoft.com/office/drawing/2014/main" id="{0B5BF14A-B10E-4025-8C4A-E5290352DD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4" name="Text Box 1">
          <a:extLst>
            <a:ext uri="{FF2B5EF4-FFF2-40B4-BE49-F238E27FC236}">
              <a16:creationId xmlns="" xmlns:a16="http://schemas.microsoft.com/office/drawing/2014/main" id="{09EA0411-204D-497F-93DC-6986B97131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5" name="Text Box 1">
          <a:extLst>
            <a:ext uri="{FF2B5EF4-FFF2-40B4-BE49-F238E27FC236}">
              <a16:creationId xmlns="" xmlns:a16="http://schemas.microsoft.com/office/drawing/2014/main" id="{131CDB4D-46AD-4EFE-8132-715A1F2175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6" name="Text Box 1">
          <a:extLst>
            <a:ext uri="{FF2B5EF4-FFF2-40B4-BE49-F238E27FC236}">
              <a16:creationId xmlns="" xmlns:a16="http://schemas.microsoft.com/office/drawing/2014/main" id="{44B13090-9273-4341-B9D9-D3ED40942F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7" name="Text Box 1">
          <a:extLst>
            <a:ext uri="{FF2B5EF4-FFF2-40B4-BE49-F238E27FC236}">
              <a16:creationId xmlns="" xmlns:a16="http://schemas.microsoft.com/office/drawing/2014/main" id="{5178E0B2-CDC8-414B-8D08-AF59142FA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8" name="Text Box 1">
          <a:extLst>
            <a:ext uri="{FF2B5EF4-FFF2-40B4-BE49-F238E27FC236}">
              <a16:creationId xmlns="" xmlns:a16="http://schemas.microsoft.com/office/drawing/2014/main" id="{312C0F04-DC32-4D31-845C-1D4A472DD3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09" name="Text Box 1">
          <a:extLst>
            <a:ext uri="{FF2B5EF4-FFF2-40B4-BE49-F238E27FC236}">
              <a16:creationId xmlns="" xmlns:a16="http://schemas.microsoft.com/office/drawing/2014/main" id="{EF57DC84-A4E4-4E18-A202-4AECC26252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0" name="Text Box 1">
          <a:extLst>
            <a:ext uri="{FF2B5EF4-FFF2-40B4-BE49-F238E27FC236}">
              <a16:creationId xmlns="" xmlns:a16="http://schemas.microsoft.com/office/drawing/2014/main" id="{78104254-FAD5-4AA5-A42B-4C436D29A7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1" name="Text Box 1">
          <a:extLst>
            <a:ext uri="{FF2B5EF4-FFF2-40B4-BE49-F238E27FC236}">
              <a16:creationId xmlns="" xmlns:a16="http://schemas.microsoft.com/office/drawing/2014/main" id="{79D23469-5182-4076-8DD2-11704961EB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2" name="Text Box 1">
          <a:extLst>
            <a:ext uri="{FF2B5EF4-FFF2-40B4-BE49-F238E27FC236}">
              <a16:creationId xmlns="" xmlns:a16="http://schemas.microsoft.com/office/drawing/2014/main" id="{23FFAA13-4B7C-4337-9A1C-25D77199A3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3" name="Text Box 1">
          <a:extLst>
            <a:ext uri="{FF2B5EF4-FFF2-40B4-BE49-F238E27FC236}">
              <a16:creationId xmlns="" xmlns:a16="http://schemas.microsoft.com/office/drawing/2014/main" id="{BF1CB0E7-E967-495D-9A6B-02AA31FE5C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4" name="Text Box 1">
          <a:extLst>
            <a:ext uri="{FF2B5EF4-FFF2-40B4-BE49-F238E27FC236}">
              <a16:creationId xmlns="" xmlns:a16="http://schemas.microsoft.com/office/drawing/2014/main" id="{1A5C8D62-F424-4812-A58F-9BB5AF237A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5" name="Text Box 1">
          <a:extLst>
            <a:ext uri="{FF2B5EF4-FFF2-40B4-BE49-F238E27FC236}">
              <a16:creationId xmlns="" xmlns:a16="http://schemas.microsoft.com/office/drawing/2014/main" id="{3F26346D-953A-45A1-9882-3FC32042F0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6" name="Text Box 1">
          <a:extLst>
            <a:ext uri="{FF2B5EF4-FFF2-40B4-BE49-F238E27FC236}">
              <a16:creationId xmlns="" xmlns:a16="http://schemas.microsoft.com/office/drawing/2014/main" id="{253CDF18-9214-499D-9802-2142E956A5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7" name="Text Box 1">
          <a:extLst>
            <a:ext uri="{FF2B5EF4-FFF2-40B4-BE49-F238E27FC236}">
              <a16:creationId xmlns="" xmlns:a16="http://schemas.microsoft.com/office/drawing/2014/main" id="{059EC217-96D1-4467-8C39-D274850009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8" name="Text Box 1">
          <a:extLst>
            <a:ext uri="{FF2B5EF4-FFF2-40B4-BE49-F238E27FC236}">
              <a16:creationId xmlns="" xmlns:a16="http://schemas.microsoft.com/office/drawing/2014/main" id="{67466F69-0B2C-4181-9F67-939342B8DB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19" name="Text Box 1">
          <a:extLst>
            <a:ext uri="{FF2B5EF4-FFF2-40B4-BE49-F238E27FC236}">
              <a16:creationId xmlns="" xmlns:a16="http://schemas.microsoft.com/office/drawing/2014/main" id="{2997DC6A-C64F-4B26-B645-40DF9813B82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0" name="Text Box 1">
          <a:extLst>
            <a:ext uri="{FF2B5EF4-FFF2-40B4-BE49-F238E27FC236}">
              <a16:creationId xmlns="" xmlns:a16="http://schemas.microsoft.com/office/drawing/2014/main" id="{943DFA86-42BE-469E-9D26-E9F79E4EC7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1" name="Text Box 1">
          <a:extLst>
            <a:ext uri="{FF2B5EF4-FFF2-40B4-BE49-F238E27FC236}">
              <a16:creationId xmlns="" xmlns:a16="http://schemas.microsoft.com/office/drawing/2014/main" id="{2CC03360-E6A6-4FD3-BE80-7E4B8911B3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2" name="Text Box 1">
          <a:extLst>
            <a:ext uri="{FF2B5EF4-FFF2-40B4-BE49-F238E27FC236}">
              <a16:creationId xmlns="" xmlns:a16="http://schemas.microsoft.com/office/drawing/2014/main" id="{0E264CEA-A308-401B-8855-741B1F9EA5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3" name="Text Box 1">
          <a:extLst>
            <a:ext uri="{FF2B5EF4-FFF2-40B4-BE49-F238E27FC236}">
              <a16:creationId xmlns="" xmlns:a16="http://schemas.microsoft.com/office/drawing/2014/main" id="{0DD6ED78-DC42-4B95-9A7E-C5E0070396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4" name="Text Box 1">
          <a:extLst>
            <a:ext uri="{FF2B5EF4-FFF2-40B4-BE49-F238E27FC236}">
              <a16:creationId xmlns="" xmlns:a16="http://schemas.microsoft.com/office/drawing/2014/main" id="{508DA4A1-293E-4241-86AA-282A82A5B9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5" name="Text Box 1">
          <a:extLst>
            <a:ext uri="{FF2B5EF4-FFF2-40B4-BE49-F238E27FC236}">
              <a16:creationId xmlns="" xmlns:a16="http://schemas.microsoft.com/office/drawing/2014/main" id="{BC13E6DD-4AC5-4DB6-A1B6-A3F9FE47F4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6" name="Text Box 1">
          <a:extLst>
            <a:ext uri="{FF2B5EF4-FFF2-40B4-BE49-F238E27FC236}">
              <a16:creationId xmlns="" xmlns:a16="http://schemas.microsoft.com/office/drawing/2014/main" id="{371B074E-A981-4C3C-8EE9-2624119AEA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7" name="Text Box 1">
          <a:extLst>
            <a:ext uri="{FF2B5EF4-FFF2-40B4-BE49-F238E27FC236}">
              <a16:creationId xmlns="" xmlns:a16="http://schemas.microsoft.com/office/drawing/2014/main" id="{39A8AD8A-0459-440B-A1BD-6FBB29251E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8" name="Text Box 1">
          <a:extLst>
            <a:ext uri="{FF2B5EF4-FFF2-40B4-BE49-F238E27FC236}">
              <a16:creationId xmlns="" xmlns:a16="http://schemas.microsoft.com/office/drawing/2014/main" id="{C2A8F7C3-8C20-4966-AE89-71FE51F6A8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29" name="Text Box 1">
          <a:extLst>
            <a:ext uri="{FF2B5EF4-FFF2-40B4-BE49-F238E27FC236}">
              <a16:creationId xmlns="" xmlns:a16="http://schemas.microsoft.com/office/drawing/2014/main" id="{228B4B7D-DFDC-4909-A0BC-ED7A9E5CD8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0" name="Text Box 1">
          <a:extLst>
            <a:ext uri="{FF2B5EF4-FFF2-40B4-BE49-F238E27FC236}">
              <a16:creationId xmlns="" xmlns:a16="http://schemas.microsoft.com/office/drawing/2014/main" id="{B12BF7AF-37BF-4D4B-BAF5-7F5F636B36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1" name="Text Box 1">
          <a:extLst>
            <a:ext uri="{FF2B5EF4-FFF2-40B4-BE49-F238E27FC236}">
              <a16:creationId xmlns="" xmlns:a16="http://schemas.microsoft.com/office/drawing/2014/main" id="{B40A1572-9C7D-4488-8EA3-A9D8368A0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2" name="Text Box 1">
          <a:extLst>
            <a:ext uri="{FF2B5EF4-FFF2-40B4-BE49-F238E27FC236}">
              <a16:creationId xmlns="" xmlns:a16="http://schemas.microsoft.com/office/drawing/2014/main" id="{7FF95A1A-BA06-4EF9-918F-9A8A85E7C4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3" name="Text Box 1">
          <a:extLst>
            <a:ext uri="{FF2B5EF4-FFF2-40B4-BE49-F238E27FC236}">
              <a16:creationId xmlns="" xmlns:a16="http://schemas.microsoft.com/office/drawing/2014/main" id="{9566E93A-2C93-44D7-80FE-7760009222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4" name="Text Box 1">
          <a:extLst>
            <a:ext uri="{FF2B5EF4-FFF2-40B4-BE49-F238E27FC236}">
              <a16:creationId xmlns="" xmlns:a16="http://schemas.microsoft.com/office/drawing/2014/main" id="{2A94891A-67DD-4387-9B7B-B287DD927B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5" name="Text Box 1">
          <a:extLst>
            <a:ext uri="{FF2B5EF4-FFF2-40B4-BE49-F238E27FC236}">
              <a16:creationId xmlns="" xmlns:a16="http://schemas.microsoft.com/office/drawing/2014/main" id="{93DDC6C7-C585-4F41-AE06-ED6B73137B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6" name="Text Box 1">
          <a:extLst>
            <a:ext uri="{FF2B5EF4-FFF2-40B4-BE49-F238E27FC236}">
              <a16:creationId xmlns="" xmlns:a16="http://schemas.microsoft.com/office/drawing/2014/main" id="{C7975BFB-FB44-4278-8A3D-5E913036C2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7" name="Text Box 1">
          <a:extLst>
            <a:ext uri="{FF2B5EF4-FFF2-40B4-BE49-F238E27FC236}">
              <a16:creationId xmlns="" xmlns:a16="http://schemas.microsoft.com/office/drawing/2014/main" id="{10A78302-E435-4C5B-B354-59E3E95FE8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8" name="Text Box 1">
          <a:extLst>
            <a:ext uri="{FF2B5EF4-FFF2-40B4-BE49-F238E27FC236}">
              <a16:creationId xmlns="" xmlns:a16="http://schemas.microsoft.com/office/drawing/2014/main" id="{9FAC2FF3-325B-4EDC-9EC1-3FE96F5A19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39" name="Text Box 1">
          <a:extLst>
            <a:ext uri="{FF2B5EF4-FFF2-40B4-BE49-F238E27FC236}">
              <a16:creationId xmlns="" xmlns:a16="http://schemas.microsoft.com/office/drawing/2014/main" id="{66A80094-8BE9-413E-A511-6E5D1C0436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0" name="Text Box 1">
          <a:extLst>
            <a:ext uri="{FF2B5EF4-FFF2-40B4-BE49-F238E27FC236}">
              <a16:creationId xmlns="" xmlns:a16="http://schemas.microsoft.com/office/drawing/2014/main" id="{A9C2CBEF-41DB-4F7B-8781-0938B58788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1" name="Text Box 1">
          <a:extLst>
            <a:ext uri="{FF2B5EF4-FFF2-40B4-BE49-F238E27FC236}">
              <a16:creationId xmlns="" xmlns:a16="http://schemas.microsoft.com/office/drawing/2014/main" id="{8B884E24-FDAA-437E-AFB6-6913251E0A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2" name="Text Box 1">
          <a:extLst>
            <a:ext uri="{FF2B5EF4-FFF2-40B4-BE49-F238E27FC236}">
              <a16:creationId xmlns="" xmlns:a16="http://schemas.microsoft.com/office/drawing/2014/main" id="{69C38B26-4D1D-41DA-B1BB-0FF3C8FE0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3" name="Text Box 1">
          <a:extLst>
            <a:ext uri="{FF2B5EF4-FFF2-40B4-BE49-F238E27FC236}">
              <a16:creationId xmlns="" xmlns:a16="http://schemas.microsoft.com/office/drawing/2014/main" id="{BDCB7CC7-9DAB-4647-985A-90C819BA43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4" name="Text Box 1">
          <a:extLst>
            <a:ext uri="{FF2B5EF4-FFF2-40B4-BE49-F238E27FC236}">
              <a16:creationId xmlns="" xmlns:a16="http://schemas.microsoft.com/office/drawing/2014/main" id="{7314DFF6-2258-4AF6-8DA0-FDE3B2373E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5" name="Text Box 1">
          <a:extLst>
            <a:ext uri="{FF2B5EF4-FFF2-40B4-BE49-F238E27FC236}">
              <a16:creationId xmlns="" xmlns:a16="http://schemas.microsoft.com/office/drawing/2014/main" id="{256631DB-C13D-4893-92A9-6368DB0AA1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6" name="Text Box 1">
          <a:extLst>
            <a:ext uri="{FF2B5EF4-FFF2-40B4-BE49-F238E27FC236}">
              <a16:creationId xmlns="" xmlns:a16="http://schemas.microsoft.com/office/drawing/2014/main" id="{08E78E6C-1911-4162-9972-CDDAEDD06C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7" name="Text Box 1">
          <a:extLst>
            <a:ext uri="{FF2B5EF4-FFF2-40B4-BE49-F238E27FC236}">
              <a16:creationId xmlns="" xmlns:a16="http://schemas.microsoft.com/office/drawing/2014/main" id="{25774FEE-3457-40B7-8304-536ED68099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8" name="Text Box 1">
          <a:extLst>
            <a:ext uri="{FF2B5EF4-FFF2-40B4-BE49-F238E27FC236}">
              <a16:creationId xmlns="" xmlns:a16="http://schemas.microsoft.com/office/drawing/2014/main" id="{1A100BF8-178C-4303-87D0-2054276B82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49" name="Text Box 1">
          <a:extLst>
            <a:ext uri="{FF2B5EF4-FFF2-40B4-BE49-F238E27FC236}">
              <a16:creationId xmlns="" xmlns:a16="http://schemas.microsoft.com/office/drawing/2014/main" id="{6B0506FD-2F2A-497E-A32D-11A2808E10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0" name="Text Box 1">
          <a:extLst>
            <a:ext uri="{FF2B5EF4-FFF2-40B4-BE49-F238E27FC236}">
              <a16:creationId xmlns="" xmlns:a16="http://schemas.microsoft.com/office/drawing/2014/main" id="{6140B58E-49A9-4AD1-8A7E-75CD17A5A3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1" name="Text Box 1">
          <a:extLst>
            <a:ext uri="{FF2B5EF4-FFF2-40B4-BE49-F238E27FC236}">
              <a16:creationId xmlns="" xmlns:a16="http://schemas.microsoft.com/office/drawing/2014/main" id="{463AEA3C-F641-4394-8D9C-8A2BA0531A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2" name="Text Box 1">
          <a:extLst>
            <a:ext uri="{FF2B5EF4-FFF2-40B4-BE49-F238E27FC236}">
              <a16:creationId xmlns="" xmlns:a16="http://schemas.microsoft.com/office/drawing/2014/main" id="{0235E123-BB2E-46EA-A8AC-7BD6012F5E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3" name="Text Box 1">
          <a:extLst>
            <a:ext uri="{FF2B5EF4-FFF2-40B4-BE49-F238E27FC236}">
              <a16:creationId xmlns="" xmlns:a16="http://schemas.microsoft.com/office/drawing/2014/main" id="{7F375BCB-AAF4-4429-BE04-4EE0BF0E79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4" name="Text Box 1">
          <a:extLst>
            <a:ext uri="{FF2B5EF4-FFF2-40B4-BE49-F238E27FC236}">
              <a16:creationId xmlns="" xmlns:a16="http://schemas.microsoft.com/office/drawing/2014/main" id="{2220123F-0EDA-49BF-AE77-800127E8E7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5" name="Text Box 1">
          <a:extLst>
            <a:ext uri="{FF2B5EF4-FFF2-40B4-BE49-F238E27FC236}">
              <a16:creationId xmlns="" xmlns:a16="http://schemas.microsoft.com/office/drawing/2014/main" id="{0BA58549-BF28-4566-95B2-22ADCC9AC1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6" name="Text Box 1">
          <a:extLst>
            <a:ext uri="{FF2B5EF4-FFF2-40B4-BE49-F238E27FC236}">
              <a16:creationId xmlns="" xmlns:a16="http://schemas.microsoft.com/office/drawing/2014/main" id="{77FA3A91-CEEE-4763-99E7-8ADFCB920B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7" name="Text Box 1">
          <a:extLst>
            <a:ext uri="{FF2B5EF4-FFF2-40B4-BE49-F238E27FC236}">
              <a16:creationId xmlns="" xmlns:a16="http://schemas.microsoft.com/office/drawing/2014/main" id="{77412590-D914-4F89-83E7-CFDAA2266B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8" name="Text Box 1">
          <a:extLst>
            <a:ext uri="{FF2B5EF4-FFF2-40B4-BE49-F238E27FC236}">
              <a16:creationId xmlns="" xmlns:a16="http://schemas.microsoft.com/office/drawing/2014/main" id="{0B1053E7-1C49-47D3-9723-DA01191A1F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59" name="Text Box 1">
          <a:extLst>
            <a:ext uri="{FF2B5EF4-FFF2-40B4-BE49-F238E27FC236}">
              <a16:creationId xmlns="" xmlns:a16="http://schemas.microsoft.com/office/drawing/2014/main" id="{0175768E-5DC2-4513-A346-EECFF3A91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0" name="Text Box 1">
          <a:extLst>
            <a:ext uri="{FF2B5EF4-FFF2-40B4-BE49-F238E27FC236}">
              <a16:creationId xmlns="" xmlns:a16="http://schemas.microsoft.com/office/drawing/2014/main" id="{8727C992-5012-417C-A4AA-5AFE7DD37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1" name="Text Box 1">
          <a:extLst>
            <a:ext uri="{FF2B5EF4-FFF2-40B4-BE49-F238E27FC236}">
              <a16:creationId xmlns="" xmlns:a16="http://schemas.microsoft.com/office/drawing/2014/main" id="{371FDE83-0CB5-46D2-A5A2-C67DA702D5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2" name="Text Box 1">
          <a:extLst>
            <a:ext uri="{FF2B5EF4-FFF2-40B4-BE49-F238E27FC236}">
              <a16:creationId xmlns="" xmlns:a16="http://schemas.microsoft.com/office/drawing/2014/main" id="{2BDCB911-225A-4F2D-9E7B-D01FC99C02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3" name="Text Box 1">
          <a:extLst>
            <a:ext uri="{FF2B5EF4-FFF2-40B4-BE49-F238E27FC236}">
              <a16:creationId xmlns="" xmlns:a16="http://schemas.microsoft.com/office/drawing/2014/main" id="{61919488-8945-40B2-BB86-6ED075EEBC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4" name="Text Box 1">
          <a:extLst>
            <a:ext uri="{FF2B5EF4-FFF2-40B4-BE49-F238E27FC236}">
              <a16:creationId xmlns="" xmlns:a16="http://schemas.microsoft.com/office/drawing/2014/main" id="{0EE33A43-99A9-40A9-831B-31D691E51D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5" name="Text Box 1">
          <a:extLst>
            <a:ext uri="{FF2B5EF4-FFF2-40B4-BE49-F238E27FC236}">
              <a16:creationId xmlns="" xmlns:a16="http://schemas.microsoft.com/office/drawing/2014/main" id="{5109C01A-1FE1-4D75-969D-198B48D5E3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6" name="Text Box 1">
          <a:extLst>
            <a:ext uri="{FF2B5EF4-FFF2-40B4-BE49-F238E27FC236}">
              <a16:creationId xmlns="" xmlns:a16="http://schemas.microsoft.com/office/drawing/2014/main" id="{85D4F60F-65C2-47EF-89EC-96F27047C4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7" name="Text Box 1">
          <a:extLst>
            <a:ext uri="{FF2B5EF4-FFF2-40B4-BE49-F238E27FC236}">
              <a16:creationId xmlns="" xmlns:a16="http://schemas.microsoft.com/office/drawing/2014/main" id="{EE07A48B-2870-4789-A1DF-300D850A69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8" name="Text Box 1">
          <a:extLst>
            <a:ext uri="{FF2B5EF4-FFF2-40B4-BE49-F238E27FC236}">
              <a16:creationId xmlns="" xmlns:a16="http://schemas.microsoft.com/office/drawing/2014/main" id="{705AB388-4AB8-4F8B-AF30-69560BAAC3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69" name="Text Box 1">
          <a:extLst>
            <a:ext uri="{FF2B5EF4-FFF2-40B4-BE49-F238E27FC236}">
              <a16:creationId xmlns="" xmlns:a16="http://schemas.microsoft.com/office/drawing/2014/main" id="{E8B0214E-86AC-41E2-ABF8-69AC5077C26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0" name="Text Box 1">
          <a:extLst>
            <a:ext uri="{FF2B5EF4-FFF2-40B4-BE49-F238E27FC236}">
              <a16:creationId xmlns="" xmlns:a16="http://schemas.microsoft.com/office/drawing/2014/main" id="{D6778AE5-7032-4CBE-879B-356FCA496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1" name="Text Box 1">
          <a:extLst>
            <a:ext uri="{FF2B5EF4-FFF2-40B4-BE49-F238E27FC236}">
              <a16:creationId xmlns="" xmlns:a16="http://schemas.microsoft.com/office/drawing/2014/main" id="{C644770C-3160-4E5C-A9BA-7F72B4B827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2" name="Text Box 1">
          <a:extLst>
            <a:ext uri="{FF2B5EF4-FFF2-40B4-BE49-F238E27FC236}">
              <a16:creationId xmlns="" xmlns:a16="http://schemas.microsoft.com/office/drawing/2014/main" id="{155A3D42-A43B-4859-BDD6-C8689C0037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3" name="Text Box 1">
          <a:extLst>
            <a:ext uri="{FF2B5EF4-FFF2-40B4-BE49-F238E27FC236}">
              <a16:creationId xmlns="" xmlns:a16="http://schemas.microsoft.com/office/drawing/2014/main" id="{E7208975-4F2E-47D8-B628-E006D732D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4" name="Text Box 1">
          <a:extLst>
            <a:ext uri="{FF2B5EF4-FFF2-40B4-BE49-F238E27FC236}">
              <a16:creationId xmlns="" xmlns:a16="http://schemas.microsoft.com/office/drawing/2014/main" id="{18D2C4B0-60E8-429C-9FCA-396767DAD3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5" name="Text Box 1">
          <a:extLst>
            <a:ext uri="{FF2B5EF4-FFF2-40B4-BE49-F238E27FC236}">
              <a16:creationId xmlns="" xmlns:a16="http://schemas.microsoft.com/office/drawing/2014/main" id="{E208C065-DF09-4BE8-8933-93993AB2C2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6" name="Text Box 1">
          <a:extLst>
            <a:ext uri="{FF2B5EF4-FFF2-40B4-BE49-F238E27FC236}">
              <a16:creationId xmlns="" xmlns:a16="http://schemas.microsoft.com/office/drawing/2014/main" id="{0F7DD8A2-6049-440E-AFAE-D023FE9C3B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7" name="Text Box 1">
          <a:extLst>
            <a:ext uri="{FF2B5EF4-FFF2-40B4-BE49-F238E27FC236}">
              <a16:creationId xmlns="" xmlns:a16="http://schemas.microsoft.com/office/drawing/2014/main" id="{BA92A826-C750-450E-B137-7423B907410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8" name="Text Box 1">
          <a:extLst>
            <a:ext uri="{FF2B5EF4-FFF2-40B4-BE49-F238E27FC236}">
              <a16:creationId xmlns="" xmlns:a16="http://schemas.microsoft.com/office/drawing/2014/main" id="{8C32A906-0EEC-454E-9CCE-3871933518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79" name="Text Box 1">
          <a:extLst>
            <a:ext uri="{FF2B5EF4-FFF2-40B4-BE49-F238E27FC236}">
              <a16:creationId xmlns="" xmlns:a16="http://schemas.microsoft.com/office/drawing/2014/main" id="{7D897CFC-5CEE-40AD-8863-46FEE42611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0" name="Text Box 1">
          <a:extLst>
            <a:ext uri="{FF2B5EF4-FFF2-40B4-BE49-F238E27FC236}">
              <a16:creationId xmlns="" xmlns:a16="http://schemas.microsoft.com/office/drawing/2014/main" id="{76321CBD-C41D-48BB-8CF2-11AFABE30F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1" name="Text Box 1">
          <a:extLst>
            <a:ext uri="{FF2B5EF4-FFF2-40B4-BE49-F238E27FC236}">
              <a16:creationId xmlns="" xmlns:a16="http://schemas.microsoft.com/office/drawing/2014/main" id="{E7DBB1CD-07C5-4B45-BC77-E03F0F4F2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2" name="Text Box 1">
          <a:extLst>
            <a:ext uri="{FF2B5EF4-FFF2-40B4-BE49-F238E27FC236}">
              <a16:creationId xmlns="" xmlns:a16="http://schemas.microsoft.com/office/drawing/2014/main" id="{96E9797A-EB46-48D4-AD07-F535E1E7E3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3" name="Text Box 1">
          <a:extLst>
            <a:ext uri="{FF2B5EF4-FFF2-40B4-BE49-F238E27FC236}">
              <a16:creationId xmlns="" xmlns:a16="http://schemas.microsoft.com/office/drawing/2014/main" id="{0E3028B5-B194-459E-BE88-026B0F4F78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4" name="Text Box 1">
          <a:extLst>
            <a:ext uri="{FF2B5EF4-FFF2-40B4-BE49-F238E27FC236}">
              <a16:creationId xmlns="" xmlns:a16="http://schemas.microsoft.com/office/drawing/2014/main" id="{0DA26890-E73D-414F-8C4E-22D0D18295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5" name="Text Box 1">
          <a:extLst>
            <a:ext uri="{FF2B5EF4-FFF2-40B4-BE49-F238E27FC236}">
              <a16:creationId xmlns="" xmlns:a16="http://schemas.microsoft.com/office/drawing/2014/main" id="{9A94C4A0-50A1-444E-A6E4-5783DCDA0A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6" name="Text Box 1">
          <a:extLst>
            <a:ext uri="{FF2B5EF4-FFF2-40B4-BE49-F238E27FC236}">
              <a16:creationId xmlns="" xmlns:a16="http://schemas.microsoft.com/office/drawing/2014/main" id="{5B356783-AB9B-4ACC-8F0C-29FC36F77A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7" name="Text Box 1">
          <a:extLst>
            <a:ext uri="{FF2B5EF4-FFF2-40B4-BE49-F238E27FC236}">
              <a16:creationId xmlns="" xmlns:a16="http://schemas.microsoft.com/office/drawing/2014/main" id="{2649B26C-4632-47EF-8294-0EFDB32DC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8" name="Text Box 1">
          <a:extLst>
            <a:ext uri="{FF2B5EF4-FFF2-40B4-BE49-F238E27FC236}">
              <a16:creationId xmlns="" xmlns:a16="http://schemas.microsoft.com/office/drawing/2014/main" id="{18D35830-B43C-4AD8-BF2D-8731A2AAF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89" name="Text Box 1">
          <a:extLst>
            <a:ext uri="{FF2B5EF4-FFF2-40B4-BE49-F238E27FC236}">
              <a16:creationId xmlns="" xmlns:a16="http://schemas.microsoft.com/office/drawing/2014/main" id="{927230AA-88D4-4B1E-B9D7-855920561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0" name="Text Box 1">
          <a:extLst>
            <a:ext uri="{FF2B5EF4-FFF2-40B4-BE49-F238E27FC236}">
              <a16:creationId xmlns="" xmlns:a16="http://schemas.microsoft.com/office/drawing/2014/main" id="{668589DA-F0D6-4EAE-8C32-F8FCAE179B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1" name="Text Box 1">
          <a:extLst>
            <a:ext uri="{FF2B5EF4-FFF2-40B4-BE49-F238E27FC236}">
              <a16:creationId xmlns="" xmlns:a16="http://schemas.microsoft.com/office/drawing/2014/main" id="{9A58C1B3-B043-4C5E-A07F-3130905425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2" name="Text Box 1">
          <a:extLst>
            <a:ext uri="{FF2B5EF4-FFF2-40B4-BE49-F238E27FC236}">
              <a16:creationId xmlns="" xmlns:a16="http://schemas.microsoft.com/office/drawing/2014/main" id="{18996934-5E58-46B1-AB39-0BF0CF9E8A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3" name="Text Box 1">
          <a:extLst>
            <a:ext uri="{FF2B5EF4-FFF2-40B4-BE49-F238E27FC236}">
              <a16:creationId xmlns="" xmlns:a16="http://schemas.microsoft.com/office/drawing/2014/main" id="{E3954BD0-1139-4853-B746-858C081DDA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4" name="Text Box 1">
          <a:extLst>
            <a:ext uri="{FF2B5EF4-FFF2-40B4-BE49-F238E27FC236}">
              <a16:creationId xmlns="" xmlns:a16="http://schemas.microsoft.com/office/drawing/2014/main" id="{B707DC18-8CD8-4D7C-B403-65FB1C4F11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5" name="Text Box 1">
          <a:extLst>
            <a:ext uri="{FF2B5EF4-FFF2-40B4-BE49-F238E27FC236}">
              <a16:creationId xmlns="" xmlns:a16="http://schemas.microsoft.com/office/drawing/2014/main" id="{E1621EF2-F6F7-40C6-A055-4845983A22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6" name="Text Box 1">
          <a:extLst>
            <a:ext uri="{FF2B5EF4-FFF2-40B4-BE49-F238E27FC236}">
              <a16:creationId xmlns="" xmlns:a16="http://schemas.microsoft.com/office/drawing/2014/main" id="{4311C1A9-70FE-4499-9274-451840B3A8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7" name="Text Box 1">
          <a:extLst>
            <a:ext uri="{FF2B5EF4-FFF2-40B4-BE49-F238E27FC236}">
              <a16:creationId xmlns="" xmlns:a16="http://schemas.microsoft.com/office/drawing/2014/main" id="{BA94FF31-C5CF-49ED-9B24-791F1BF4C3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8" name="Text Box 1">
          <a:extLst>
            <a:ext uri="{FF2B5EF4-FFF2-40B4-BE49-F238E27FC236}">
              <a16:creationId xmlns="" xmlns:a16="http://schemas.microsoft.com/office/drawing/2014/main" id="{7600F854-2A42-462B-A21F-AAC5FE083D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499" name="Text Box 1">
          <a:extLst>
            <a:ext uri="{FF2B5EF4-FFF2-40B4-BE49-F238E27FC236}">
              <a16:creationId xmlns="" xmlns:a16="http://schemas.microsoft.com/office/drawing/2014/main" id="{79845DAF-ADC9-4B69-A0DA-0C3BF1D6CC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0" name="Text Box 1">
          <a:extLst>
            <a:ext uri="{FF2B5EF4-FFF2-40B4-BE49-F238E27FC236}">
              <a16:creationId xmlns="" xmlns:a16="http://schemas.microsoft.com/office/drawing/2014/main" id="{F4D7DA0D-826E-4794-BD59-B302488FC0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1" name="Text Box 1">
          <a:extLst>
            <a:ext uri="{FF2B5EF4-FFF2-40B4-BE49-F238E27FC236}">
              <a16:creationId xmlns="" xmlns:a16="http://schemas.microsoft.com/office/drawing/2014/main" id="{CA7E0BC6-E79F-4BDA-83DD-B63ADEBDBF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2" name="Text Box 1">
          <a:extLst>
            <a:ext uri="{FF2B5EF4-FFF2-40B4-BE49-F238E27FC236}">
              <a16:creationId xmlns="" xmlns:a16="http://schemas.microsoft.com/office/drawing/2014/main" id="{776BFC36-11EB-4012-851A-A984717C5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3" name="Text Box 1">
          <a:extLst>
            <a:ext uri="{FF2B5EF4-FFF2-40B4-BE49-F238E27FC236}">
              <a16:creationId xmlns="" xmlns:a16="http://schemas.microsoft.com/office/drawing/2014/main" id="{1AF2F9BD-ABE5-4B7D-803C-D6C1A883E1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4" name="Text Box 1">
          <a:extLst>
            <a:ext uri="{FF2B5EF4-FFF2-40B4-BE49-F238E27FC236}">
              <a16:creationId xmlns="" xmlns:a16="http://schemas.microsoft.com/office/drawing/2014/main" id="{2B4EF055-F10B-40EE-A897-88A78DE27FF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5" name="Text Box 1">
          <a:extLst>
            <a:ext uri="{FF2B5EF4-FFF2-40B4-BE49-F238E27FC236}">
              <a16:creationId xmlns="" xmlns:a16="http://schemas.microsoft.com/office/drawing/2014/main" id="{6041C578-7538-41BA-B035-029E714F90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6" name="Text Box 1">
          <a:extLst>
            <a:ext uri="{FF2B5EF4-FFF2-40B4-BE49-F238E27FC236}">
              <a16:creationId xmlns="" xmlns:a16="http://schemas.microsoft.com/office/drawing/2014/main" id="{9B3D7A16-A9FC-4712-BEBB-4199E54E45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7" name="Text Box 1">
          <a:extLst>
            <a:ext uri="{FF2B5EF4-FFF2-40B4-BE49-F238E27FC236}">
              <a16:creationId xmlns="" xmlns:a16="http://schemas.microsoft.com/office/drawing/2014/main" id="{C3C57F85-B99E-4F80-BC0B-16918E1873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8" name="Text Box 1">
          <a:extLst>
            <a:ext uri="{FF2B5EF4-FFF2-40B4-BE49-F238E27FC236}">
              <a16:creationId xmlns="" xmlns:a16="http://schemas.microsoft.com/office/drawing/2014/main" id="{A8F9DE1E-ADE6-4191-ACBA-3EB83AD25F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09" name="Text Box 1">
          <a:extLst>
            <a:ext uri="{FF2B5EF4-FFF2-40B4-BE49-F238E27FC236}">
              <a16:creationId xmlns="" xmlns:a16="http://schemas.microsoft.com/office/drawing/2014/main" id="{2485A4A1-D426-4285-AE94-0885287B5C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0" name="Text Box 1">
          <a:extLst>
            <a:ext uri="{FF2B5EF4-FFF2-40B4-BE49-F238E27FC236}">
              <a16:creationId xmlns="" xmlns:a16="http://schemas.microsoft.com/office/drawing/2014/main" id="{3E422103-C433-4754-99D0-8EAD9F9DE9B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1" name="Text Box 1">
          <a:extLst>
            <a:ext uri="{FF2B5EF4-FFF2-40B4-BE49-F238E27FC236}">
              <a16:creationId xmlns="" xmlns:a16="http://schemas.microsoft.com/office/drawing/2014/main" id="{1EC5794D-C26A-4CB7-9AD7-EE99503375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2" name="Text Box 1">
          <a:extLst>
            <a:ext uri="{FF2B5EF4-FFF2-40B4-BE49-F238E27FC236}">
              <a16:creationId xmlns="" xmlns:a16="http://schemas.microsoft.com/office/drawing/2014/main" id="{8A4E65B7-5EAE-46CB-8B3B-A8CFE0BCB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3" name="Text Box 1">
          <a:extLst>
            <a:ext uri="{FF2B5EF4-FFF2-40B4-BE49-F238E27FC236}">
              <a16:creationId xmlns="" xmlns:a16="http://schemas.microsoft.com/office/drawing/2014/main" id="{906866BD-E6D9-47D3-88E1-BF9E911568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4" name="Text Box 1">
          <a:extLst>
            <a:ext uri="{FF2B5EF4-FFF2-40B4-BE49-F238E27FC236}">
              <a16:creationId xmlns="" xmlns:a16="http://schemas.microsoft.com/office/drawing/2014/main" id="{357C2CE8-8EE6-4499-B1BA-1B2C4DFCD2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5" name="Text Box 1">
          <a:extLst>
            <a:ext uri="{FF2B5EF4-FFF2-40B4-BE49-F238E27FC236}">
              <a16:creationId xmlns="" xmlns:a16="http://schemas.microsoft.com/office/drawing/2014/main" id="{2DDC2142-2DA8-4CA6-A223-069D983BF3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6" name="Text Box 1">
          <a:extLst>
            <a:ext uri="{FF2B5EF4-FFF2-40B4-BE49-F238E27FC236}">
              <a16:creationId xmlns="" xmlns:a16="http://schemas.microsoft.com/office/drawing/2014/main" id="{6941D6B9-7767-4898-A44B-C0D5675937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7" name="Text Box 1">
          <a:extLst>
            <a:ext uri="{FF2B5EF4-FFF2-40B4-BE49-F238E27FC236}">
              <a16:creationId xmlns="" xmlns:a16="http://schemas.microsoft.com/office/drawing/2014/main" id="{7B53957F-6E3E-43F5-B3D8-6B355DF42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8" name="Text Box 1">
          <a:extLst>
            <a:ext uri="{FF2B5EF4-FFF2-40B4-BE49-F238E27FC236}">
              <a16:creationId xmlns="" xmlns:a16="http://schemas.microsoft.com/office/drawing/2014/main" id="{E3D6A9BF-C3EC-4C47-A41F-26ED3DA1D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19" name="Text Box 1">
          <a:extLst>
            <a:ext uri="{FF2B5EF4-FFF2-40B4-BE49-F238E27FC236}">
              <a16:creationId xmlns="" xmlns:a16="http://schemas.microsoft.com/office/drawing/2014/main" id="{D7BE0E7E-408C-4262-A7DA-5547F75684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0" name="Text Box 1">
          <a:extLst>
            <a:ext uri="{FF2B5EF4-FFF2-40B4-BE49-F238E27FC236}">
              <a16:creationId xmlns="" xmlns:a16="http://schemas.microsoft.com/office/drawing/2014/main" id="{E207B13A-F6B5-4D68-AAC8-F99CD90818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1" name="Text Box 1">
          <a:extLst>
            <a:ext uri="{FF2B5EF4-FFF2-40B4-BE49-F238E27FC236}">
              <a16:creationId xmlns="" xmlns:a16="http://schemas.microsoft.com/office/drawing/2014/main" id="{35D56E73-8C27-4058-8F42-3CE13FB25A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2" name="Text Box 1">
          <a:extLst>
            <a:ext uri="{FF2B5EF4-FFF2-40B4-BE49-F238E27FC236}">
              <a16:creationId xmlns="" xmlns:a16="http://schemas.microsoft.com/office/drawing/2014/main" id="{19DBD46E-8D8B-4F58-A145-079F2E6E58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3" name="Text Box 1">
          <a:extLst>
            <a:ext uri="{FF2B5EF4-FFF2-40B4-BE49-F238E27FC236}">
              <a16:creationId xmlns="" xmlns:a16="http://schemas.microsoft.com/office/drawing/2014/main" id="{5A5E6EC0-33F2-413A-A034-92DA74CD56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4" name="Text Box 1">
          <a:extLst>
            <a:ext uri="{FF2B5EF4-FFF2-40B4-BE49-F238E27FC236}">
              <a16:creationId xmlns="" xmlns:a16="http://schemas.microsoft.com/office/drawing/2014/main" id="{2FE8FA28-5BA9-4BF0-9BF4-1051529051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5" name="Text Box 1">
          <a:extLst>
            <a:ext uri="{FF2B5EF4-FFF2-40B4-BE49-F238E27FC236}">
              <a16:creationId xmlns="" xmlns:a16="http://schemas.microsoft.com/office/drawing/2014/main" id="{F4B87F5A-DCDF-4E39-A4AB-D3CDB10158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6" name="Text Box 1">
          <a:extLst>
            <a:ext uri="{FF2B5EF4-FFF2-40B4-BE49-F238E27FC236}">
              <a16:creationId xmlns="" xmlns:a16="http://schemas.microsoft.com/office/drawing/2014/main" id="{FF3E3B2E-4427-477B-966B-0507449176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7" name="Text Box 1">
          <a:extLst>
            <a:ext uri="{FF2B5EF4-FFF2-40B4-BE49-F238E27FC236}">
              <a16:creationId xmlns="" xmlns:a16="http://schemas.microsoft.com/office/drawing/2014/main" id="{CEFCF62F-A8FD-47A8-B1F4-0E98323364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8" name="Text Box 1">
          <a:extLst>
            <a:ext uri="{FF2B5EF4-FFF2-40B4-BE49-F238E27FC236}">
              <a16:creationId xmlns="" xmlns:a16="http://schemas.microsoft.com/office/drawing/2014/main" id="{3AB86031-6492-464B-95D0-0CFE3FA5EA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29" name="Text Box 1">
          <a:extLst>
            <a:ext uri="{FF2B5EF4-FFF2-40B4-BE49-F238E27FC236}">
              <a16:creationId xmlns="" xmlns:a16="http://schemas.microsoft.com/office/drawing/2014/main" id="{3FCDBE67-5565-43BB-AE9A-AEE33FCCA6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0" name="Text Box 1">
          <a:extLst>
            <a:ext uri="{FF2B5EF4-FFF2-40B4-BE49-F238E27FC236}">
              <a16:creationId xmlns="" xmlns:a16="http://schemas.microsoft.com/office/drawing/2014/main" id="{F65CFD39-A74E-4501-BFAA-56B90A086E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1" name="Text Box 1">
          <a:extLst>
            <a:ext uri="{FF2B5EF4-FFF2-40B4-BE49-F238E27FC236}">
              <a16:creationId xmlns="" xmlns:a16="http://schemas.microsoft.com/office/drawing/2014/main" id="{573CE964-57B0-400A-A2FB-F03EB5AA1E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2" name="Text Box 1">
          <a:extLst>
            <a:ext uri="{FF2B5EF4-FFF2-40B4-BE49-F238E27FC236}">
              <a16:creationId xmlns="" xmlns:a16="http://schemas.microsoft.com/office/drawing/2014/main" id="{30D20FFC-A17F-4D8F-AAD0-2F9315EBD60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3" name="Text Box 1">
          <a:extLst>
            <a:ext uri="{FF2B5EF4-FFF2-40B4-BE49-F238E27FC236}">
              <a16:creationId xmlns="" xmlns:a16="http://schemas.microsoft.com/office/drawing/2014/main" id="{61AF1D99-281E-459E-B07F-E59D7B4097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4" name="Text Box 1">
          <a:extLst>
            <a:ext uri="{FF2B5EF4-FFF2-40B4-BE49-F238E27FC236}">
              <a16:creationId xmlns="" xmlns:a16="http://schemas.microsoft.com/office/drawing/2014/main" id="{753F95AD-8272-48C0-80FC-67B5C734EF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5" name="Text Box 1">
          <a:extLst>
            <a:ext uri="{FF2B5EF4-FFF2-40B4-BE49-F238E27FC236}">
              <a16:creationId xmlns="" xmlns:a16="http://schemas.microsoft.com/office/drawing/2014/main" id="{469B7F53-4D97-40EB-805F-DA3074C289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6" name="Text Box 1">
          <a:extLst>
            <a:ext uri="{FF2B5EF4-FFF2-40B4-BE49-F238E27FC236}">
              <a16:creationId xmlns="" xmlns:a16="http://schemas.microsoft.com/office/drawing/2014/main" id="{26D46540-C5C9-4E7A-B32E-B939E31AE2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7" name="Text Box 1">
          <a:extLst>
            <a:ext uri="{FF2B5EF4-FFF2-40B4-BE49-F238E27FC236}">
              <a16:creationId xmlns="" xmlns:a16="http://schemas.microsoft.com/office/drawing/2014/main" id="{0467F93A-5E23-4EB6-A54D-0E0BD98E58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8" name="Text Box 1">
          <a:extLst>
            <a:ext uri="{FF2B5EF4-FFF2-40B4-BE49-F238E27FC236}">
              <a16:creationId xmlns="" xmlns:a16="http://schemas.microsoft.com/office/drawing/2014/main" id="{9921E8E0-B8A2-4DAB-881C-A28E39DE26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39" name="Text Box 1">
          <a:extLst>
            <a:ext uri="{FF2B5EF4-FFF2-40B4-BE49-F238E27FC236}">
              <a16:creationId xmlns="" xmlns:a16="http://schemas.microsoft.com/office/drawing/2014/main" id="{57613988-35D3-45EA-BCD8-060DB3EF18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0" name="Text Box 1">
          <a:extLst>
            <a:ext uri="{FF2B5EF4-FFF2-40B4-BE49-F238E27FC236}">
              <a16:creationId xmlns="" xmlns:a16="http://schemas.microsoft.com/office/drawing/2014/main" id="{69BC1F37-2FCF-4C4E-9697-94545EE272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1" name="Text Box 1">
          <a:extLst>
            <a:ext uri="{FF2B5EF4-FFF2-40B4-BE49-F238E27FC236}">
              <a16:creationId xmlns="" xmlns:a16="http://schemas.microsoft.com/office/drawing/2014/main" id="{45B67CBC-7A4A-47E5-BB8D-7C09E7F7AD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2" name="Text Box 1">
          <a:extLst>
            <a:ext uri="{FF2B5EF4-FFF2-40B4-BE49-F238E27FC236}">
              <a16:creationId xmlns="" xmlns:a16="http://schemas.microsoft.com/office/drawing/2014/main" id="{A0690594-E284-4A03-826B-4CFD12331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3" name="Text Box 1">
          <a:extLst>
            <a:ext uri="{FF2B5EF4-FFF2-40B4-BE49-F238E27FC236}">
              <a16:creationId xmlns="" xmlns:a16="http://schemas.microsoft.com/office/drawing/2014/main" id="{DDF80B83-7974-4E8B-85F9-3A2A7FF6E3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4" name="Text Box 1">
          <a:extLst>
            <a:ext uri="{FF2B5EF4-FFF2-40B4-BE49-F238E27FC236}">
              <a16:creationId xmlns="" xmlns:a16="http://schemas.microsoft.com/office/drawing/2014/main" id="{BD20B6C1-D959-43F7-B787-DAC72D2F7F1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5" name="Text Box 1">
          <a:extLst>
            <a:ext uri="{FF2B5EF4-FFF2-40B4-BE49-F238E27FC236}">
              <a16:creationId xmlns="" xmlns:a16="http://schemas.microsoft.com/office/drawing/2014/main" id="{EF8A5871-8D59-4EF4-97BA-7B6C857159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6" name="Text Box 1">
          <a:extLst>
            <a:ext uri="{FF2B5EF4-FFF2-40B4-BE49-F238E27FC236}">
              <a16:creationId xmlns="" xmlns:a16="http://schemas.microsoft.com/office/drawing/2014/main" id="{3E2CEE65-AE57-4720-B941-D3F0531EAD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7" name="Text Box 1">
          <a:extLst>
            <a:ext uri="{FF2B5EF4-FFF2-40B4-BE49-F238E27FC236}">
              <a16:creationId xmlns="" xmlns:a16="http://schemas.microsoft.com/office/drawing/2014/main" id="{51CA2068-4B48-486D-9387-1B651EC242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8" name="Text Box 1">
          <a:extLst>
            <a:ext uri="{FF2B5EF4-FFF2-40B4-BE49-F238E27FC236}">
              <a16:creationId xmlns="" xmlns:a16="http://schemas.microsoft.com/office/drawing/2014/main" id="{9FEC748C-38D4-402F-9A17-12B9B6C717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49" name="Text Box 1">
          <a:extLst>
            <a:ext uri="{FF2B5EF4-FFF2-40B4-BE49-F238E27FC236}">
              <a16:creationId xmlns="" xmlns:a16="http://schemas.microsoft.com/office/drawing/2014/main" id="{E42277BF-A7DE-471E-9C80-4E72DA6EFDE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0" name="Text Box 1">
          <a:extLst>
            <a:ext uri="{FF2B5EF4-FFF2-40B4-BE49-F238E27FC236}">
              <a16:creationId xmlns="" xmlns:a16="http://schemas.microsoft.com/office/drawing/2014/main" id="{5C70464C-6D49-49CB-A6AB-66F20062A6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1" name="Text Box 1">
          <a:extLst>
            <a:ext uri="{FF2B5EF4-FFF2-40B4-BE49-F238E27FC236}">
              <a16:creationId xmlns="" xmlns:a16="http://schemas.microsoft.com/office/drawing/2014/main" id="{E5EDF321-1F71-4C93-BC4B-B811B14EFF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2" name="Text Box 1">
          <a:extLst>
            <a:ext uri="{FF2B5EF4-FFF2-40B4-BE49-F238E27FC236}">
              <a16:creationId xmlns="" xmlns:a16="http://schemas.microsoft.com/office/drawing/2014/main" id="{96242C85-0FAF-42D8-8A89-360EEB3157A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3" name="Text Box 1">
          <a:extLst>
            <a:ext uri="{FF2B5EF4-FFF2-40B4-BE49-F238E27FC236}">
              <a16:creationId xmlns="" xmlns:a16="http://schemas.microsoft.com/office/drawing/2014/main" id="{24B5AA40-60ED-4A4C-AF4D-41F8F4BCB53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4" name="Text Box 1">
          <a:extLst>
            <a:ext uri="{FF2B5EF4-FFF2-40B4-BE49-F238E27FC236}">
              <a16:creationId xmlns="" xmlns:a16="http://schemas.microsoft.com/office/drawing/2014/main" id="{E77A0938-52F6-4366-89D1-75FF36EB6F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5" name="Text Box 1">
          <a:extLst>
            <a:ext uri="{FF2B5EF4-FFF2-40B4-BE49-F238E27FC236}">
              <a16:creationId xmlns="" xmlns:a16="http://schemas.microsoft.com/office/drawing/2014/main" id="{57529264-CE71-4A5A-8D4F-36D9431D48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6" name="Text Box 1">
          <a:extLst>
            <a:ext uri="{FF2B5EF4-FFF2-40B4-BE49-F238E27FC236}">
              <a16:creationId xmlns="" xmlns:a16="http://schemas.microsoft.com/office/drawing/2014/main" id="{7FDF4EB4-A8B0-4BC7-944E-EC3AC9197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7" name="Text Box 1">
          <a:extLst>
            <a:ext uri="{FF2B5EF4-FFF2-40B4-BE49-F238E27FC236}">
              <a16:creationId xmlns="" xmlns:a16="http://schemas.microsoft.com/office/drawing/2014/main" id="{0B0019F1-7721-4D4F-993C-B88F691782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8" name="Text Box 1">
          <a:extLst>
            <a:ext uri="{FF2B5EF4-FFF2-40B4-BE49-F238E27FC236}">
              <a16:creationId xmlns="" xmlns:a16="http://schemas.microsoft.com/office/drawing/2014/main" id="{EE58ACE3-0305-42EA-938B-35ED1F3E44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59" name="Text Box 1">
          <a:extLst>
            <a:ext uri="{FF2B5EF4-FFF2-40B4-BE49-F238E27FC236}">
              <a16:creationId xmlns="" xmlns:a16="http://schemas.microsoft.com/office/drawing/2014/main" id="{3BA9CDBB-B009-489E-8BDB-879C3EC25A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0" name="Text Box 1">
          <a:extLst>
            <a:ext uri="{FF2B5EF4-FFF2-40B4-BE49-F238E27FC236}">
              <a16:creationId xmlns="" xmlns:a16="http://schemas.microsoft.com/office/drawing/2014/main" id="{338625AA-9333-4078-BD6F-95AA3E229F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1" name="Text Box 1">
          <a:extLst>
            <a:ext uri="{FF2B5EF4-FFF2-40B4-BE49-F238E27FC236}">
              <a16:creationId xmlns="" xmlns:a16="http://schemas.microsoft.com/office/drawing/2014/main" id="{8DD58492-CFAD-4FC0-8087-2417D1970B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2" name="Text Box 1">
          <a:extLst>
            <a:ext uri="{FF2B5EF4-FFF2-40B4-BE49-F238E27FC236}">
              <a16:creationId xmlns="" xmlns:a16="http://schemas.microsoft.com/office/drawing/2014/main" id="{8CF1D413-071A-497A-8D7A-1EDCC1F3D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3" name="Text Box 1">
          <a:extLst>
            <a:ext uri="{FF2B5EF4-FFF2-40B4-BE49-F238E27FC236}">
              <a16:creationId xmlns="" xmlns:a16="http://schemas.microsoft.com/office/drawing/2014/main" id="{F5F46CF0-CE57-4758-ACCF-3F120F3315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4" name="Text Box 1">
          <a:extLst>
            <a:ext uri="{FF2B5EF4-FFF2-40B4-BE49-F238E27FC236}">
              <a16:creationId xmlns="" xmlns:a16="http://schemas.microsoft.com/office/drawing/2014/main" id="{68BA2E37-51B3-4DE9-90AD-8CA314898D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5" name="Text Box 1">
          <a:extLst>
            <a:ext uri="{FF2B5EF4-FFF2-40B4-BE49-F238E27FC236}">
              <a16:creationId xmlns="" xmlns:a16="http://schemas.microsoft.com/office/drawing/2014/main" id="{9FB3CA4A-15A1-4165-8FF9-6949251D51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6" name="Text Box 1">
          <a:extLst>
            <a:ext uri="{FF2B5EF4-FFF2-40B4-BE49-F238E27FC236}">
              <a16:creationId xmlns="" xmlns:a16="http://schemas.microsoft.com/office/drawing/2014/main" id="{48619B30-62AA-437E-981F-5020A3AE37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7" name="Text Box 1">
          <a:extLst>
            <a:ext uri="{FF2B5EF4-FFF2-40B4-BE49-F238E27FC236}">
              <a16:creationId xmlns="" xmlns:a16="http://schemas.microsoft.com/office/drawing/2014/main" id="{9B63790C-B8D9-4DE2-A088-5429D5B1D3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8" name="Text Box 1">
          <a:extLst>
            <a:ext uri="{FF2B5EF4-FFF2-40B4-BE49-F238E27FC236}">
              <a16:creationId xmlns="" xmlns:a16="http://schemas.microsoft.com/office/drawing/2014/main" id="{00A098CA-D159-4E91-80B3-820A174615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69" name="Text Box 1">
          <a:extLst>
            <a:ext uri="{FF2B5EF4-FFF2-40B4-BE49-F238E27FC236}">
              <a16:creationId xmlns="" xmlns:a16="http://schemas.microsoft.com/office/drawing/2014/main" id="{EACF87CE-E66D-4DE3-9C34-8290850C0F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0" name="Text Box 1">
          <a:extLst>
            <a:ext uri="{FF2B5EF4-FFF2-40B4-BE49-F238E27FC236}">
              <a16:creationId xmlns="" xmlns:a16="http://schemas.microsoft.com/office/drawing/2014/main" id="{743B3417-8590-46E8-BF43-D95C8ECF37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1" name="Text Box 1">
          <a:extLst>
            <a:ext uri="{FF2B5EF4-FFF2-40B4-BE49-F238E27FC236}">
              <a16:creationId xmlns="" xmlns:a16="http://schemas.microsoft.com/office/drawing/2014/main" id="{39F99DC7-6EB7-401F-93D0-24E9E57E03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2" name="Text Box 1">
          <a:extLst>
            <a:ext uri="{FF2B5EF4-FFF2-40B4-BE49-F238E27FC236}">
              <a16:creationId xmlns="" xmlns:a16="http://schemas.microsoft.com/office/drawing/2014/main" id="{EA2FF515-2960-4FBC-832A-0187968FC7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3" name="Text Box 1">
          <a:extLst>
            <a:ext uri="{FF2B5EF4-FFF2-40B4-BE49-F238E27FC236}">
              <a16:creationId xmlns="" xmlns:a16="http://schemas.microsoft.com/office/drawing/2014/main" id="{01217C29-5D63-4198-A871-AB1431F6EB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4" name="Text Box 1">
          <a:extLst>
            <a:ext uri="{FF2B5EF4-FFF2-40B4-BE49-F238E27FC236}">
              <a16:creationId xmlns="" xmlns:a16="http://schemas.microsoft.com/office/drawing/2014/main" id="{61871071-527F-4B67-89C6-F43330318D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5" name="Text Box 1">
          <a:extLst>
            <a:ext uri="{FF2B5EF4-FFF2-40B4-BE49-F238E27FC236}">
              <a16:creationId xmlns="" xmlns:a16="http://schemas.microsoft.com/office/drawing/2014/main" id="{DD2A522B-B8D8-4894-935F-865089E978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6" name="Text Box 1">
          <a:extLst>
            <a:ext uri="{FF2B5EF4-FFF2-40B4-BE49-F238E27FC236}">
              <a16:creationId xmlns="" xmlns:a16="http://schemas.microsoft.com/office/drawing/2014/main" id="{00AEEB87-CD4D-4663-A13F-2F4C4DCB59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7" name="Text Box 1">
          <a:extLst>
            <a:ext uri="{FF2B5EF4-FFF2-40B4-BE49-F238E27FC236}">
              <a16:creationId xmlns="" xmlns:a16="http://schemas.microsoft.com/office/drawing/2014/main" id="{67F40EA6-52AF-49D3-AC72-5A1C8C19CB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8" name="Text Box 1">
          <a:extLst>
            <a:ext uri="{FF2B5EF4-FFF2-40B4-BE49-F238E27FC236}">
              <a16:creationId xmlns="" xmlns:a16="http://schemas.microsoft.com/office/drawing/2014/main" id="{4DEFEFB1-C388-4A85-B413-F3B3B08A0BE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79" name="Text Box 1">
          <a:extLst>
            <a:ext uri="{FF2B5EF4-FFF2-40B4-BE49-F238E27FC236}">
              <a16:creationId xmlns="" xmlns:a16="http://schemas.microsoft.com/office/drawing/2014/main" id="{89165C2D-E51A-4E6A-841B-FF517C86C7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0" name="Text Box 1">
          <a:extLst>
            <a:ext uri="{FF2B5EF4-FFF2-40B4-BE49-F238E27FC236}">
              <a16:creationId xmlns="" xmlns:a16="http://schemas.microsoft.com/office/drawing/2014/main" id="{6B0124CF-3F72-4E6D-B738-C956AEDB7C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1" name="Text Box 1">
          <a:extLst>
            <a:ext uri="{FF2B5EF4-FFF2-40B4-BE49-F238E27FC236}">
              <a16:creationId xmlns="" xmlns:a16="http://schemas.microsoft.com/office/drawing/2014/main" id="{1A9CB347-B3A6-441A-A251-E6246ECC5D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2" name="Text Box 1">
          <a:extLst>
            <a:ext uri="{FF2B5EF4-FFF2-40B4-BE49-F238E27FC236}">
              <a16:creationId xmlns="" xmlns:a16="http://schemas.microsoft.com/office/drawing/2014/main" id="{4BFBD574-EF76-4C85-AB4B-E114398EC7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3" name="Text Box 1">
          <a:extLst>
            <a:ext uri="{FF2B5EF4-FFF2-40B4-BE49-F238E27FC236}">
              <a16:creationId xmlns="" xmlns:a16="http://schemas.microsoft.com/office/drawing/2014/main" id="{DA52B06D-F5E4-4D09-92C2-AF6854B0C3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4" name="Text Box 1">
          <a:extLst>
            <a:ext uri="{FF2B5EF4-FFF2-40B4-BE49-F238E27FC236}">
              <a16:creationId xmlns="" xmlns:a16="http://schemas.microsoft.com/office/drawing/2014/main" id="{117FC37C-0C12-4129-BC0B-1E904E0963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5" name="Text Box 1">
          <a:extLst>
            <a:ext uri="{FF2B5EF4-FFF2-40B4-BE49-F238E27FC236}">
              <a16:creationId xmlns="" xmlns:a16="http://schemas.microsoft.com/office/drawing/2014/main" id="{1B6D61FA-B6F7-444B-87EB-48DC5BE2FD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6" name="Text Box 1">
          <a:extLst>
            <a:ext uri="{FF2B5EF4-FFF2-40B4-BE49-F238E27FC236}">
              <a16:creationId xmlns="" xmlns:a16="http://schemas.microsoft.com/office/drawing/2014/main" id="{E6699EE1-B4BE-4818-BFB4-08624DF7B6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7" name="Text Box 1">
          <a:extLst>
            <a:ext uri="{FF2B5EF4-FFF2-40B4-BE49-F238E27FC236}">
              <a16:creationId xmlns="" xmlns:a16="http://schemas.microsoft.com/office/drawing/2014/main" id="{E83DE91E-ED30-426C-8E4F-11851EB27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8" name="Text Box 1">
          <a:extLst>
            <a:ext uri="{FF2B5EF4-FFF2-40B4-BE49-F238E27FC236}">
              <a16:creationId xmlns="" xmlns:a16="http://schemas.microsoft.com/office/drawing/2014/main" id="{EA3022B5-A4D3-437B-9746-CD866FCBC7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89" name="Text Box 1">
          <a:extLst>
            <a:ext uri="{FF2B5EF4-FFF2-40B4-BE49-F238E27FC236}">
              <a16:creationId xmlns="" xmlns:a16="http://schemas.microsoft.com/office/drawing/2014/main" id="{6F3A2424-CDAC-4ABA-B918-F0836E9FC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0" name="Text Box 1">
          <a:extLst>
            <a:ext uri="{FF2B5EF4-FFF2-40B4-BE49-F238E27FC236}">
              <a16:creationId xmlns="" xmlns:a16="http://schemas.microsoft.com/office/drawing/2014/main" id="{F9122D35-92AA-4D77-9C31-E4C860982F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1" name="Text Box 1">
          <a:extLst>
            <a:ext uri="{FF2B5EF4-FFF2-40B4-BE49-F238E27FC236}">
              <a16:creationId xmlns="" xmlns:a16="http://schemas.microsoft.com/office/drawing/2014/main" id="{6DC0B5E5-AA1C-47E4-8AA9-F71050CBE9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2" name="Text Box 1">
          <a:extLst>
            <a:ext uri="{FF2B5EF4-FFF2-40B4-BE49-F238E27FC236}">
              <a16:creationId xmlns="" xmlns:a16="http://schemas.microsoft.com/office/drawing/2014/main" id="{3EEB6E5C-74C0-4421-B31E-4319CE1EC9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3" name="Text Box 1">
          <a:extLst>
            <a:ext uri="{FF2B5EF4-FFF2-40B4-BE49-F238E27FC236}">
              <a16:creationId xmlns="" xmlns:a16="http://schemas.microsoft.com/office/drawing/2014/main" id="{E7CB8F19-30F3-44B5-BB4F-058C9B7BC4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4" name="Text Box 1">
          <a:extLst>
            <a:ext uri="{FF2B5EF4-FFF2-40B4-BE49-F238E27FC236}">
              <a16:creationId xmlns="" xmlns:a16="http://schemas.microsoft.com/office/drawing/2014/main" id="{F52170DB-DC7F-4DCC-AE0C-8F6509429F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5" name="Text Box 1">
          <a:extLst>
            <a:ext uri="{FF2B5EF4-FFF2-40B4-BE49-F238E27FC236}">
              <a16:creationId xmlns="" xmlns:a16="http://schemas.microsoft.com/office/drawing/2014/main" id="{4B12AD0B-8981-48B0-8FAB-4630A119B6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6" name="Text Box 1">
          <a:extLst>
            <a:ext uri="{FF2B5EF4-FFF2-40B4-BE49-F238E27FC236}">
              <a16:creationId xmlns="" xmlns:a16="http://schemas.microsoft.com/office/drawing/2014/main" id="{76E5AAE1-5D0F-4DE5-9D99-173BDE55BAB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7" name="Text Box 1">
          <a:extLst>
            <a:ext uri="{FF2B5EF4-FFF2-40B4-BE49-F238E27FC236}">
              <a16:creationId xmlns="" xmlns:a16="http://schemas.microsoft.com/office/drawing/2014/main" id="{D8BFD444-1FDA-4D5A-89BA-1173E4D1E7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8" name="Text Box 1">
          <a:extLst>
            <a:ext uri="{FF2B5EF4-FFF2-40B4-BE49-F238E27FC236}">
              <a16:creationId xmlns="" xmlns:a16="http://schemas.microsoft.com/office/drawing/2014/main" id="{159059BE-F86D-44CD-8C85-E07323D6853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599" name="Text Box 1">
          <a:extLst>
            <a:ext uri="{FF2B5EF4-FFF2-40B4-BE49-F238E27FC236}">
              <a16:creationId xmlns="" xmlns:a16="http://schemas.microsoft.com/office/drawing/2014/main" id="{80C0BD70-6C47-4188-B2C0-4323D71AA8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0" name="Text Box 1">
          <a:extLst>
            <a:ext uri="{FF2B5EF4-FFF2-40B4-BE49-F238E27FC236}">
              <a16:creationId xmlns="" xmlns:a16="http://schemas.microsoft.com/office/drawing/2014/main" id="{106B61CA-EA06-4CB3-A82F-1F3BA986A6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1" name="Text Box 1">
          <a:extLst>
            <a:ext uri="{FF2B5EF4-FFF2-40B4-BE49-F238E27FC236}">
              <a16:creationId xmlns="" xmlns:a16="http://schemas.microsoft.com/office/drawing/2014/main" id="{085ADCB4-54D1-4973-AF0F-2D771F7F8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2" name="Text Box 1">
          <a:extLst>
            <a:ext uri="{FF2B5EF4-FFF2-40B4-BE49-F238E27FC236}">
              <a16:creationId xmlns="" xmlns:a16="http://schemas.microsoft.com/office/drawing/2014/main" id="{F40C1A66-DEAA-45EA-8D6E-ED218F3685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3" name="Text Box 1">
          <a:extLst>
            <a:ext uri="{FF2B5EF4-FFF2-40B4-BE49-F238E27FC236}">
              <a16:creationId xmlns="" xmlns:a16="http://schemas.microsoft.com/office/drawing/2014/main" id="{446D3A84-E1AE-4DD3-9B7B-80442E4040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4" name="Text Box 1">
          <a:extLst>
            <a:ext uri="{FF2B5EF4-FFF2-40B4-BE49-F238E27FC236}">
              <a16:creationId xmlns="" xmlns:a16="http://schemas.microsoft.com/office/drawing/2014/main" id="{A4518227-3C0C-43FF-B4E8-4B075554ED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5" name="Text Box 1">
          <a:extLst>
            <a:ext uri="{FF2B5EF4-FFF2-40B4-BE49-F238E27FC236}">
              <a16:creationId xmlns="" xmlns:a16="http://schemas.microsoft.com/office/drawing/2014/main" id="{2AA6CF57-3975-4DFC-97B8-D1DBB8C7B4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6" name="Text Box 1">
          <a:extLst>
            <a:ext uri="{FF2B5EF4-FFF2-40B4-BE49-F238E27FC236}">
              <a16:creationId xmlns="" xmlns:a16="http://schemas.microsoft.com/office/drawing/2014/main" id="{A33F7513-9DC3-4B7A-9E3D-C7E89A4F57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7" name="Text Box 1">
          <a:extLst>
            <a:ext uri="{FF2B5EF4-FFF2-40B4-BE49-F238E27FC236}">
              <a16:creationId xmlns="" xmlns:a16="http://schemas.microsoft.com/office/drawing/2014/main" id="{C8D6D793-F812-4606-A5C7-F7CBC0E6E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8" name="Text Box 1">
          <a:extLst>
            <a:ext uri="{FF2B5EF4-FFF2-40B4-BE49-F238E27FC236}">
              <a16:creationId xmlns="" xmlns:a16="http://schemas.microsoft.com/office/drawing/2014/main" id="{D6C0E881-AC63-4C34-AB85-9670E54532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09" name="Text Box 1">
          <a:extLst>
            <a:ext uri="{FF2B5EF4-FFF2-40B4-BE49-F238E27FC236}">
              <a16:creationId xmlns="" xmlns:a16="http://schemas.microsoft.com/office/drawing/2014/main" id="{3188BA31-F785-450E-BE7F-9DD9CF19B3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0" name="Text Box 1">
          <a:extLst>
            <a:ext uri="{FF2B5EF4-FFF2-40B4-BE49-F238E27FC236}">
              <a16:creationId xmlns="" xmlns:a16="http://schemas.microsoft.com/office/drawing/2014/main" id="{096057D5-1F2C-450D-8F06-F33F569995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1" name="Text Box 1">
          <a:extLst>
            <a:ext uri="{FF2B5EF4-FFF2-40B4-BE49-F238E27FC236}">
              <a16:creationId xmlns="" xmlns:a16="http://schemas.microsoft.com/office/drawing/2014/main" id="{E2A01C3A-13AE-4125-8A05-CD85D26E5D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2" name="Text Box 1">
          <a:extLst>
            <a:ext uri="{FF2B5EF4-FFF2-40B4-BE49-F238E27FC236}">
              <a16:creationId xmlns="" xmlns:a16="http://schemas.microsoft.com/office/drawing/2014/main" id="{BB2A872B-EBF0-41BE-A40E-6D2F7EE03F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3" name="Text Box 1">
          <a:extLst>
            <a:ext uri="{FF2B5EF4-FFF2-40B4-BE49-F238E27FC236}">
              <a16:creationId xmlns="" xmlns:a16="http://schemas.microsoft.com/office/drawing/2014/main" id="{7FFC760C-9483-4039-899A-76C44E57A6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4" name="Text Box 1">
          <a:extLst>
            <a:ext uri="{FF2B5EF4-FFF2-40B4-BE49-F238E27FC236}">
              <a16:creationId xmlns="" xmlns:a16="http://schemas.microsoft.com/office/drawing/2014/main" id="{EC02022E-9F46-4453-BD84-B9ED8A70B3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5" name="Text Box 1">
          <a:extLst>
            <a:ext uri="{FF2B5EF4-FFF2-40B4-BE49-F238E27FC236}">
              <a16:creationId xmlns="" xmlns:a16="http://schemas.microsoft.com/office/drawing/2014/main" id="{315FFA1F-BBC4-425C-BBC9-810E697B39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6" name="Text Box 1">
          <a:extLst>
            <a:ext uri="{FF2B5EF4-FFF2-40B4-BE49-F238E27FC236}">
              <a16:creationId xmlns="" xmlns:a16="http://schemas.microsoft.com/office/drawing/2014/main" id="{BB241F4B-9194-4B63-891A-4AB492208D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7" name="Text Box 1">
          <a:extLst>
            <a:ext uri="{FF2B5EF4-FFF2-40B4-BE49-F238E27FC236}">
              <a16:creationId xmlns="" xmlns:a16="http://schemas.microsoft.com/office/drawing/2014/main" id="{A5BCF70E-C94E-47AA-B1BB-31F4288894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8" name="Text Box 1">
          <a:extLst>
            <a:ext uri="{FF2B5EF4-FFF2-40B4-BE49-F238E27FC236}">
              <a16:creationId xmlns="" xmlns:a16="http://schemas.microsoft.com/office/drawing/2014/main" id="{278760AE-673F-45C4-AC3B-208A515384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19" name="Text Box 1">
          <a:extLst>
            <a:ext uri="{FF2B5EF4-FFF2-40B4-BE49-F238E27FC236}">
              <a16:creationId xmlns="" xmlns:a16="http://schemas.microsoft.com/office/drawing/2014/main" id="{0E66C071-203F-4FB0-BCE3-416B43211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0" name="Text Box 1">
          <a:extLst>
            <a:ext uri="{FF2B5EF4-FFF2-40B4-BE49-F238E27FC236}">
              <a16:creationId xmlns="" xmlns:a16="http://schemas.microsoft.com/office/drawing/2014/main" id="{89417E65-F1B7-4F19-965B-D8DB9E4D93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1" name="Text Box 1">
          <a:extLst>
            <a:ext uri="{FF2B5EF4-FFF2-40B4-BE49-F238E27FC236}">
              <a16:creationId xmlns="" xmlns:a16="http://schemas.microsoft.com/office/drawing/2014/main" id="{D70453EB-EC47-4833-B069-7A2741F7BC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2" name="Text Box 1">
          <a:extLst>
            <a:ext uri="{FF2B5EF4-FFF2-40B4-BE49-F238E27FC236}">
              <a16:creationId xmlns="" xmlns:a16="http://schemas.microsoft.com/office/drawing/2014/main" id="{EA5C292A-E67E-406B-9D6A-5E67A6F24B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3" name="Text Box 1">
          <a:extLst>
            <a:ext uri="{FF2B5EF4-FFF2-40B4-BE49-F238E27FC236}">
              <a16:creationId xmlns="" xmlns:a16="http://schemas.microsoft.com/office/drawing/2014/main" id="{415F1144-4C3D-4131-A375-C0D03D3C25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4" name="Text Box 1">
          <a:extLst>
            <a:ext uri="{FF2B5EF4-FFF2-40B4-BE49-F238E27FC236}">
              <a16:creationId xmlns="" xmlns:a16="http://schemas.microsoft.com/office/drawing/2014/main" id="{4D2FF3EB-5F56-4C67-A645-A9F871C65A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5" name="Text Box 1">
          <a:extLst>
            <a:ext uri="{FF2B5EF4-FFF2-40B4-BE49-F238E27FC236}">
              <a16:creationId xmlns="" xmlns:a16="http://schemas.microsoft.com/office/drawing/2014/main" id="{CDC77B9B-7F1D-443F-A30E-64BF28461D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6" name="Text Box 1">
          <a:extLst>
            <a:ext uri="{FF2B5EF4-FFF2-40B4-BE49-F238E27FC236}">
              <a16:creationId xmlns="" xmlns:a16="http://schemas.microsoft.com/office/drawing/2014/main" id="{9E0886D1-B576-4D2D-B23C-A4EDF60794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7" name="Text Box 1">
          <a:extLst>
            <a:ext uri="{FF2B5EF4-FFF2-40B4-BE49-F238E27FC236}">
              <a16:creationId xmlns="" xmlns:a16="http://schemas.microsoft.com/office/drawing/2014/main" id="{6545B64E-2C59-43B6-8E8B-EE29AF49D0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8" name="Text Box 1">
          <a:extLst>
            <a:ext uri="{FF2B5EF4-FFF2-40B4-BE49-F238E27FC236}">
              <a16:creationId xmlns="" xmlns:a16="http://schemas.microsoft.com/office/drawing/2014/main" id="{F1E602CF-BD4A-44E0-873D-CF40E9927B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29" name="Text Box 1">
          <a:extLst>
            <a:ext uri="{FF2B5EF4-FFF2-40B4-BE49-F238E27FC236}">
              <a16:creationId xmlns="" xmlns:a16="http://schemas.microsoft.com/office/drawing/2014/main" id="{6D0CA8B6-E946-499A-A9E0-B8BA229A4A5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0" name="Text Box 1">
          <a:extLst>
            <a:ext uri="{FF2B5EF4-FFF2-40B4-BE49-F238E27FC236}">
              <a16:creationId xmlns="" xmlns:a16="http://schemas.microsoft.com/office/drawing/2014/main" id="{75A5071B-AEFB-4CC8-A6C2-805F7D3333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1" name="Text Box 1">
          <a:extLst>
            <a:ext uri="{FF2B5EF4-FFF2-40B4-BE49-F238E27FC236}">
              <a16:creationId xmlns="" xmlns:a16="http://schemas.microsoft.com/office/drawing/2014/main" id="{6E6ADA94-CCC3-42F0-BC64-D878134D27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2" name="Text Box 1">
          <a:extLst>
            <a:ext uri="{FF2B5EF4-FFF2-40B4-BE49-F238E27FC236}">
              <a16:creationId xmlns="" xmlns:a16="http://schemas.microsoft.com/office/drawing/2014/main" id="{CD25E868-609E-42B5-9AA1-D1B0B6933E1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3" name="Text Box 1">
          <a:extLst>
            <a:ext uri="{FF2B5EF4-FFF2-40B4-BE49-F238E27FC236}">
              <a16:creationId xmlns="" xmlns:a16="http://schemas.microsoft.com/office/drawing/2014/main" id="{18831E28-7D1F-46D3-BA49-BD2EB0E816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4" name="Text Box 1">
          <a:extLst>
            <a:ext uri="{FF2B5EF4-FFF2-40B4-BE49-F238E27FC236}">
              <a16:creationId xmlns="" xmlns:a16="http://schemas.microsoft.com/office/drawing/2014/main" id="{F12B7F66-75BF-4DC3-A86B-71240626A5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5" name="Text Box 1">
          <a:extLst>
            <a:ext uri="{FF2B5EF4-FFF2-40B4-BE49-F238E27FC236}">
              <a16:creationId xmlns="" xmlns:a16="http://schemas.microsoft.com/office/drawing/2014/main" id="{32F64F4D-ECDE-4CCF-A34C-AAB626FA6B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6" name="Text Box 1">
          <a:extLst>
            <a:ext uri="{FF2B5EF4-FFF2-40B4-BE49-F238E27FC236}">
              <a16:creationId xmlns="" xmlns:a16="http://schemas.microsoft.com/office/drawing/2014/main" id="{64C2255E-E9A1-4E87-8698-41ACDAD83D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7" name="Text Box 1">
          <a:extLst>
            <a:ext uri="{FF2B5EF4-FFF2-40B4-BE49-F238E27FC236}">
              <a16:creationId xmlns="" xmlns:a16="http://schemas.microsoft.com/office/drawing/2014/main" id="{72B9C29F-EC57-4E22-B0AF-0EF15BC353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8" name="Text Box 1">
          <a:extLst>
            <a:ext uri="{FF2B5EF4-FFF2-40B4-BE49-F238E27FC236}">
              <a16:creationId xmlns="" xmlns:a16="http://schemas.microsoft.com/office/drawing/2014/main" id="{EAF11113-483B-41CA-AFD5-428F598AAA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39" name="Text Box 1">
          <a:extLst>
            <a:ext uri="{FF2B5EF4-FFF2-40B4-BE49-F238E27FC236}">
              <a16:creationId xmlns="" xmlns:a16="http://schemas.microsoft.com/office/drawing/2014/main" id="{1A710598-D1F6-4AA8-939A-87AD0F9B02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0" name="Text Box 1">
          <a:extLst>
            <a:ext uri="{FF2B5EF4-FFF2-40B4-BE49-F238E27FC236}">
              <a16:creationId xmlns="" xmlns:a16="http://schemas.microsoft.com/office/drawing/2014/main" id="{DCFF0F4E-ABF6-48FA-AE14-665D00B9D5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1" name="Text Box 1">
          <a:extLst>
            <a:ext uri="{FF2B5EF4-FFF2-40B4-BE49-F238E27FC236}">
              <a16:creationId xmlns="" xmlns:a16="http://schemas.microsoft.com/office/drawing/2014/main" id="{7BF9C867-4AE6-457B-AD27-126E991D51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2" name="Text Box 1">
          <a:extLst>
            <a:ext uri="{FF2B5EF4-FFF2-40B4-BE49-F238E27FC236}">
              <a16:creationId xmlns="" xmlns:a16="http://schemas.microsoft.com/office/drawing/2014/main" id="{4EA228F0-3EF3-44B7-A42B-7B3FC2808F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3" name="Text Box 1">
          <a:extLst>
            <a:ext uri="{FF2B5EF4-FFF2-40B4-BE49-F238E27FC236}">
              <a16:creationId xmlns="" xmlns:a16="http://schemas.microsoft.com/office/drawing/2014/main" id="{36806823-E70E-4E84-9416-B3D553B9A8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4" name="Text Box 1">
          <a:extLst>
            <a:ext uri="{FF2B5EF4-FFF2-40B4-BE49-F238E27FC236}">
              <a16:creationId xmlns="" xmlns:a16="http://schemas.microsoft.com/office/drawing/2014/main" id="{DB70A761-D860-476B-AC67-980D0AC856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5" name="Text Box 1">
          <a:extLst>
            <a:ext uri="{FF2B5EF4-FFF2-40B4-BE49-F238E27FC236}">
              <a16:creationId xmlns="" xmlns:a16="http://schemas.microsoft.com/office/drawing/2014/main" id="{633B1DF7-F827-423A-849D-B0DC8111C6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6" name="Text Box 1">
          <a:extLst>
            <a:ext uri="{FF2B5EF4-FFF2-40B4-BE49-F238E27FC236}">
              <a16:creationId xmlns="" xmlns:a16="http://schemas.microsoft.com/office/drawing/2014/main" id="{6118C160-8890-4F18-B5DB-C38D08995D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7" name="Text Box 1">
          <a:extLst>
            <a:ext uri="{FF2B5EF4-FFF2-40B4-BE49-F238E27FC236}">
              <a16:creationId xmlns="" xmlns:a16="http://schemas.microsoft.com/office/drawing/2014/main" id="{7C930D65-41B9-48C9-B1EB-F50C1D1146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8" name="Text Box 1">
          <a:extLst>
            <a:ext uri="{FF2B5EF4-FFF2-40B4-BE49-F238E27FC236}">
              <a16:creationId xmlns="" xmlns:a16="http://schemas.microsoft.com/office/drawing/2014/main" id="{029A306E-D5D4-4939-A2D2-CFD5CC46BA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49" name="Text Box 1">
          <a:extLst>
            <a:ext uri="{FF2B5EF4-FFF2-40B4-BE49-F238E27FC236}">
              <a16:creationId xmlns="" xmlns:a16="http://schemas.microsoft.com/office/drawing/2014/main" id="{64A3CC01-8712-49DB-AF1A-BD24E3E30C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0" name="Text Box 1">
          <a:extLst>
            <a:ext uri="{FF2B5EF4-FFF2-40B4-BE49-F238E27FC236}">
              <a16:creationId xmlns="" xmlns:a16="http://schemas.microsoft.com/office/drawing/2014/main" id="{159BE396-8E72-48E2-B7EF-58B21DBE69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1" name="Text Box 1">
          <a:extLst>
            <a:ext uri="{FF2B5EF4-FFF2-40B4-BE49-F238E27FC236}">
              <a16:creationId xmlns="" xmlns:a16="http://schemas.microsoft.com/office/drawing/2014/main" id="{609BBE2C-A1C2-44A5-B88C-8B1D89BF2E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2" name="Text Box 1">
          <a:extLst>
            <a:ext uri="{FF2B5EF4-FFF2-40B4-BE49-F238E27FC236}">
              <a16:creationId xmlns="" xmlns:a16="http://schemas.microsoft.com/office/drawing/2014/main" id="{0F65EE71-6B05-4EA9-8811-93157C0820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3" name="Text Box 1">
          <a:extLst>
            <a:ext uri="{FF2B5EF4-FFF2-40B4-BE49-F238E27FC236}">
              <a16:creationId xmlns="" xmlns:a16="http://schemas.microsoft.com/office/drawing/2014/main" id="{8D9000FE-0C43-4EF5-AAE1-9C7D484299B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4" name="Text Box 1">
          <a:extLst>
            <a:ext uri="{FF2B5EF4-FFF2-40B4-BE49-F238E27FC236}">
              <a16:creationId xmlns="" xmlns:a16="http://schemas.microsoft.com/office/drawing/2014/main" id="{E604522B-6E55-4047-A58E-22069E6B69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5" name="Text Box 1">
          <a:extLst>
            <a:ext uri="{FF2B5EF4-FFF2-40B4-BE49-F238E27FC236}">
              <a16:creationId xmlns="" xmlns:a16="http://schemas.microsoft.com/office/drawing/2014/main" id="{381D9A9D-D701-4E22-A559-13F30F6846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6" name="Text Box 1">
          <a:extLst>
            <a:ext uri="{FF2B5EF4-FFF2-40B4-BE49-F238E27FC236}">
              <a16:creationId xmlns="" xmlns:a16="http://schemas.microsoft.com/office/drawing/2014/main" id="{F7DE2610-684D-484D-8BA9-482FFC1D7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7" name="Text Box 1">
          <a:extLst>
            <a:ext uri="{FF2B5EF4-FFF2-40B4-BE49-F238E27FC236}">
              <a16:creationId xmlns="" xmlns:a16="http://schemas.microsoft.com/office/drawing/2014/main" id="{CE1C2FC3-81DB-4FE6-9786-1C6395F1F7C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8" name="Text Box 1">
          <a:extLst>
            <a:ext uri="{FF2B5EF4-FFF2-40B4-BE49-F238E27FC236}">
              <a16:creationId xmlns="" xmlns:a16="http://schemas.microsoft.com/office/drawing/2014/main" id="{5C58D08D-FD47-4D76-B5F0-3FF7DFD71F6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59" name="Text Box 1">
          <a:extLst>
            <a:ext uri="{FF2B5EF4-FFF2-40B4-BE49-F238E27FC236}">
              <a16:creationId xmlns="" xmlns:a16="http://schemas.microsoft.com/office/drawing/2014/main" id="{AEC770BD-3DE0-4628-A833-AD29C5C585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0" name="Text Box 1">
          <a:extLst>
            <a:ext uri="{FF2B5EF4-FFF2-40B4-BE49-F238E27FC236}">
              <a16:creationId xmlns="" xmlns:a16="http://schemas.microsoft.com/office/drawing/2014/main" id="{D4C4A492-9EDD-4628-8E57-8220B9371D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1" name="Text Box 1">
          <a:extLst>
            <a:ext uri="{FF2B5EF4-FFF2-40B4-BE49-F238E27FC236}">
              <a16:creationId xmlns="" xmlns:a16="http://schemas.microsoft.com/office/drawing/2014/main" id="{B34F7CB7-CD62-4BC0-947D-ED5BBE0EC1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2" name="Text Box 1">
          <a:extLst>
            <a:ext uri="{FF2B5EF4-FFF2-40B4-BE49-F238E27FC236}">
              <a16:creationId xmlns="" xmlns:a16="http://schemas.microsoft.com/office/drawing/2014/main" id="{CD93D9E2-D1E6-433A-8B07-1E2666B30A6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3" name="Text Box 1">
          <a:extLst>
            <a:ext uri="{FF2B5EF4-FFF2-40B4-BE49-F238E27FC236}">
              <a16:creationId xmlns="" xmlns:a16="http://schemas.microsoft.com/office/drawing/2014/main" id="{005DCCFC-5E05-4872-BE2D-222E818F63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4" name="Text Box 1">
          <a:extLst>
            <a:ext uri="{FF2B5EF4-FFF2-40B4-BE49-F238E27FC236}">
              <a16:creationId xmlns="" xmlns:a16="http://schemas.microsoft.com/office/drawing/2014/main" id="{247360C5-36E4-4576-8C3E-A2E988CA14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5" name="Text Box 1">
          <a:extLst>
            <a:ext uri="{FF2B5EF4-FFF2-40B4-BE49-F238E27FC236}">
              <a16:creationId xmlns="" xmlns:a16="http://schemas.microsoft.com/office/drawing/2014/main" id="{55BBB976-9430-4EBD-B3B8-E3CD891763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6" name="Text Box 1">
          <a:extLst>
            <a:ext uri="{FF2B5EF4-FFF2-40B4-BE49-F238E27FC236}">
              <a16:creationId xmlns="" xmlns:a16="http://schemas.microsoft.com/office/drawing/2014/main" id="{402E7142-031C-46C0-BE94-B6F0205B54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7" name="Text Box 1">
          <a:extLst>
            <a:ext uri="{FF2B5EF4-FFF2-40B4-BE49-F238E27FC236}">
              <a16:creationId xmlns="" xmlns:a16="http://schemas.microsoft.com/office/drawing/2014/main" id="{E390BAC2-8E87-44FB-80A0-7312B11008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8" name="Text Box 1">
          <a:extLst>
            <a:ext uri="{FF2B5EF4-FFF2-40B4-BE49-F238E27FC236}">
              <a16:creationId xmlns="" xmlns:a16="http://schemas.microsoft.com/office/drawing/2014/main" id="{74E21F0F-D459-41FA-B98C-FA9B7BE4674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69" name="Text Box 1">
          <a:extLst>
            <a:ext uri="{FF2B5EF4-FFF2-40B4-BE49-F238E27FC236}">
              <a16:creationId xmlns="" xmlns:a16="http://schemas.microsoft.com/office/drawing/2014/main" id="{DFEDD6FC-E33E-44FF-A456-1B45EEA0D9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0" name="Text Box 1">
          <a:extLst>
            <a:ext uri="{FF2B5EF4-FFF2-40B4-BE49-F238E27FC236}">
              <a16:creationId xmlns="" xmlns:a16="http://schemas.microsoft.com/office/drawing/2014/main" id="{FE15E30A-45F3-4EA8-BEE7-3F1B00B7D2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1" name="Text Box 1">
          <a:extLst>
            <a:ext uri="{FF2B5EF4-FFF2-40B4-BE49-F238E27FC236}">
              <a16:creationId xmlns="" xmlns:a16="http://schemas.microsoft.com/office/drawing/2014/main" id="{B19114E4-7857-42DB-976B-538D67900C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2" name="Text Box 1">
          <a:extLst>
            <a:ext uri="{FF2B5EF4-FFF2-40B4-BE49-F238E27FC236}">
              <a16:creationId xmlns="" xmlns:a16="http://schemas.microsoft.com/office/drawing/2014/main" id="{CE8FCBE2-10BE-41BE-81BD-2B0485465E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3" name="Text Box 1">
          <a:extLst>
            <a:ext uri="{FF2B5EF4-FFF2-40B4-BE49-F238E27FC236}">
              <a16:creationId xmlns="" xmlns:a16="http://schemas.microsoft.com/office/drawing/2014/main" id="{C4DB0314-84C8-4FAC-A68F-B98D74060E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4" name="Text Box 1">
          <a:extLst>
            <a:ext uri="{FF2B5EF4-FFF2-40B4-BE49-F238E27FC236}">
              <a16:creationId xmlns="" xmlns:a16="http://schemas.microsoft.com/office/drawing/2014/main" id="{12ADD03F-4D9B-4609-8F98-9CE6B554C0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5" name="Text Box 1">
          <a:extLst>
            <a:ext uri="{FF2B5EF4-FFF2-40B4-BE49-F238E27FC236}">
              <a16:creationId xmlns="" xmlns:a16="http://schemas.microsoft.com/office/drawing/2014/main" id="{EEE0D445-D954-404D-9F93-933D685EB6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6" name="Text Box 1">
          <a:extLst>
            <a:ext uri="{FF2B5EF4-FFF2-40B4-BE49-F238E27FC236}">
              <a16:creationId xmlns="" xmlns:a16="http://schemas.microsoft.com/office/drawing/2014/main" id="{AF0E7946-F1E0-4399-AAE0-0B7FCC66C5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7" name="Text Box 1">
          <a:extLst>
            <a:ext uri="{FF2B5EF4-FFF2-40B4-BE49-F238E27FC236}">
              <a16:creationId xmlns="" xmlns:a16="http://schemas.microsoft.com/office/drawing/2014/main" id="{5A106613-C411-4F66-8043-F5660D5F42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8" name="Text Box 1">
          <a:extLst>
            <a:ext uri="{FF2B5EF4-FFF2-40B4-BE49-F238E27FC236}">
              <a16:creationId xmlns="" xmlns:a16="http://schemas.microsoft.com/office/drawing/2014/main" id="{B3F41A9C-9074-4F01-8004-024ABCCBFA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79" name="Text Box 1">
          <a:extLst>
            <a:ext uri="{FF2B5EF4-FFF2-40B4-BE49-F238E27FC236}">
              <a16:creationId xmlns="" xmlns:a16="http://schemas.microsoft.com/office/drawing/2014/main" id="{207EA05A-F450-4059-9FC7-3E49D69706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0" name="Text Box 1">
          <a:extLst>
            <a:ext uri="{FF2B5EF4-FFF2-40B4-BE49-F238E27FC236}">
              <a16:creationId xmlns="" xmlns:a16="http://schemas.microsoft.com/office/drawing/2014/main" id="{CA26942E-738E-4F7B-A273-620FAE42E0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1" name="Text Box 1">
          <a:extLst>
            <a:ext uri="{FF2B5EF4-FFF2-40B4-BE49-F238E27FC236}">
              <a16:creationId xmlns="" xmlns:a16="http://schemas.microsoft.com/office/drawing/2014/main" id="{77AB8FF3-A9E2-4135-84AD-F87CB085C1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2" name="Text Box 1">
          <a:extLst>
            <a:ext uri="{FF2B5EF4-FFF2-40B4-BE49-F238E27FC236}">
              <a16:creationId xmlns="" xmlns:a16="http://schemas.microsoft.com/office/drawing/2014/main" id="{678B4A0F-E41C-4920-8E27-E01BF1D6F8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3" name="Text Box 1">
          <a:extLst>
            <a:ext uri="{FF2B5EF4-FFF2-40B4-BE49-F238E27FC236}">
              <a16:creationId xmlns="" xmlns:a16="http://schemas.microsoft.com/office/drawing/2014/main" id="{E8B46630-F412-4B40-A07A-6220F5339A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4" name="Text Box 1">
          <a:extLst>
            <a:ext uri="{FF2B5EF4-FFF2-40B4-BE49-F238E27FC236}">
              <a16:creationId xmlns="" xmlns:a16="http://schemas.microsoft.com/office/drawing/2014/main" id="{A3E655ED-5417-4A47-8A6E-0339C530BD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5" name="Text Box 1">
          <a:extLst>
            <a:ext uri="{FF2B5EF4-FFF2-40B4-BE49-F238E27FC236}">
              <a16:creationId xmlns="" xmlns:a16="http://schemas.microsoft.com/office/drawing/2014/main" id="{0F161AF1-3A41-4BD2-B976-C0D7750C4B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6" name="Text Box 1">
          <a:extLst>
            <a:ext uri="{FF2B5EF4-FFF2-40B4-BE49-F238E27FC236}">
              <a16:creationId xmlns="" xmlns:a16="http://schemas.microsoft.com/office/drawing/2014/main" id="{B2BD76AA-6C06-49DA-A097-4F1E5BC9A0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7" name="Text Box 1">
          <a:extLst>
            <a:ext uri="{FF2B5EF4-FFF2-40B4-BE49-F238E27FC236}">
              <a16:creationId xmlns="" xmlns:a16="http://schemas.microsoft.com/office/drawing/2014/main" id="{510DA435-BDCF-4686-A596-157C4B706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8" name="Text Box 1">
          <a:extLst>
            <a:ext uri="{FF2B5EF4-FFF2-40B4-BE49-F238E27FC236}">
              <a16:creationId xmlns="" xmlns:a16="http://schemas.microsoft.com/office/drawing/2014/main" id="{2EC1902F-7AF3-44A6-B141-F80A1EB891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89" name="Text Box 1">
          <a:extLst>
            <a:ext uri="{FF2B5EF4-FFF2-40B4-BE49-F238E27FC236}">
              <a16:creationId xmlns="" xmlns:a16="http://schemas.microsoft.com/office/drawing/2014/main" id="{5E4A1289-1FC7-4447-B014-E2960A8C5F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0" name="Text Box 1">
          <a:extLst>
            <a:ext uri="{FF2B5EF4-FFF2-40B4-BE49-F238E27FC236}">
              <a16:creationId xmlns="" xmlns:a16="http://schemas.microsoft.com/office/drawing/2014/main" id="{D13DDA22-9FB7-463B-A354-8637704ADB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1" name="Text Box 1">
          <a:extLst>
            <a:ext uri="{FF2B5EF4-FFF2-40B4-BE49-F238E27FC236}">
              <a16:creationId xmlns="" xmlns:a16="http://schemas.microsoft.com/office/drawing/2014/main" id="{434262D6-A698-4708-81D7-7923EAC971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2" name="Text Box 1">
          <a:extLst>
            <a:ext uri="{FF2B5EF4-FFF2-40B4-BE49-F238E27FC236}">
              <a16:creationId xmlns="" xmlns:a16="http://schemas.microsoft.com/office/drawing/2014/main" id="{2FBD2A69-071F-43D3-921A-A4E6E81BF7D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3" name="Text Box 1">
          <a:extLst>
            <a:ext uri="{FF2B5EF4-FFF2-40B4-BE49-F238E27FC236}">
              <a16:creationId xmlns="" xmlns:a16="http://schemas.microsoft.com/office/drawing/2014/main" id="{83F4005D-1934-47A8-AAF5-3B7B0491DF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4" name="Text Box 1">
          <a:extLst>
            <a:ext uri="{FF2B5EF4-FFF2-40B4-BE49-F238E27FC236}">
              <a16:creationId xmlns="" xmlns:a16="http://schemas.microsoft.com/office/drawing/2014/main" id="{D4341323-3397-4F6C-BD79-25D1A0547AC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5" name="Text Box 1">
          <a:extLst>
            <a:ext uri="{FF2B5EF4-FFF2-40B4-BE49-F238E27FC236}">
              <a16:creationId xmlns="" xmlns:a16="http://schemas.microsoft.com/office/drawing/2014/main" id="{DBCACB00-3E5E-499C-BE13-D082E19C314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6" name="Text Box 1">
          <a:extLst>
            <a:ext uri="{FF2B5EF4-FFF2-40B4-BE49-F238E27FC236}">
              <a16:creationId xmlns="" xmlns:a16="http://schemas.microsoft.com/office/drawing/2014/main" id="{E879DFDF-685A-4CB6-93A6-9E649A245E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7" name="Text Box 1">
          <a:extLst>
            <a:ext uri="{FF2B5EF4-FFF2-40B4-BE49-F238E27FC236}">
              <a16:creationId xmlns="" xmlns:a16="http://schemas.microsoft.com/office/drawing/2014/main" id="{7926D77B-4AAA-41EB-84B4-10CAE367CAD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8" name="Text Box 1">
          <a:extLst>
            <a:ext uri="{FF2B5EF4-FFF2-40B4-BE49-F238E27FC236}">
              <a16:creationId xmlns="" xmlns:a16="http://schemas.microsoft.com/office/drawing/2014/main" id="{0D0C31BD-27B7-4FFC-9B56-2D2003B45BF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699" name="Text Box 1">
          <a:extLst>
            <a:ext uri="{FF2B5EF4-FFF2-40B4-BE49-F238E27FC236}">
              <a16:creationId xmlns="" xmlns:a16="http://schemas.microsoft.com/office/drawing/2014/main" id="{619D7C20-47E1-4369-A36D-7DF0B9F137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0" name="Text Box 1">
          <a:extLst>
            <a:ext uri="{FF2B5EF4-FFF2-40B4-BE49-F238E27FC236}">
              <a16:creationId xmlns="" xmlns:a16="http://schemas.microsoft.com/office/drawing/2014/main" id="{D90F8845-FE3D-471B-9C4F-81DCC1B3D8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1" name="Text Box 1">
          <a:extLst>
            <a:ext uri="{FF2B5EF4-FFF2-40B4-BE49-F238E27FC236}">
              <a16:creationId xmlns="" xmlns:a16="http://schemas.microsoft.com/office/drawing/2014/main" id="{E82DEAD0-B5A9-4470-A723-5BBB821F19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2" name="Text Box 1">
          <a:extLst>
            <a:ext uri="{FF2B5EF4-FFF2-40B4-BE49-F238E27FC236}">
              <a16:creationId xmlns="" xmlns:a16="http://schemas.microsoft.com/office/drawing/2014/main" id="{895BECD7-EDE6-4D64-BF23-160DBF42B3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3" name="Text Box 1">
          <a:extLst>
            <a:ext uri="{FF2B5EF4-FFF2-40B4-BE49-F238E27FC236}">
              <a16:creationId xmlns="" xmlns:a16="http://schemas.microsoft.com/office/drawing/2014/main" id="{587F0544-DBEC-43E2-BDF4-EEF9C6B8AF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4" name="Text Box 1">
          <a:extLst>
            <a:ext uri="{FF2B5EF4-FFF2-40B4-BE49-F238E27FC236}">
              <a16:creationId xmlns="" xmlns:a16="http://schemas.microsoft.com/office/drawing/2014/main" id="{5FA92585-607A-43F0-9328-529F6713A0B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5" name="Text Box 1">
          <a:extLst>
            <a:ext uri="{FF2B5EF4-FFF2-40B4-BE49-F238E27FC236}">
              <a16:creationId xmlns="" xmlns:a16="http://schemas.microsoft.com/office/drawing/2014/main" id="{67B16EC4-5664-4E17-87C8-459CA2FC7B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6" name="Text Box 1">
          <a:extLst>
            <a:ext uri="{FF2B5EF4-FFF2-40B4-BE49-F238E27FC236}">
              <a16:creationId xmlns="" xmlns:a16="http://schemas.microsoft.com/office/drawing/2014/main" id="{D239E027-7FAC-4803-B5E6-324784D1EFB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7" name="Text Box 1">
          <a:extLst>
            <a:ext uri="{FF2B5EF4-FFF2-40B4-BE49-F238E27FC236}">
              <a16:creationId xmlns="" xmlns:a16="http://schemas.microsoft.com/office/drawing/2014/main" id="{B7FEDAB9-70EC-419A-A3CB-F073BB4C65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8" name="Text Box 1">
          <a:extLst>
            <a:ext uri="{FF2B5EF4-FFF2-40B4-BE49-F238E27FC236}">
              <a16:creationId xmlns="" xmlns:a16="http://schemas.microsoft.com/office/drawing/2014/main" id="{EEC829BE-1C15-46E1-B7A3-EB754D2AA3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09" name="Text Box 1">
          <a:extLst>
            <a:ext uri="{FF2B5EF4-FFF2-40B4-BE49-F238E27FC236}">
              <a16:creationId xmlns="" xmlns:a16="http://schemas.microsoft.com/office/drawing/2014/main" id="{D2A5EBF6-8A88-4B38-ACEC-D7EB3084EE8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0" name="Text Box 1">
          <a:extLst>
            <a:ext uri="{FF2B5EF4-FFF2-40B4-BE49-F238E27FC236}">
              <a16:creationId xmlns="" xmlns:a16="http://schemas.microsoft.com/office/drawing/2014/main" id="{91D684B2-A749-4C64-896A-D670F862B4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1" name="Text Box 1">
          <a:extLst>
            <a:ext uri="{FF2B5EF4-FFF2-40B4-BE49-F238E27FC236}">
              <a16:creationId xmlns="" xmlns:a16="http://schemas.microsoft.com/office/drawing/2014/main" id="{FB38F508-8639-491D-9265-199C422A5B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2" name="Text Box 1">
          <a:extLst>
            <a:ext uri="{FF2B5EF4-FFF2-40B4-BE49-F238E27FC236}">
              <a16:creationId xmlns="" xmlns:a16="http://schemas.microsoft.com/office/drawing/2014/main" id="{CFB05D37-1C28-498C-8050-98C122A756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3" name="Text Box 1">
          <a:extLst>
            <a:ext uri="{FF2B5EF4-FFF2-40B4-BE49-F238E27FC236}">
              <a16:creationId xmlns="" xmlns:a16="http://schemas.microsoft.com/office/drawing/2014/main" id="{96AC5480-0BF5-4A5B-B492-5120D19670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4" name="Text Box 1">
          <a:extLst>
            <a:ext uri="{FF2B5EF4-FFF2-40B4-BE49-F238E27FC236}">
              <a16:creationId xmlns="" xmlns:a16="http://schemas.microsoft.com/office/drawing/2014/main" id="{06FDE1A5-33B1-4FCD-BD68-5692BEB4CF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5" name="Text Box 1">
          <a:extLst>
            <a:ext uri="{FF2B5EF4-FFF2-40B4-BE49-F238E27FC236}">
              <a16:creationId xmlns="" xmlns:a16="http://schemas.microsoft.com/office/drawing/2014/main" id="{0F8ACD6E-AA1C-470E-92A5-C1353E01F1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6" name="Text Box 1">
          <a:extLst>
            <a:ext uri="{FF2B5EF4-FFF2-40B4-BE49-F238E27FC236}">
              <a16:creationId xmlns="" xmlns:a16="http://schemas.microsoft.com/office/drawing/2014/main" id="{CC60DE17-5189-4BB3-8FB2-6019B1EE56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7" name="Text Box 1">
          <a:extLst>
            <a:ext uri="{FF2B5EF4-FFF2-40B4-BE49-F238E27FC236}">
              <a16:creationId xmlns="" xmlns:a16="http://schemas.microsoft.com/office/drawing/2014/main" id="{B1D6221F-8E63-4DEB-91B8-AA2AA17545A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8" name="Text Box 1">
          <a:extLst>
            <a:ext uri="{FF2B5EF4-FFF2-40B4-BE49-F238E27FC236}">
              <a16:creationId xmlns="" xmlns:a16="http://schemas.microsoft.com/office/drawing/2014/main" id="{892E5762-B077-4BFD-B965-875D6F8123D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19" name="Text Box 1">
          <a:extLst>
            <a:ext uri="{FF2B5EF4-FFF2-40B4-BE49-F238E27FC236}">
              <a16:creationId xmlns="" xmlns:a16="http://schemas.microsoft.com/office/drawing/2014/main" id="{B81A425C-EB9A-4844-9E89-B58A6EF872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0" name="Text Box 1">
          <a:extLst>
            <a:ext uri="{FF2B5EF4-FFF2-40B4-BE49-F238E27FC236}">
              <a16:creationId xmlns="" xmlns:a16="http://schemas.microsoft.com/office/drawing/2014/main" id="{38916305-12FF-4616-8947-1877CF3E3C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1" name="Text Box 1">
          <a:extLst>
            <a:ext uri="{FF2B5EF4-FFF2-40B4-BE49-F238E27FC236}">
              <a16:creationId xmlns="" xmlns:a16="http://schemas.microsoft.com/office/drawing/2014/main" id="{B8AE4273-44AA-4301-ADBC-200BCEC629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2" name="Text Box 1">
          <a:extLst>
            <a:ext uri="{FF2B5EF4-FFF2-40B4-BE49-F238E27FC236}">
              <a16:creationId xmlns="" xmlns:a16="http://schemas.microsoft.com/office/drawing/2014/main" id="{6DA4BD19-F35C-4F80-B0F2-9A80BA7B03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3" name="Text Box 1">
          <a:extLst>
            <a:ext uri="{FF2B5EF4-FFF2-40B4-BE49-F238E27FC236}">
              <a16:creationId xmlns="" xmlns:a16="http://schemas.microsoft.com/office/drawing/2014/main" id="{D7862D15-C1A2-4D38-BE35-55364C6FE3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4" name="Text Box 1">
          <a:extLst>
            <a:ext uri="{FF2B5EF4-FFF2-40B4-BE49-F238E27FC236}">
              <a16:creationId xmlns="" xmlns:a16="http://schemas.microsoft.com/office/drawing/2014/main" id="{67688FB1-43B4-4DCA-A2E7-8215A19A66E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5" name="Text Box 1">
          <a:extLst>
            <a:ext uri="{FF2B5EF4-FFF2-40B4-BE49-F238E27FC236}">
              <a16:creationId xmlns="" xmlns:a16="http://schemas.microsoft.com/office/drawing/2014/main" id="{83A587AC-2013-4184-BCAB-6CAA1A3A04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6" name="Text Box 1">
          <a:extLst>
            <a:ext uri="{FF2B5EF4-FFF2-40B4-BE49-F238E27FC236}">
              <a16:creationId xmlns="" xmlns:a16="http://schemas.microsoft.com/office/drawing/2014/main" id="{131C6F2C-794E-4371-A759-81F43FA0EB7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7" name="Text Box 1">
          <a:extLst>
            <a:ext uri="{FF2B5EF4-FFF2-40B4-BE49-F238E27FC236}">
              <a16:creationId xmlns="" xmlns:a16="http://schemas.microsoft.com/office/drawing/2014/main" id="{0B6397F4-6F07-426A-806C-41D623877E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8" name="Text Box 1">
          <a:extLst>
            <a:ext uri="{FF2B5EF4-FFF2-40B4-BE49-F238E27FC236}">
              <a16:creationId xmlns="" xmlns:a16="http://schemas.microsoft.com/office/drawing/2014/main" id="{1C6114D9-44EC-42D1-83F8-4D27CFDE6A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29" name="Text Box 1">
          <a:extLst>
            <a:ext uri="{FF2B5EF4-FFF2-40B4-BE49-F238E27FC236}">
              <a16:creationId xmlns="" xmlns:a16="http://schemas.microsoft.com/office/drawing/2014/main" id="{8EDAE583-8C78-4CC5-8D9A-FEFA6EA344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0" name="Text Box 1">
          <a:extLst>
            <a:ext uri="{FF2B5EF4-FFF2-40B4-BE49-F238E27FC236}">
              <a16:creationId xmlns="" xmlns:a16="http://schemas.microsoft.com/office/drawing/2014/main" id="{57B2B555-469C-4F66-8E7C-F11A919F36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1" name="Text Box 1">
          <a:extLst>
            <a:ext uri="{FF2B5EF4-FFF2-40B4-BE49-F238E27FC236}">
              <a16:creationId xmlns="" xmlns:a16="http://schemas.microsoft.com/office/drawing/2014/main" id="{08DC05E3-21C7-4947-893C-1B6DF82DE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2" name="Text Box 1">
          <a:extLst>
            <a:ext uri="{FF2B5EF4-FFF2-40B4-BE49-F238E27FC236}">
              <a16:creationId xmlns="" xmlns:a16="http://schemas.microsoft.com/office/drawing/2014/main" id="{BA8ED8D7-B55E-44D6-B957-6CCA4819C17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3" name="Text Box 1">
          <a:extLst>
            <a:ext uri="{FF2B5EF4-FFF2-40B4-BE49-F238E27FC236}">
              <a16:creationId xmlns="" xmlns:a16="http://schemas.microsoft.com/office/drawing/2014/main" id="{7D571820-731B-4197-B6E0-CD8F3BC05E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4" name="Text Box 1">
          <a:extLst>
            <a:ext uri="{FF2B5EF4-FFF2-40B4-BE49-F238E27FC236}">
              <a16:creationId xmlns="" xmlns:a16="http://schemas.microsoft.com/office/drawing/2014/main" id="{DBF54194-97EB-418C-841C-03DA5C92245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5" name="Text Box 1">
          <a:extLst>
            <a:ext uri="{FF2B5EF4-FFF2-40B4-BE49-F238E27FC236}">
              <a16:creationId xmlns="" xmlns:a16="http://schemas.microsoft.com/office/drawing/2014/main" id="{CE8B15E2-E1B7-46C7-BE03-C85366C591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6" name="Text Box 1">
          <a:extLst>
            <a:ext uri="{FF2B5EF4-FFF2-40B4-BE49-F238E27FC236}">
              <a16:creationId xmlns="" xmlns:a16="http://schemas.microsoft.com/office/drawing/2014/main" id="{6EC12973-52C0-4B35-83A5-791EBC891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7" name="Text Box 1">
          <a:extLst>
            <a:ext uri="{FF2B5EF4-FFF2-40B4-BE49-F238E27FC236}">
              <a16:creationId xmlns="" xmlns:a16="http://schemas.microsoft.com/office/drawing/2014/main" id="{6CD0C2A3-0E96-443C-99E5-74D00233E5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8" name="Text Box 1">
          <a:extLst>
            <a:ext uri="{FF2B5EF4-FFF2-40B4-BE49-F238E27FC236}">
              <a16:creationId xmlns="" xmlns:a16="http://schemas.microsoft.com/office/drawing/2014/main" id="{74BC4042-5C68-43DA-ACF7-8A38749D25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39" name="Text Box 1">
          <a:extLst>
            <a:ext uri="{FF2B5EF4-FFF2-40B4-BE49-F238E27FC236}">
              <a16:creationId xmlns="" xmlns:a16="http://schemas.microsoft.com/office/drawing/2014/main" id="{A8CF305D-08EC-4D41-AD92-EA6A5212601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0" name="Text Box 1">
          <a:extLst>
            <a:ext uri="{FF2B5EF4-FFF2-40B4-BE49-F238E27FC236}">
              <a16:creationId xmlns="" xmlns:a16="http://schemas.microsoft.com/office/drawing/2014/main" id="{5E9D258C-8024-4655-BDE4-B52FEE4B51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1" name="Text Box 1">
          <a:extLst>
            <a:ext uri="{FF2B5EF4-FFF2-40B4-BE49-F238E27FC236}">
              <a16:creationId xmlns="" xmlns:a16="http://schemas.microsoft.com/office/drawing/2014/main" id="{C7EA1722-0732-4906-9927-532118F029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2" name="Text Box 1">
          <a:extLst>
            <a:ext uri="{FF2B5EF4-FFF2-40B4-BE49-F238E27FC236}">
              <a16:creationId xmlns="" xmlns:a16="http://schemas.microsoft.com/office/drawing/2014/main" id="{8D30BFCD-B57A-4EBC-9001-F44ADD4414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3" name="Text Box 1">
          <a:extLst>
            <a:ext uri="{FF2B5EF4-FFF2-40B4-BE49-F238E27FC236}">
              <a16:creationId xmlns="" xmlns:a16="http://schemas.microsoft.com/office/drawing/2014/main" id="{0E10830A-131A-434D-83D3-D9FDB6446E0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4" name="Text Box 1">
          <a:extLst>
            <a:ext uri="{FF2B5EF4-FFF2-40B4-BE49-F238E27FC236}">
              <a16:creationId xmlns="" xmlns:a16="http://schemas.microsoft.com/office/drawing/2014/main" id="{9BE21AD6-AF7A-4C18-A17E-C0DBFA223F8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5" name="Text Box 1">
          <a:extLst>
            <a:ext uri="{FF2B5EF4-FFF2-40B4-BE49-F238E27FC236}">
              <a16:creationId xmlns="" xmlns:a16="http://schemas.microsoft.com/office/drawing/2014/main" id="{B9707C20-91FF-429D-9E34-D50DEC8F95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6" name="Text Box 1">
          <a:extLst>
            <a:ext uri="{FF2B5EF4-FFF2-40B4-BE49-F238E27FC236}">
              <a16:creationId xmlns="" xmlns:a16="http://schemas.microsoft.com/office/drawing/2014/main" id="{F7E37246-868F-4170-BE51-F21C1E724A9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7" name="Text Box 1">
          <a:extLst>
            <a:ext uri="{FF2B5EF4-FFF2-40B4-BE49-F238E27FC236}">
              <a16:creationId xmlns="" xmlns:a16="http://schemas.microsoft.com/office/drawing/2014/main" id="{FCD58889-7EA6-461F-99F1-75FDF26FF8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8" name="Text Box 1">
          <a:extLst>
            <a:ext uri="{FF2B5EF4-FFF2-40B4-BE49-F238E27FC236}">
              <a16:creationId xmlns="" xmlns:a16="http://schemas.microsoft.com/office/drawing/2014/main" id="{D74AA96C-2F51-45B8-841A-A5F555CED2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49" name="Text Box 1">
          <a:extLst>
            <a:ext uri="{FF2B5EF4-FFF2-40B4-BE49-F238E27FC236}">
              <a16:creationId xmlns="" xmlns:a16="http://schemas.microsoft.com/office/drawing/2014/main" id="{F00E1D46-554E-47E2-B6A4-DC6374ED99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0" name="Text Box 1">
          <a:extLst>
            <a:ext uri="{FF2B5EF4-FFF2-40B4-BE49-F238E27FC236}">
              <a16:creationId xmlns="" xmlns:a16="http://schemas.microsoft.com/office/drawing/2014/main" id="{D3A5ED94-59D0-48CE-8950-75F68B73EB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1" name="Text Box 1">
          <a:extLst>
            <a:ext uri="{FF2B5EF4-FFF2-40B4-BE49-F238E27FC236}">
              <a16:creationId xmlns="" xmlns:a16="http://schemas.microsoft.com/office/drawing/2014/main" id="{909535ED-5B2F-4170-8BD5-191BF89E162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2" name="Text Box 1">
          <a:extLst>
            <a:ext uri="{FF2B5EF4-FFF2-40B4-BE49-F238E27FC236}">
              <a16:creationId xmlns="" xmlns:a16="http://schemas.microsoft.com/office/drawing/2014/main" id="{7AC5C09C-0238-442C-9FB8-7F700C0B09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3" name="Text Box 1">
          <a:extLst>
            <a:ext uri="{FF2B5EF4-FFF2-40B4-BE49-F238E27FC236}">
              <a16:creationId xmlns="" xmlns:a16="http://schemas.microsoft.com/office/drawing/2014/main" id="{2546881A-3827-474D-A970-BDA7CEC5BF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4" name="Text Box 1">
          <a:extLst>
            <a:ext uri="{FF2B5EF4-FFF2-40B4-BE49-F238E27FC236}">
              <a16:creationId xmlns="" xmlns:a16="http://schemas.microsoft.com/office/drawing/2014/main" id="{B0D25128-6A07-40D2-A795-B4FA73779C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5" name="Text Box 1">
          <a:extLst>
            <a:ext uri="{FF2B5EF4-FFF2-40B4-BE49-F238E27FC236}">
              <a16:creationId xmlns="" xmlns:a16="http://schemas.microsoft.com/office/drawing/2014/main" id="{D689DDD3-0A8E-48DF-AFF7-112DBEBDA18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6" name="Text Box 1">
          <a:extLst>
            <a:ext uri="{FF2B5EF4-FFF2-40B4-BE49-F238E27FC236}">
              <a16:creationId xmlns="" xmlns:a16="http://schemas.microsoft.com/office/drawing/2014/main" id="{89021D4E-6794-4D3A-8CCD-F492C22E13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7" name="Text Box 1">
          <a:extLst>
            <a:ext uri="{FF2B5EF4-FFF2-40B4-BE49-F238E27FC236}">
              <a16:creationId xmlns="" xmlns:a16="http://schemas.microsoft.com/office/drawing/2014/main" id="{0B8634EF-26B8-4D9A-A664-6F0F482737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8" name="Text Box 1">
          <a:extLst>
            <a:ext uri="{FF2B5EF4-FFF2-40B4-BE49-F238E27FC236}">
              <a16:creationId xmlns="" xmlns:a16="http://schemas.microsoft.com/office/drawing/2014/main" id="{43A69E50-F247-44AA-8961-B5181A6D8A2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59" name="Text Box 1">
          <a:extLst>
            <a:ext uri="{FF2B5EF4-FFF2-40B4-BE49-F238E27FC236}">
              <a16:creationId xmlns="" xmlns:a16="http://schemas.microsoft.com/office/drawing/2014/main" id="{2B7DD199-3C99-4C18-8CD0-4A77369CDA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0" name="Text Box 1">
          <a:extLst>
            <a:ext uri="{FF2B5EF4-FFF2-40B4-BE49-F238E27FC236}">
              <a16:creationId xmlns="" xmlns:a16="http://schemas.microsoft.com/office/drawing/2014/main" id="{662D6A1A-92DC-4D19-B916-B3D2D31CF59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1" name="Text Box 1">
          <a:extLst>
            <a:ext uri="{FF2B5EF4-FFF2-40B4-BE49-F238E27FC236}">
              <a16:creationId xmlns="" xmlns:a16="http://schemas.microsoft.com/office/drawing/2014/main" id="{4F332C91-48A5-4A8A-9F45-A49D27D00A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2" name="Text Box 1">
          <a:extLst>
            <a:ext uri="{FF2B5EF4-FFF2-40B4-BE49-F238E27FC236}">
              <a16:creationId xmlns="" xmlns:a16="http://schemas.microsoft.com/office/drawing/2014/main" id="{A3CC5417-22F8-4782-8A69-CE6E310D32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3" name="Text Box 1">
          <a:extLst>
            <a:ext uri="{FF2B5EF4-FFF2-40B4-BE49-F238E27FC236}">
              <a16:creationId xmlns="" xmlns:a16="http://schemas.microsoft.com/office/drawing/2014/main" id="{B14C0630-50EF-4FF6-B578-918A8066F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4" name="Text Box 1">
          <a:extLst>
            <a:ext uri="{FF2B5EF4-FFF2-40B4-BE49-F238E27FC236}">
              <a16:creationId xmlns="" xmlns:a16="http://schemas.microsoft.com/office/drawing/2014/main" id="{C4A30DD8-A0A1-41EC-8756-3DF053A693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5" name="Text Box 1">
          <a:extLst>
            <a:ext uri="{FF2B5EF4-FFF2-40B4-BE49-F238E27FC236}">
              <a16:creationId xmlns="" xmlns:a16="http://schemas.microsoft.com/office/drawing/2014/main" id="{134CBC5B-A3BD-4EF9-85A6-09FA014C31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6" name="Text Box 1">
          <a:extLst>
            <a:ext uri="{FF2B5EF4-FFF2-40B4-BE49-F238E27FC236}">
              <a16:creationId xmlns="" xmlns:a16="http://schemas.microsoft.com/office/drawing/2014/main" id="{933E4242-5830-4880-B712-521F8A4BA3C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7" name="Text Box 1">
          <a:extLst>
            <a:ext uri="{FF2B5EF4-FFF2-40B4-BE49-F238E27FC236}">
              <a16:creationId xmlns="" xmlns:a16="http://schemas.microsoft.com/office/drawing/2014/main" id="{17913896-E9B5-4E2A-B0A3-46333B9971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8" name="Text Box 1">
          <a:extLst>
            <a:ext uri="{FF2B5EF4-FFF2-40B4-BE49-F238E27FC236}">
              <a16:creationId xmlns="" xmlns:a16="http://schemas.microsoft.com/office/drawing/2014/main" id="{CF3AB473-CFD9-44D5-AE7E-81F0D54A08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69" name="Text Box 1">
          <a:extLst>
            <a:ext uri="{FF2B5EF4-FFF2-40B4-BE49-F238E27FC236}">
              <a16:creationId xmlns="" xmlns:a16="http://schemas.microsoft.com/office/drawing/2014/main" id="{4EB32A74-C356-485A-A29F-3B4B1791DA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0" name="Text Box 1">
          <a:extLst>
            <a:ext uri="{FF2B5EF4-FFF2-40B4-BE49-F238E27FC236}">
              <a16:creationId xmlns="" xmlns:a16="http://schemas.microsoft.com/office/drawing/2014/main" id="{BA358F7E-B0FC-4C6E-922E-86F28A9453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1" name="Text Box 1">
          <a:extLst>
            <a:ext uri="{FF2B5EF4-FFF2-40B4-BE49-F238E27FC236}">
              <a16:creationId xmlns="" xmlns:a16="http://schemas.microsoft.com/office/drawing/2014/main" id="{4FFAF64F-A12A-41E5-B442-5CB74406AF6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2" name="Text Box 1">
          <a:extLst>
            <a:ext uri="{FF2B5EF4-FFF2-40B4-BE49-F238E27FC236}">
              <a16:creationId xmlns="" xmlns:a16="http://schemas.microsoft.com/office/drawing/2014/main" id="{F1E16928-59F3-4428-BEDF-B682BB2D9F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3" name="Text Box 1">
          <a:extLst>
            <a:ext uri="{FF2B5EF4-FFF2-40B4-BE49-F238E27FC236}">
              <a16:creationId xmlns="" xmlns:a16="http://schemas.microsoft.com/office/drawing/2014/main" id="{A74CB399-E532-40F0-BEBC-EBCE1133C6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4" name="Text Box 1">
          <a:extLst>
            <a:ext uri="{FF2B5EF4-FFF2-40B4-BE49-F238E27FC236}">
              <a16:creationId xmlns="" xmlns:a16="http://schemas.microsoft.com/office/drawing/2014/main" id="{FA63EE07-9D89-4A29-AB30-4FA939AF2CD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5" name="Text Box 1">
          <a:extLst>
            <a:ext uri="{FF2B5EF4-FFF2-40B4-BE49-F238E27FC236}">
              <a16:creationId xmlns="" xmlns:a16="http://schemas.microsoft.com/office/drawing/2014/main" id="{29D69F92-71BA-4A3F-A401-EAE7D2209C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6" name="Text Box 1">
          <a:extLst>
            <a:ext uri="{FF2B5EF4-FFF2-40B4-BE49-F238E27FC236}">
              <a16:creationId xmlns="" xmlns:a16="http://schemas.microsoft.com/office/drawing/2014/main" id="{8267C2E5-F6DB-4EDF-A409-1BB43B5997C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7" name="Text Box 1">
          <a:extLst>
            <a:ext uri="{FF2B5EF4-FFF2-40B4-BE49-F238E27FC236}">
              <a16:creationId xmlns="" xmlns:a16="http://schemas.microsoft.com/office/drawing/2014/main" id="{6D8714AF-E1F7-41B2-B644-F1FCF45F5C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8" name="Text Box 1">
          <a:extLst>
            <a:ext uri="{FF2B5EF4-FFF2-40B4-BE49-F238E27FC236}">
              <a16:creationId xmlns="" xmlns:a16="http://schemas.microsoft.com/office/drawing/2014/main" id="{53B4CCA0-FFF6-4C6B-B5BC-6004A87BA36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79" name="Text Box 1">
          <a:extLst>
            <a:ext uri="{FF2B5EF4-FFF2-40B4-BE49-F238E27FC236}">
              <a16:creationId xmlns="" xmlns:a16="http://schemas.microsoft.com/office/drawing/2014/main" id="{2615B8DD-5995-4775-85B6-0B9792D926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0" name="Text Box 1">
          <a:extLst>
            <a:ext uri="{FF2B5EF4-FFF2-40B4-BE49-F238E27FC236}">
              <a16:creationId xmlns="" xmlns:a16="http://schemas.microsoft.com/office/drawing/2014/main" id="{9A22BAFA-35FD-4572-B628-CB76095EEB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1" name="Text Box 1">
          <a:extLst>
            <a:ext uri="{FF2B5EF4-FFF2-40B4-BE49-F238E27FC236}">
              <a16:creationId xmlns="" xmlns:a16="http://schemas.microsoft.com/office/drawing/2014/main" id="{F4C71265-D81D-4C24-91E6-32CA588F2B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2" name="Text Box 1">
          <a:extLst>
            <a:ext uri="{FF2B5EF4-FFF2-40B4-BE49-F238E27FC236}">
              <a16:creationId xmlns="" xmlns:a16="http://schemas.microsoft.com/office/drawing/2014/main" id="{1EEE9783-6F50-44D5-9530-3710556A63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3" name="Text Box 1">
          <a:extLst>
            <a:ext uri="{FF2B5EF4-FFF2-40B4-BE49-F238E27FC236}">
              <a16:creationId xmlns="" xmlns:a16="http://schemas.microsoft.com/office/drawing/2014/main" id="{A78E4DE3-A0A0-4DB8-8412-A3CA538497C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4" name="Text Box 1">
          <a:extLst>
            <a:ext uri="{FF2B5EF4-FFF2-40B4-BE49-F238E27FC236}">
              <a16:creationId xmlns="" xmlns:a16="http://schemas.microsoft.com/office/drawing/2014/main" id="{75F4438C-34A8-4089-891A-BC19736845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5" name="Text Box 1">
          <a:extLst>
            <a:ext uri="{FF2B5EF4-FFF2-40B4-BE49-F238E27FC236}">
              <a16:creationId xmlns="" xmlns:a16="http://schemas.microsoft.com/office/drawing/2014/main" id="{B2C21B52-8D78-4C74-95B0-B3454D9955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6" name="Text Box 1">
          <a:extLst>
            <a:ext uri="{FF2B5EF4-FFF2-40B4-BE49-F238E27FC236}">
              <a16:creationId xmlns="" xmlns:a16="http://schemas.microsoft.com/office/drawing/2014/main" id="{57639E52-CB45-417D-8F47-1820BA67FC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7" name="Text Box 1">
          <a:extLst>
            <a:ext uri="{FF2B5EF4-FFF2-40B4-BE49-F238E27FC236}">
              <a16:creationId xmlns="" xmlns:a16="http://schemas.microsoft.com/office/drawing/2014/main" id="{E54A5CD5-AC8F-490F-8AD3-A1BCE34F70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8" name="Text Box 1">
          <a:extLst>
            <a:ext uri="{FF2B5EF4-FFF2-40B4-BE49-F238E27FC236}">
              <a16:creationId xmlns="" xmlns:a16="http://schemas.microsoft.com/office/drawing/2014/main" id="{897AC449-5647-4F80-84E6-AA70758E63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89" name="Text Box 1">
          <a:extLst>
            <a:ext uri="{FF2B5EF4-FFF2-40B4-BE49-F238E27FC236}">
              <a16:creationId xmlns="" xmlns:a16="http://schemas.microsoft.com/office/drawing/2014/main" id="{E7BFFCB0-16E4-4EE2-94CE-40BB020A46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0" name="Text Box 1">
          <a:extLst>
            <a:ext uri="{FF2B5EF4-FFF2-40B4-BE49-F238E27FC236}">
              <a16:creationId xmlns="" xmlns:a16="http://schemas.microsoft.com/office/drawing/2014/main" id="{E4853BCE-3FA1-47D3-AFE9-E776B1419A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1" name="Text Box 1">
          <a:extLst>
            <a:ext uri="{FF2B5EF4-FFF2-40B4-BE49-F238E27FC236}">
              <a16:creationId xmlns="" xmlns:a16="http://schemas.microsoft.com/office/drawing/2014/main" id="{3BCB985A-123F-4755-85FC-A097C5312FE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2" name="Text Box 1">
          <a:extLst>
            <a:ext uri="{FF2B5EF4-FFF2-40B4-BE49-F238E27FC236}">
              <a16:creationId xmlns="" xmlns:a16="http://schemas.microsoft.com/office/drawing/2014/main" id="{C2BD7FB2-E616-4096-A3C4-8AF517EE7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3" name="Text Box 1">
          <a:extLst>
            <a:ext uri="{FF2B5EF4-FFF2-40B4-BE49-F238E27FC236}">
              <a16:creationId xmlns="" xmlns:a16="http://schemas.microsoft.com/office/drawing/2014/main" id="{3411D056-8647-4186-9E30-8D7FAABDD5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4" name="Text Box 1">
          <a:extLst>
            <a:ext uri="{FF2B5EF4-FFF2-40B4-BE49-F238E27FC236}">
              <a16:creationId xmlns="" xmlns:a16="http://schemas.microsoft.com/office/drawing/2014/main" id="{24FDDFB3-5BFC-44F9-97B5-C1E80CA2BB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5" name="Text Box 1">
          <a:extLst>
            <a:ext uri="{FF2B5EF4-FFF2-40B4-BE49-F238E27FC236}">
              <a16:creationId xmlns="" xmlns:a16="http://schemas.microsoft.com/office/drawing/2014/main" id="{E851AE11-2F2C-41A5-8714-8F699710C0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6" name="Text Box 1">
          <a:extLst>
            <a:ext uri="{FF2B5EF4-FFF2-40B4-BE49-F238E27FC236}">
              <a16:creationId xmlns="" xmlns:a16="http://schemas.microsoft.com/office/drawing/2014/main" id="{9B394C55-229B-451D-8C66-51B5E1BC28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7" name="Text Box 1">
          <a:extLst>
            <a:ext uri="{FF2B5EF4-FFF2-40B4-BE49-F238E27FC236}">
              <a16:creationId xmlns="" xmlns:a16="http://schemas.microsoft.com/office/drawing/2014/main" id="{6823F1D4-A3A9-4400-94C4-C093BEE48E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8" name="Text Box 1">
          <a:extLst>
            <a:ext uri="{FF2B5EF4-FFF2-40B4-BE49-F238E27FC236}">
              <a16:creationId xmlns="" xmlns:a16="http://schemas.microsoft.com/office/drawing/2014/main" id="{4B71F924-29C3-46E4-B289-94EE7F3AF1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799" name="Text Box 1">
          <a:extLst>
            <a:ext uri="{FF2B5EF4-FFF2-40B4-BE49-F238E27FC236}">
              <a16:creationId xmlns="" xmlns:a16="http://schemas.microsoft.com/office/drawing/2014/main" id="{B100332A-F011-40AD-8EB2-70DF9D5BDA2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0" name="Text Box 1">
          <a:extLst>
            <a:ext uri="{FF2B5EF4-FFF2-40B4-BE49-F238E27FC236}">
              <a16:creationId xmlns="" xmlns:a16="http://schemas.microsoft.com/office/drawing/2014/main" id="{AFC5AC7C-2DC3-47CF-A279-C95A65A1F5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1" name="Text Box 1">
          <a:extLst>
            <a:ext uri="{FF2B5EF4-FFF2-40B4-BE49-F238E27FC236}">
              <a16:creationId xmlns="" xmlns:a16="http://schemas.microsoft.com/office/drawing/2014/main" id="{2A03D68F-5E57-4C93-8E77-0402772E79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2" name="Text Box 1">
          <a:extLst>
            <a:ext uri="{FF2B5EF4-FFF2-40B4-BE49-F238E27FC236}">
              <a16:creationId xmlns="" xmlns:a16="http://schemas.microsoft.com/office/drawing/2014/main" id="{79451844-8E63-4A45-B986-92266EC7F66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3" name="Text Box 1">
          <a:extLst>
            <a:ext uri="{FF2B5EF4-FFF2-40B4-BE49-F238E27FC236}">
              <a16:creationId xmlns="" xmlns:a16="http://schemas.microsoft.com/office/drawing/2014/main" id="{602546AB-2BEA-4020-ABD1-5815113140B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4" name="Text Box 1">
          <a:extLst>
            <a:ext uri="{FF2B5EF4-FFF2-40B4-BE49-F238E27FC236}">
              <a16:creationId xmlns="" xmlns:a16="http://schemas.microsoft.com/office/drawing/2014/main" id="{506E54D7-0F6B-40AB-B273-A25A817B4B0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5" name="Text Box 1">
          <a:extLst>
            <a:ext uri="{FF2B5EF4-FFF2-40B4-BE49-F238E27FC236}">
              <a16:creationId xmlns="" xmlns:a16="http://schemas.microsoft.com/office/drawing/2014/main" id="{D5A5694D-EF89-4F91-AE15-560B406BA9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6" name="Text Box 1">
          <a:extLst>
            <a:ext uri="{FF2B5EF4-FFF2-40B4-BE49-F238E27FC236}">
              <a16:creationId xmlns="" xmlns:a16="http://schemas.microsoft.com/office/drawing/2014/main" id="{88407042-5DA0-43F9-8561-79B216C667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7" name="Text Box 1">
          <a:extLst>
            <a:ext uri="{FF2B5EF4-FFF2-40B4-BE49-F238E27FC236}">
              <a16:creationId xmlns="" xmlns:a16="http://schemas.microsoft.com/office/drawing/2014/main" id="{8E7B1BFB-6A9E-4E23-B575-2E8F0AD0BE0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8" name="Text Box 1">
          <a:extLst>
            <a:ext uri="{FF2B5EF4-FFF2-40B4-BE49-F238E27FC236}">
              <a16:creationId xmlns="" xmlns:a16="http://schemas.microsoft.com/office/drawing/2014/main" id="{8859BB65-A884-4B34-B0B6-12311F8EF3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09" name="Text Box 1">
          <a:extLst>
            <a:ext uri="{FF2B5EF4-FFF2-40B4-BE49-F238E27FC236}">
              <a16:creationId xmlns="" xmlns:a16="http://schemas.microsoft.com/office/drawing/2014/main" id="{9316423B-C2ED-423F-9F29-4A7C73C3C8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0" name="Text Box 1">
          <a:extLst>
            <a:ext uri="{FF2B5EF4-FFF2-40B4-BE49-F238E27FC236}">
              <a16:creationId xmlns="" xmlns:a16="http://schemas.microsoft.com/office/drawing/2014/main" id="{D4B8C30F-5501-46A7-B2BB-EDAABC7E5A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1" name="Text Box 1">
          <a:extLst>
            <a:ext uri="{FF2B5EF4-FFF2-40B4-BE49-F238E27FC236}">
              <a16:creationId xmlns="" xmlns:a16="http://schemas.microsoft.com/office/drawing/2014/main" id="{6F793260-65DB-4C53-8805-46797CC815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2" name="Text Box 1">
          <a:extLst>
            <a:ext uri="{FF2B5EF4-FFF2-40B4-BE49-F238E27FC236}">
              <a16:creationId xmlns="" xmlns:a16="http://schemas.microsoft.com/office/drawing/2014/main" id="{09874AA3-0DA3-41EE-BCC7-EE236507BDA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3" name="Text Box 1">
          <a:extLst>
            <a:ext uri="{FF2B5EF4-FFF2-40B4-BE49-F238E27FC236}">
              <a16:creationId xmlns="" xmlns:a16="http://schemas.microsoft.com/office/drawing/2014/main" id="{5DCB3295-9EFD-4724-BF4E-F49D721900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4" name="Text Box 1">
          <a:extLst>
            <a:ext uri="{FF2B5EF4-FFF2-40B4-BE49-F238E27FC236}">
              <a16:creationId xmlns="" xmlns:a16="http://schemas.microsoft.com/office/drawing/2014/main" id="{E90EA8EB-0CF6-49BF-9822-C583E18342D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5" name="Text Box 1">
          <a:extLst>
            <a:ext uri="{FF2B5EF4-FFF2-40B4-BE49-F238E27FC236}">
              <a16:creationId xmlns="" xmlns:a16="http://schemas.microsoft.com/office/drawing/2014/main" id="{BF4C051F-27CA-405C-B969-9567F71CC4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6" name="Text Box 1">
          <a:extLst>
            <a:ext uri="{FF2B5EF4-FFF2-40B4-BE49-F238E27FC236}">
              <a16:creationId xmlns="" xmlns:a16="http://schemas.microsoft.com/office/drawing/2014/main" id="{C2D5F73E-F999-467A-96DD-89E5E9E90F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7" name="Text Box 1">
          <a:extLst>
            <a:ext uri="{FF2B5EF4-FFF2-40B4-BE49-F238E27FC236}">
              <a16:creationId xmlns="" xmlns:a16="http://schemas.microsoft.com/office/drawing/2014/main" id="{ACC3A6E5-E100-41A3-B901-B68CEC688E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8" name="Text Box 1">
          <a:extLst>
            <a:ext uri="{FF2B5EF4-FFF2-40B4-BE49-F238E27FC236}">
              <a16:creationId xmlns="" xmlns:a16="http://schemas.microsoft.com/office/drawing/2014/main" id="{EB0847D3-B5E4-4C2C-866D-9152FC752B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19" name="Text Box 1">
          <a:extLst>
            <a:ext uri="{FF2B5EF4-FFF2-40B4-BE49-F238E27FC236}">
              <a16:creationId xmlns="" xmlns:a16="http://schemas.microsoft.com/office/drawing/2014/main" id="{7D3B9383-C60E-4545-A05B-7E3EA1715F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0" name="Text Box 1">
          <a:extLst>
            <a:ext uri="{FF2B5EF4-FFF2-40B4-BE49-F238E27FC236}">
              <a16:creationId xmlns="" xmlns:a16="http://schemas.microsoft.com/office/drawing/2014/main" id="{35EE06CB-49E6-41B3-B5DA-0F7056BA7E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1" name="Text Box 1">
          <a:extLst>
            <a:ext uri="{FF2B5EF4-FFF2-40B4-BE49-F238E27FC236}">
              <a16:creationId xmlns="" xmlns:a16="http://schemas.microsoft.com/office/drawing/2014/main" id="{8DC07282-E3C4-48E0-9401-0532FCFBB5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2" name="Text Box 1">
          <a:extLst>
            <a:ext uri="{FF2B5EF4-FFF2-40B4-BE49-F238E27FC236}">
              <a16:creationId xmlns="" xmlns:a16="http://schemas.microsoft.com/office/drawing/2014/main" id="{805604EE-9C22-49F2-AA56-535A363E38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3" name="Text Box 1">
          <a:extLst>
            <a:ext uri="{FF2B5EF4-FFF2-40B4-BE49-F238E27FC236}">
              <a16:creationId xmlns="" xmlns:a16="http://schemas.microsoft.com/office/drawing/2014/main" id="{35C732F6-4D0D-42D6-AB2F-C48248652C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4" name="Text Box 1">
          <a:extLst>
            <a:ext uri="{FF2B5EF4-FFF2-40B4-BE49-F238E27FC236}">
              <a16:creationId xmlns="" xmlns:a16="http://schemas.microsoft.com/office/drawing/2014/main" id="{D27E4D8E-794C-4B89-90FA-6E7E58560B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5" name="Text Box 1">
          <a:extLst>
            <a:ext uri="{FF2B5EF4-FFF2-40B4-BE49-F238E27FC236}">
              <a16:creationId xmlns="" xmlns:a16="http://schemas.microsoft.com/office/drawing/2014/main" id="{7EE20CC8-F16C-4358-B0B9-CEE7AF5EC3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6" name="Text Box 1">
          <a:extLst>
            <a:ext uri="{FF2B5EF4-FFF2-40B4-BE49-F238E27FC236}">
              <a16:creationId xmlns="" xmlns:a16="http://schemas.microsoft.com/office/drawing/2014/main" id="{5E9C02E2-EB35-4004-B9C7-92DE71E3BC3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7" name="Text Box 1">
          <a:extLst>
            <a:ext uri="{FF2B5EF4-FFF2-40B4-BE49-F238E27FC236}">
              <a16:creationId xmlns="" xmlns:a16="http://schemas.microsoft.com/office/drawing/2014/main" id="{DAC85960-84E3-47D5-B400-1D1259A0D36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8" name="Text Box 1">
          <a:extLst>
            <a:ext uri="{FF2B5EF4-FFF2-40B4-BE49-F238E27FC236}">
              <a16:creationId xmlns="" xmlns:a16="http://schemas.microsoft.com/office/drawing/2014/main" id="{4AA43A27-5404-425F-864A-EB8874564F2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29" name="Text Box 1">
          <a:extLst>
            <a:ext uri="{FF2B5EF4-FFF2-40B4-BE49-F238E27FC236}">
              <a16:creationId xmlns="" xmlns:a16="http://schemas.microsoft.com/office/drawing/2014/main" id="{2F39EF9F-6163-4425-A2AF-6923455CEFA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0" name="Text Box 1">
          <a:extLst>
            <a:ext uri="{FF2B5EF4-FFF2-40B4-BE49-F238E27FC236}">
              <a16:creationId xmlns="" xmlns:a16="http://schemas.microsoft.com/office/drawing/2014/main" id="{0DC28461-6795-4F7B-8477-3EA2E27932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1" name="Text Box 1">
          <a:extLst>
            <a:ext uri="{FF2B5EF4-FFF2-40B4-BE49-F238E27FC236}">
              <a16:creationId xmlns="" xmlns:a16="http://schemas.microsoft.com/office/drawing/2014/main" id="{F059A609-7739-42C6-9145-E31555CFFD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2" name="Text Box 1">
          <a:extLst>
            <a:ext uri="{FF2B5EF4-FFF2-40B4-BE49-F238E27FC236}">
              <a16:creationId xmlns="" xmlns:a16="http://schemas.microsoft.com/office/drawing/2014/main" id="{E3E94CA8-6B09-42C6-B36D-2E992E7F1E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3" name="Text Box 1">
          <a:extLst>
            <a:ext uri="{FF2B5EF4-FFF2-40B4-BE49-F238E27FC236}">
              <a16:creationId xmlns="" xmlns:a16="http://schemas.microsoft.com/office/drawing/2014/main" id="{F9CDA194-5EC2-4ACD-9CC5-B1FCB565F8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4" name="Text Box 1">
          <a:extLst>
            <a:ext uri="{FF2B5EF4-FFF2-40B4-BE49-F238E27FC236}">
              <a16:creationId xmlns="" xmlns:a16="http://schemas.microsoft.com/office/drawing/2014/main" id="{6358291E-2708-4942-B541-BF6373D2F0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5" name="Text Box 1">
          <a:extLst>
            <a:ext uri="{FF2B5EF4-FFF2-40B4-BE49-F238E27FC236}">
              <a16:creationId xmlns="" xmlns:a16="http://schemas.microsoft.com/office/drawing/2014/main" id="{4838FC28-C62C-44CD-B292-1324912AE0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6" name="Text Box 1">
          <a:extLst>
            <a:ext uri="{FF2B5EF4-FFF2-40B4-BE49-F238E27FC236}">
              <a16:creationId xmlns="" xmlns:a16="http://schemas.microsoft.com/office/drawing/2014/main" id="{857EA3F9-C0D5-42F3-9322-F6525664AC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7" name="Text Box 1">
          <a:extLst>
            <a:ext uri="{FF2B5EF4-FFF2-40B4-BE49-F238E27FC236}">
              <a16:creationId xmlns="" xmlns:a16="http://schemas.microsoft.com/office/drawing/2014/main" id="{43E97DE5-5648-47F6-B6D6-B30E87BDBA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8" name="Text Box 1">
          <a:extLst>
            <a:ext uri="{FF2B5EF4-FFF2-40B4-BE49-F238E27FC236}">
              <a16:creationId xmlns="" xmlns:a16="http://schemas.microsoft.com/office/drawing/2014/main" id="{D8613507-E354-423E-A2A4-883AE8494D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39" name="Text Box 1">
          <a:extLst>
            <a:ext uri="{FF2B5EF4-FFF2-40B4-BE49-F238E27FC236}">
              <a16:creationId xmlns="" xmlns:a16="http://schemas.microsoft.com/office/drawing/2014/main" id="{1E052555-CBCF-43C4-93AA-40E1F04728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0" name="Text Box 1">
          <a:extLst>
            <a:ext uri="{FF2B5EF4-FFF2-40B4-BE49-F238E27FC236}">
              <a16:creationId xmlns="" xmlns:a16="http://schemas.microsoft.com/office/drawing/2014/main" id="{921AD658-DA21-4841-9049-06486F4216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1" name="Text Box 1">
          <a:extLst>
            <a:ext uri="{FF2B5EF4-FFF2-40B4-BE49-F238E27FC236}">
              <a16:creationId xmlns="" xmlns:a16="http://schemas.microsoft.com/office/drawing/2014/main" id="{9E7C25D6-44A2-49DA-901C-804860C04C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2" name="Text Box 1">
          <a:extLst>
            <a:ext uri="{FF2B5EF4-FFF2-40B4-BE49-F238E27FC236}">
              <a16:creationId xmlns="" xmlns:a16="http://schemas.microsoft.com/office/drawing/2014/main" id="{B44CFDEA-7F24-4633-B765-2E82A8FC18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3" name="Text Box 1">
          <a:extLst>
            <a:ext uri="{FF2B5EF4-FFF2-40B4-BE49-F238E27FC236}">
              <a16:creationId xmlns="" xmlns:a16="http://schemas.microsoft.com/office/drawing/2014/main" id="{DF4EF4B6-6141-4430-8231-0B41356A75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4" name="Text Box 1">
          <a:extLst>
            <a:ext uri="{FF2B5EF4-FFF2-40B4-BE49-F238E27FC236}">
              <a16:creationId xmlns="" xmlns:a16="http://schemas.microsoft.com/office/drawing/2014/main" id="{2A37C3B3-D761-4FB6-A0B0-248522EFAEE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5" name="Text Box 1">
          <a:extLst>
            <a:ext uri="{FF2B5EF4-FFF2-40B4-BE49-F238E27FC236}">
              <a16:creationId xmlns="" xmlns:a16="http://schemas.microsoft.com/office/drawing/2014/main" id="{55DCA21B-66DE-45F8-89A7-8B9F9882A4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6" name="Text Box 1">
          <a:extLst>
            <a:ext uri="{FF2B5EF4-FFF2-40B4-BE49-F238E27FC236}">
              <a16:creationId xmlns="" xmlns:a16="http://schemas.microsoft.com/office/drawing/2014/main" id="{27DE4A5D-093B-4E62-BB6C-D4AB9711D9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7" name="Text Box 1">
          <a:extLst>
            <a:ext uri="{FF2B5EF4-FFF2-40B4-BE49-F238E27FC236}">
              <a16:creationId xmlns="" xmlns:a16="http://schemas.microsoft.com/office/drawing/2014/main" id="{6A2C145E-53D3-46D8-9B88-961FB73BA3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8" name="Text Box 1">
          <a:extLst>
            <a:ext uri="{FF2B5EF4-FFF2-40B4-BE49-F238E27FC236}">
              <a16:creationId xmlns="" xmlns:a16="http://schemas.microsoft.com/office/drawing/2014/main" id="{94F5B247-86ED-4088-A437-96A7A72179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49" name="Text Box 1">
          <a:extLst>
            <a:ext uri="{FF2B5EF4-FFF2-40B4-BE49-F238E27FC236}">
              <a16:creationId xmlns="" xmlns:a16="http://schemas.microsoft.com/office/drawing/2014/main" id="{584409AE-E15C-4612-BDDA-67764A4BDD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0" name="Text Box 1">
          <a:extLst>
            <a:ext uri="{FF2B5EF4-FFF2-40B4-BE49-F238E27FC236}">
              <a16:creationId xmlns="" xmlns:a16="http://schemas.microsoft.com/office/drawing/2014/main" id="{1A0A3D9E-A331-47CA-A777-9FD14EF6D0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1" name="Text Box 1">
          <a:extLst>
            <a:ext uri="{FF2B5EF4-FFF2-40B4-BE49-F238E27FC236}">
              <a16:creationId xmlns="" xmlns:a16="http://schemas.microsoft.com/office/drawing/2014/main" id="{F65399F7-3975-45A9-86B1-4B811E06FB5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2" name="Text Box 1">
          <a:extLst>
            <a:ext uri="{FF2B5EF4-FFF2-40B4-BE49-F238E27FC236}">
              <a16:creationId xmlns="" xmlns:a16="http://schemas.microsoft.com/office/drawing/2014/main" id="{01AF2779-0270-4D10-84B6-3E27187FA5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3" name="Text Box 1">
          <a:extLst>
            <a:ext uri="{FF2B5EF4-FFF2-40B4-BE49-F238E27FC236}">
              <a16:creationId xmlns="" xmlns:a16="http://schemas.microsoft.com/office/drawing/2014/main" id="{C0563056-BA1E-4E5A-825F-916FD10675A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4" name="Text Box 1">
          <a:extLst>
            <a:ext uri="{FF2B5EF4-FFF2-40B4-BE49-F238E27FC236}">
              <a16:creationId xmlns="" xmlns:a16="http://schemas.microsoft.com/office/drawing/2014/main" id="{FD53EC5E-2EF0-4330-897F-38C2632EE04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5" name="Text Box 1">
          <a:extLst>
            <a:ext uri="{FF2B5EF4-FFF2-40B4-BE49-F238E27FC236}">
              <a16:creationId xmlns="" xmlns:a16="http://schemas.microsoft.com/office/drawing/2014/main" id="{8D2DCC4A-EEBB-48A1-B95A-4C1BAF75CF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6" name="Text Box 1">
          <a:extLst>
            <a:ext uri="{FF2B5EF4-FFF2-40B4-BE49-F238E27FC236}">
              <a16:creationId xmlns="" xmlns:a16="http://schemas.microsoft.com/office/drawing/2014/main" id="{894631B3-A9A0-4AD4-A40D-2EFC17718A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7" name="Text Box 1">
          <a:extLst>
            <a:ext uri="{FF2B5EF4-FFF2-40B4-BE49-F238E27FC236}">
              <a16:creationId xmlns="" xmlns:a16="http://schemas.microsoft.com/office/drawing/2014/main" id="{F09C5B6E-6349-4EE6-8BF2-460485870C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8" name="Text Box 1">
          <a:extLst>
            <a:ext uri="{FF2B5EF4-FFF2-40B4-BE49-F238E27FC236}">
              <a16:creationId xmlns="" xmlns:a16="http://schemas.microsoft.com/office/drawing/2014/main" id="{080ED166-36AD-44AB-98E4-F1C40DC59C0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59" name="Text Box 1">
          <a:extLst>
            <a:ext uri="{FF2B5EF4-FFF2-40B4-BE49-F238E27FC236}">
              <a16:creationId xmlns="" xmlns:a16="http://schemas.microsoft.com/office/drawing/2014/main" id="{406CC46F-EFA2-4E5E-9D49-5B5EB1F5FC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0" name="Text Box 1">
          <a:extLst>
            <a:ext uri="{FF2B5EF4-FFF2-40B4-BE49-F238E27FC236}">
              <a16:creationId xmlns="" xmlns:a16="http://schemas.microsoft.com/office/drawing/2014/main" id="{AD984970-40E0-4ABB-A931-CD091F3DFA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1" name="Text Box 1">
          <a:extLst>
            <a:ext uri="{FF2B5EF4-FFF2-40B4-BE49-F238E27FC236}">
              <a16:creationId xmlns="" xmlns:a16="http://schemas.microsoft.com/office/drawing/2014/main" id="{2695DF37-0281-4459-A080-A066A25EFE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2" name="Text Box 1">
          <a:extLst>
            <a:ext uri="{FF2B5EF4-FFF2-40B4-BE49-F238E27FC236}">
              <a16:creationId xmlns="" xmlns:a16="http://schemas.microsoft.com/office/drawing/2014/main" id="{F28BEC5D-2FA2-4C39-BD5E-BCB8314A6D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3" name="Text Box 1">
          <a:extLst>
            <a:ext uri="{FF2B5EF4-FFF2-40B4-BE49-F238E27FC236}">
              <a16:creationId xmlns="" xmlns:a16="http://schemas.microsoft.com/office/drawing/2014/main" id="{38DA1375-BB6A-4EC7-B711-43AF8E3722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4" name="Text Box 1">
          <a:extLst>
            <a:ext uri="{FF2B5EF4-FFF2-40B4-BE49-F238E27FC236}">
              <a16:creationId xmlns="" xmlns:a16="http://schemas.microsoft.com/office/drawing/2014/main" id="{1716C4AE-C7DC-4ABF-AF4A-2602E5A2BF1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5" name="Text Box 1">
          <a:extLst>
            <a:ext uri="{FF2B5EF4-FFF2-40B4-BE49-F238E27FC236}">
              <a16:creationId xmlns="" xmlns:a16="http://schemas.microsoft.com/office/drawing/2014/main" id="{A89FECAA-AE38-42B2-933A-605AFE6C75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6" name="Text Box 1">
          <a:extLst>
            <a:ext uri="{FF2B5EF4-FFF2-40B4-BE49-F238E27FC236}">
              <a16:creationId xmlns="" xmlns:a16="http://schemas.microsoft.com/office/drawing/2014/main" id="{8730A061-CF8D-4679-802E-40AA924F45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7" name="Text Box 1">
          <a:extLst>
            <a:ext uri="{FF2B5EF4-FFF2-40B4-BE49-F238E27FC236}">
              <a16:creationId xmlns="" xmlns:a16="http://schemas.microsoft.com/office/drawing/2014/main" id="{C4B49D03-7926-4A47-A9A5-83F84500039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8" name="Text Box 1">
          <a:extLst>
            <a:ext uri="{FF2B5EF4-FFF2-40B4-BE49-F238E27FC236}">
              <a16:creationId xmlns="" xmlns:a16="http://schemas.microsoft.com/office/drawing/2014/main" id="{33491F3C-52DB-499D-AF75-3C3AD92C6BE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69" name="Text Box 1">
          <a:extLst>
            <a:ext uri="{FF2B5EF4-FFF2-40B4-BE49-F238E27FC236}">
              <a16:creationId xmlns="" xmlns:a16="http://schemas.microsoft.com/office/drawing/2014/main" id="{71C1944C-704E-472A-87D6-2C669825E8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0" name="Text Box 1">
          <a:extLst>
            <a:ext uri="{FF2B5EF4-FFF2-40B4-BE49-F238E27FC236}">
              <a16:creationId xmlns="" xmlns:a16="http://schemas.microsoft.com/office/drawing/2014/main" id="{CD1D172F-3989-42F8-B1E6-9DACFBFAD75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1" name="Text Box 1">
          <a:extLst>
            <a:ext uri="{FF2B5EF4-FFF2-40B4-BE49-F238E27FC236}">
              <a16:creationId xmlns="" xmlns:a16="http://schemas.microsoft.com/office/drawing/2014/main" id="{04932108-F361-44A6-9A02-F570985C6C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2" name="Text Box 1">
          <a:extLst>
            <a:ext uri="{FF2B5EF4-FFF2-40B4-BE49-F238E27FC236}">
              <a16:creationId xmlns="" xmlns:a16="http://schemas.microsoft.com/office/drawing/2014/main" id="{C86DDCA6-25AC-48FC-8355-949AE21C45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3" name="Text Box 1">
          <a:extLst>
            <a:ext uri="{FF2B5EF4-FFF2-40B4-BE49-F238E27FC236}">
              <a16:creationId xmlns="" xmlns:a16="http://schemas.microsoft.com/office/drawing/2014/main" id="{64FA06A7-AD5B-4BD4-B745-F36A824F8EA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4" name="Text Box 1">
          <a:extLst>
            <a:ext uri="{FF2B5EF4-FFF2-40B4-BE49-F238E27FC236}">
              <a16:creationId xmlns="" xmlns:a16="http://schemas.microsoft.com/office/drawing/2014/main" id="{72926A6B-65E5-4BFC-BC45-C107C48135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5" name="Text Box 1">
          <a:extLst>
            <a:ext uri="{FF2B5EF4-FFF2-40B4-BE49-F238E27FC236}">
              <a16:creationId xmlns="" xmlns:a16="http://schemas.microsoft.com/office/drawing/2014/main" id="{B9F7EDDC-06CF-47BB-80AF-4D0CA0C0EA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6" name="Text Box 1">
          <a:extLst>
            <a:ext uri="{FF2B5EF4-FFF2-40B4-BE49-F238E27FC236}">
              <a16:creationId xmlns="" xmlns:a16="http://schemas.microsoft.com/office/drawing/2014/main" id="{A574DB1E-3861-434C-B8AA-8632137DB4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7" name="Text Box 1">
          <a:extLst>
            <a:ext uri="{FF2B5EF4-FFF2-40B4-BE49-F238E27FC236}">
              <a16:creationId xmlns="" xmlns:a16="http://schemas.microsoft.com/office/drawing/2014/main" id="{8522E704-687E-4EF3-ACFA-A724606D64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8" name="Text Box 1">
          <a:extLst>
            <a:ext uri="{FF2B5EF4-FFF2-40B4-BE49-F238E27FC236}">
              <a16:creationId xmlns="" xmlns:a16="http://schemas.microsoft.com/office/drawing/2014/main" id="{645E7FCC-89FD-4657-9346-C78327BB63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79" name="Text Box 1">
          <a:extLst>
            <a:ext uri="{FF2B5EF4-FFF2-40B4-BE49-F238E27FC236}">
              <a16:creationId xmlns="" xmlns:a16="http://schemas.microsoft.com/office/drawing/2014/main" id="{1DACF809-37CA-481B-98E2-EBA2D2D102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0" name="Text Box 1">
          <a:extLst>
            <a:ext uri="{FF2B5EF4-FFF2-40B4-BE49-F238E27FC236}">
              <a16:creationId xmlns="" xmlns:a16="http://schemas.microsoft.com/office/drawing/2014/main" id="{1EED34F2-B462-421A-9AF0-B2F90CB5E38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1" name="Text Box 1">
          <a:extLst>
            <a:ext uri="{FF2B5EF4-FFF2-40B4-BE49-F238E27FC236}">
              <a16:creationId xmlns="" xmlns:a16="http://schemas.microsoft.com/office/drawing/2014/main" id="{BC1B9BD9-D4C9-4043-B9E1-D38568F2FFD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2" name="Text Box 1">
          <a:extLst>
            <a:ext uri="{FF2B5EF4-FFF2-40B4-BE49-F238E27FC236}">
              <a16:creationId xmlns="" xmlns:a16="http://schemas.microsoft.com/office/drawing/2014/main" id="{785E921E-3BAD-45BB-828E-C3EFFF4734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3" name="Text Box 1">
          <a:extLst>
            <a:ext uri="{FF2B5EF4-FFF2-40B4-BE49-F238E27FC236}">
              <a16:creationId xmlns="" xmlns:a16="http://schemas.microsoft.com/office/drawing/2014/main" id="{EE7C4FF7-2301-4C69-8C8E-EE8F552C72C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4" name="Text Box 1">
          <a:extLst>
            <a:ext uri="{FF2B5EF4-FFF2-40B4-BE49-F238E27FC236}">
              <a16:creationId xmlns="" xmlns:a16="http://schemas.microsoft.com/office/drawing/2014/main" id="{C0330317-7760-48EA-BBCE-2964FFFC067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5" name="Text Box 1">
          <a:extLst>
            <a:ext uri="{FF2B5EF4-FFF2-40B4-BE49-F238E27FC236}">
              <a16:creationId xmlns="" xmlns:a16="http://schemas.microsoft.com/office/drawing/2014/main" id="{2D0A1F8B-3252-43BF-B9E2-2D751EFC6C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6" name="Text Box 1">
          <a:extLst>
            <a:ext uri="{FF2B5EF4-FFF2-40B4-BE49-F238E27FC236}">
              <a16:creationId xmlns="" xmlns:a16="http://schemas.microsoft.com/office/drawing/2014/main" id="{7075A8EF-DA8C-4D5F-AB23-869653A70E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7" name="Text Box 1">
          <a:extLst>
            <a:ext uri="{FF2B5EF4-FFF2-40B4-BE49-F238E27FC236}">
              <a16:creationId xmlns="" xmlns:a16="http://schemas.microsoft.com/office/drawing/2014/main" id="{C578E9A9-9EEB-4257-B53C-3A380FAD68E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8" name="Text Box 1">
          <a:extLst>
            <a:ext uri="{FF2B5EF4-FFF2-40B4-BE49-F238E27FC236}">
              <a16:creationId xmlns="" xmlns:a16="http://schemas.microsoft.com/office/drawing/2014/main" id="{A03636F2-2B2A-4C5A-A2DB-88D7660DD4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89" name="Text Box 1">
          <a:extLst>
            <a:ext uri="{FF2B5EF4-FFF2-40B4-BE49-F238E27FC236}">
              <a16:creationId xmlns="" xmlns:a16="http://schemas.microsoft.com/office/drawing/2014/main" id="{FCBD5807-11DF-4A09-BEAE-3EAE5AF8AA6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0" name="Text Box 1">
          <a:extLst>
            <a:ext uri="{FF2B5EF4-FFF2-40B4-BE49-F238E27FC236}">
              <a16:creationId xmlns="" xmlns:a16="http://schemas.microsoft.com/office/drawing/2014/main" id="{B3817A21-D37F-481F-9A34-CA5699DACE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1" name="Text Box 1">
          <a:extLst>
            <a:ext uri="{FF2B5EF4-FFF2-40B4-BE49-F238E27FC236}">
              <a16:creationId xmlns="" xmlns:a16="http://schemas.microsoft.com/office/drawing/2014/main" id="{378C740A-4A61-4CD0-AF79-F1CEB997908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2" name="Text Box 1">
          <a:extLst>
            <a:ext uri="{FF2B5EF4-FFF2-40B4-BE49-F238E27FC236}">
              <a16:creationId xmlns="" xmlns:a16="http://schemas.microsoft.com/office/drawing/2014/main" id="{67CCB04B-D5FA-4633-9D54-763A42B52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3" name="Text Box 1">
          <a:extLst>
            <a:ext uri="{FF2B5EF4-FFF2-40B4-BE49-F238E27FC236}">
              <a16:creationId xmlns="" xmlns:a16="http://schemas.microsoft.com/office/drawing/2014/main" id="{79BA0305-ABA8-4077-8179-F23887BB6A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4" name="Text Box 1">
          <a:extLst>
            <a:ext uri="{FF2B5EF4-FFF2-40B4-BE49-F238E27FC236}">
              <a16:creationId xmlns="" xmlns:a16="http://schemas.microsoft.com/office/drawing/2014/main" id="{68D48ED8-FAE7-4AC9-9B5E-3F0B23E873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5" name="Text Box 1">
          <a:extLst>
            <a:ext uri="{FF2B5EF4-FFF2-40B4-BE49-F238E27FC236}">
              <a16:creationId xmlns="" xmlns:a16="http://schemas.microsoft.com/office/drawing/2014/main" id="{3AB381AC-197F-4BCD-9D06-2377BAEE02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6" name="Text Box 1">
          <a:extLst>
            <a:ext uri="{FF2B5EF4-FFF2-40B4-BE49-F238E27FC236}">
              <a16:creationId xmlns="" xmlns:a16="http://schemas.microsoft.com/office/drawing/2014/main" id="{75616ACB-A267-4695-B505-61FAECB25E3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7" name="Text Box 1">
          <a:extLst>
            <a:ext uri="{FF2B5EF4-FFF2-40B4-BE49-F238E27FC236}">
              <a16:creationId xmlns="" xmlns:a16="http://schemas.microsoft.com/office/drawing/2014/main" id="{3091806D-37B7-4B47-AE95-D385C2A230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8" name="Text Box 1">
          <a:extLst>
            <a:ext uri="{FF2B5EF4-FFF2-40B4-BE49-F238E27FC236}">
              <a16:creationId xmlns="" xmlns:a16="http://schemas.microsoft.com/office/drawing/2014/main" id="{53B79B81-F407-4D50-8245-06FAD03E354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899" name="Text Box 1">
          <a:extLst>
            <a:ext uri="{FF2B5EF4-FFF2-40B4-BE49-F238E27FC236}">
              <a16:creationId xmlns="" xmlns:a16="http://schemas.microsoft.com/office/drawing/2014/main" id="{D4AC831A-5547-4EB2-8A6E-729ECC50CFF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0" name="Text Box 1">
          <a:extLst>
            <a:ext uri="{FF2B5EF4-FFF2-40B4-BE49-F238E27FC236}">
              <a16:creationId xmlns="" xmlns:a16="http://schemas.microsoft.com/office/drawing/2014/main" id="{A6D76B36-7F41-4433-B5F3-2A7CA43C4D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1" name="Text Box 1">
          <a:extLst>
            <a:ext uri="{FF2B5EF4-FFF2-40B4-BE49-F238E27FC236}">
              <a16:creationId xmlns="" xmlns:a16="http://schemas.microsoft.com/office/drawing/2014/main" id="{1466B955-1671-48A3-A149-C129EF5186D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2" name="Text Box 1">
          <a:extLst>
            <a:ext uri="{FF2B5EF4-FFF2-40B4-BE49-F238E27FC236}">
              <a16:creationId xmlns="" xmlns:a16="http://schemas.microsoft.com/office/drawing/2014/main" id="{CE82F0B8-F348-460F-92B7-02EF8A8DB7C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3" name="Text Box 1">
          <a:extLst>
            <a:ext uri="{FF2B5EF4-FFF2-40B4-BE49-F238E27FC236}">
              <a16:creationId xmlns="" xmlns:a16="http://schemas.microsoft.com/office/drawing/2014/main" id="{6D80CB5B-0BB9-4F26-A0FC-D5FCC96F3A4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4" name="Text Box 1">
          <a:extLst>
            <a:ext uri="{FF2B5EF4-FFF2-40B4-BE49-F238E27FC236}">
              <a16:creationId xmlns="" xmlns:a16="http://schemas.microsoft.com/office/drawing/2014/main" id="{D2EDC09F-2268-4616-BE1F-CA24CDCC149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5" name="Text Box 1">
          <a:extLst>
            <a:ext uri="{FF2B5EF4-FFF2-40B4-BE49-F238E27FC236}">
              <a16:creationId xmlns="" xmlns:a16="http://schemas.microsoft.com/office/drawing/2014/main" id="{75B69FDF-CF8F-4233-AABC-43860BFFFE2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6" name="Text Box 1">
          <a:extLst>
            <a:ext uri="{FF2B5EF4-FFF2-40B4-BE49-F238E27FC236}">
              <a16:creationId xmlns="" xmlns:a16="http://schemas.microsoft.com/office/drawing/2014/main" id="{7D5B8135-42E6-40E1-9714-8D6A83BCD5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7" name="Text Box 1">
          <a:extLst>
            <a:ext uri="{FF2B5EF4-FFF2-40B4-BE49-F238E27FC236}">
              <a16:creationId xmlns="" xmlns:a16="http://schemas.microsoft.com/office/drawing/2014/main" id="{76A30488-07EC-490C-96FE-9EDBFEDB41E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8" name="Text Box 1">
          <a:extLst>
            <a:ext uri="{FF2B5EF4-FFF2-40B4-BE49-F238E27FC236}">
              <a16:creationId xmlns="" xmlns:a16="http://schemas.microsoft.com/office/drawing/2014/main" id="{59E28185-B717-4E62-AFE8-7583501399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09" name="Text Box 1">
          <a:extLst>
            <a:ext uri="{FF2B5EF4-FFF2-40B4-BE49-F238E27FC236}">
              <a16:creationId xmlns="" xmlns:a16="http://schemas.microsoft.com/office/drawing/2014/main" id="{7F50EF2C-56E3-4F09-8B9A-792A522BC0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0" name="Text Box 1">
          <a:extLst>
            <a:ext uri="{FF2B5EF4-FFF2-40B4-BE49-F238E27FC236}">
              <a16:creationId xmlns="" xmlns:a16="http://schemas.microsoft.com/office/drawing/2014/main" id="{0D3353D9-BF4C-4AB2-B202-B614F11E81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1" name="Text Box 1">
          <a:extLst>
            <a:ext uri="{FF2B5EF4-FFF2-40B4-BE49-F238E27FC236}">
              <a16:creationId xmlns="" xmlns:a16="http://schemas.microsoft.com/office/drawing/2014/main" id="{9D17B0EE-6EE7-4686-90CE-8A902FC2A21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2" name="Text Box 1">
          <a:extLst>
            <a:ext uri="{FF2B5EF4-FFF2-40B4-BE49-F238E27FC236}">
              <a16:creationId xmlns="" xmlns:a16="http://schemas.microsoft.com/office/drawing/2014/main" id="{84931625-A118-4555-B339-953ED46DD7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3" name="Text Box 1">
          <a:extLst>
            <a:ext uri="{FF2B5EF4-FFF2-40B4-BE49-F238E27FC236}">
              <a16:creationId xmlns="" xmlns:a16="http://schemas.microsoft.com/office/drawing/2014/main" id="{07BC5E21-4CD2-47EE-97B6-26911E1CFD9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4" name="Text Box 1">
          <a:extLst>
            <a:ext uri="{FF2B5EF4-FFF2-40B4-BE49-F238E27FC236}">
              <a16:creationId xmlns="" xmlns:a16="http://schemas.microsoft.com/office/drawing/2014/main" id="{57118E9D-EBA2-4C90-9DAD-9DE3990C587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5" name="Text Box 1">
          <a:extLst>
            <a:ext uri="{FF2B5EF4-FFF2-40B4-BE49-F238E27FC236}">
              <a16:creationId xmlns="" xmlns:a16="http://schemas.microsoft.com/office/drawing/2014/main" id="{6BCB3E41-A32C-4A3F-A3F3-0CD5427E825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6" name="Text Box 1">
          <a:extLst>
            <a:ext uri="{FF2B5EF4-FFF2-40B4-BE49-F238E27FC236}">
              <a16:creationId xmlns="" xmlns:a16="http://schemas.microsoft.com/office/drawing/2014/main" id="{05A38ACB-BBB3-41E6-B58F-F1EAF5E82B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7" name="Text Box 1">
          <a:extLst>
            <a:ext uri="{FF2B5EF4-FFF2-40B4-BE49-F238E27FC236}">
              <a16:creationId xmlns="" xmlns:a16="http://schemas.microsoft.com/office/drawing/2014/main" id="{A77A5E94-6F7C-4C8A-85E3-AAD018122A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8" name="Text Box 1">
          <a:extLst>
            <a:ext uri="{FF2B5EF4-FFF2-40B4-BE49-F238E27FC236}">
              <a16:creationId xmlns="" xmlns:a16="http://schemas.microsoft.com/office/drawing/2014/main" id="{E4B99912-D0C1-4E6C-B956-790E39D72F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19" name="Text Box 1">
          <a:extLst>
            <a:ext uri="{FF2B5EF4-FFF2-40B4-BE49-F238E27FC236}">
              <a16:creationId xmlns="" xmlns:a16="http://schemas.microsoft.com/office/drawing/2014/main" id="{138C1488-914F-49AC-B58E-5475183F66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0" name="Text Box 1">
          <a:extLst>
            <a:ext uri="{FF2B5EF4-FFF2-40B4-BE49-F238E27FC236}">
              <a16:creationId xmlns="" xmlns:a16="http://schemas.microsoft.com/office/drawing/2014/main" id="{866AED0B-3AA8-4DDA-A8B5-85F90D080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1" name="Text Box 1">
          <a:extLst>
            <a:ext uri="{FF2B5EF4-FFF2-40B4-BE49-F238E27FC236}">
              <a16:creationId xmlns="" xmlns:a16="http://schemas.microsoft.com/office/drawing/2014/main" id="{3D0B4ED2-7710-469D-85FD-B07AAEE7A47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2" name="Text Box 1">
          <a:extLst>
            <a:ext uri="{FF2B5EF4-FFF2-40B4-BE49-F238E27FC236}">
              <a16:creationId xmlns="" xmlns:a16="http://schemas.microsoft.com/office/drawing/2014/main" id="{D28EB711-3A98-41B1-A7B8-34ABF22D1E9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3" name="Text Box 1">
          <a:extLst>
            <a:ext uri="{FF2B5EF4-FFF2-40B4-BE49-F238E27FC236}">
              <a16:creationId xmlns="" xmlns:a16="http://schemas.microsoft.com/office/drawing/2014/main" id="{5D60CE87-89DC-4644-9AB5-45E1E02603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4" name="Text Box 1">
          <a:extLst>
            <a:ext uri="{FF2B5EF4-FFF2-40B4-BE49-F238E27FC236}">
              <a16:creationId xmlns="" xmlns:a16="http://schemas.microsoft.com/office/drawing/2014/main" id="{698E625C-C111-488D-B14A-CD0930405E0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5" name="Text Box 1">
          <a:extLst>
            <a:ext uri="{FF2B5EF4-FFF2-40B4-BE49-F238E27FC236}">
              <a16:creationId xmlns="" xmlns:a16="http://schemas.microsoft.com/office/drawing/2014/main" id="{4FD76696-77EA-436B-A919-A7E4DF2444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6" name="Text Box 1">
          <a:extLst>
            <a:ext uri="{FF2B5EF4-FFF2-40B4-BE49-F238E27FC236}">
              <a16:creationId xmlns="" xmlns:a16="http://schemas.microsoft.com/office/drawing/2014/main" id="{7C389228-7CDA-40B8-9D65-8B003FF9BD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7" name="Text Box 1">
          <a:extLst>
            <a:ext uri="{FF2B5EF4-FFF2-40B4-BE49-F238E27FC236}">
              <a16:creationId xmlns="" xmlns:a16="http://schemas.microsoft.com/office/drawing/2014/main" id="{64718F7E-1A4E-4122-88B3-0CB135C6BE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8" name="Text Box 1">
          <a:extLst>
            <a:ext uri="{FF2B5EF4-FFF2-40B4-BE49-F238E27FC236}">
              <a16:creationId xmlns="" xmlns:a16="http://schemas.microsoft.com/office/drawing/2014/main" id="{C9495638-E6AD-418D-9D76-D58CCAAC282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29" name="Text Box 1">
          <a:extLst>
            <a:ext uri="{FF2B5EF4-FFF2-40B4-BE49-F238E27FC236}">
              <a16:creationId xmlns="" xmlns:a16="http://schemas.microsoft.com/office/drawing/2014/main" id="{324C3624-CEB4-4FB1-8CE7-E1B40A73B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0" name="Text Box 1">
          <a:extLst>
            <a:ext uri="{FF2B5EF4-FFF2-40B4-BE49-F238E27FC236}">
              <a16:creationId xmlns="" xmlns:a16="http://schemas.microsoft.com/office/drawing/2014/main" id="{98BE7606-CC02-41A9-B03F-76DFD086BDE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1" name="Text Box 1">
          <a:extLst>
            <a:ext uri="{FF2B5EF4-FFF2-40B4-BE49-F238E27FC236}">
              <a16:creationId xmlns="" xmlns:a16="http://schemas.microsoft.com/office/drawing/2014/main" id="{04DF09AA-6B2E-4DCB-A744-8C48C02E76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2" name="Text Box 1">
          <a:extLst>
            <a:ext uri="{FF2B5EF4-FFF2-40B4-BE49-F238E27FC236}">
              <a16:creationId xmlns="" xmlns:a16="http://schemas.microsoft.com/office/drawing/2014/main" id="{B7FE7D6C-B7DB-4A16-B48D-C748A156B63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3" name="Text Box 1">
          <a:extLst>
            <a:ext uri="{FF2B5EF4-FFF2-40B4-BE49-F238E27FC236}">
              <a16:creationId xmlns="" xmlns:a16="http://schemas.microsoft.com/office/drawing/2014/main" id="{2EB86AD5-0801-4498-A432-0F0BAC5121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4" name="Text Box 1">
          <a:extLst>
            <a:ext uri="{FF2B5EF4-FFF2-40B4-BE49-F238E27FC236}">
              <a16:creationId xmlns="" xmlns:a16="http://schemas.microsoft.com/office/drawing/2014/main" id="{626F6CE4-8F5B-41C7-AC3D-63D06E5F549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5" name="Text Box 1">
          <a:extLst>
            <a:ext uri="{FF2B5EF4-FFF2-40B4-BE49-F238E27FC236}">
              <a16:creationId xmlns="" xmlns:a16="http://schemas.microsoft.com/office/drawing/2014/main" id="{654372CE-0673-4931-96BE-4594DAA9B7D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6" name="Text Box 1">
          <a:extLst>
            <a:ext uri="{FF2B5EF4-FFF2-40B4-BE49-F238E27FC236}">
              <a16:creationId xmlns="" xmlns:a16="http://schemas.microsoft.com/office/drawing/2014/main" id="{2C39B3EF-F60E-4A7B-A33F-6D9303E19F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7" name="Text Box 1">
          <a:extLst>
            <a:ext uri="{FF2B5EF4-FFF2-40B4-BE49-F238E27FC236}">
              <a16:creationId xmlns="" xmlns:a16="http://schemas.microsoft.com/office/drawing/2014/main" id="{CD0E4F00-9691-4097-9F93-2049E780277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8" name="Text Box 1">
          <a:extLst>
            <a:ext uri="{FF2B5EF4-FFF2-40B4-BE49-F238E27FC236}">
              <a16:creationId xmlns="" xmlns:a16="http://schemas.microsoft.com/office/drawing/2014/main" id="{5A7E1807-C6C7-45ED-8CF7-DD87533E4B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39" name="Text Box 1">
          <a:extLst>
            <a:ext uri="{FF2B5EF4-FFF2-40B4-BE49-F238E27FC236}">
              <a16:creationId xmlns="" xmlns:a16="http://schemas.microsoft.com/office/drawing/2014/main" id="{1DC1257B-6F65-4CDA-8C3E-4AB84CBFCC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0" name="Text Box 1">
          <a:extLst>
            <a:ext uri="{FF2B5EF4-FFF2-40B4-BE49-F238E27FC236}">
              <a16:creationId xmlns="" xmlns:a16="http://schemas.microsoft.com/office/drawing/2014/main" id="{666B0824-7FC6-4951-A358-35BBB70E92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1" name="Text Box 1">
          <a:extLst>
            <a:ext uri="{FF2B5EF4-FFF2-40B4-BE49-F238E27FC236}">
              <a16:creationId xmlns="" xmlns:a16="http://schemas.microsoft.com/office/drawing/2014/main" id="{F4BA472F-59CD-4110-B6A3-52245F6485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2" name="Text Box 1">
          <a:extLst>
            <a:ext uri="{FF2B5EF4-FFF2-40B4-BE49-F238E27FC236}">
              <a16:creationId xmlns="" xmlns:a16="http://schemas.microsoft.com/office/drawing/2014/main" id="{3BC64308-7902-433F-8855-63C6E2D1BC4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3" name="Text Box 1">
          <a:extLst>
            <a:ext uri="{FF2B5EF4-FFF2-40B4-BE49-F238E27FC236}">
              <a16:creationId xmlns="" xmlns:a16="http://schemas.microsoft.com/office/drawing/2014/main" id="{E7B7DB20-BE61-4195-882B-1110605E574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4" name="Text Box 1">
          <a:extLst>
            <a:ext uri="{FF2B5EF4-FFF2-40B4-BE49-F238E27FC236}">
              <a16:creationId xmlns="" xmlns:a16="http://schemas.microsoft.com/office/drawing/2014/main" id="{CFDD5CE8-3EFC-40A1-8F1E-5CF14A72631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5" name="Text Box 1">
          <a:extLst>
            <a:ext uri="{FF2B5EF4-FFF2-40B4-BE49-F238E27FC236}">
              <a16:creationId xmlns="" xmlns:a16="http://schemas.microsoft.com/office/drawing/2014/main" id="{F70B3E6B-FFA2-4835-801E-B8C1BC9E7E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6" name="Text Box 1">
          <a:extLst>
            <a:ext uri="{FF2B5EF4-FFF2-40B4-BE49-F238E27FC236}">
              <a16:creationId xmlns="" xmlns:a16="http://schemas.microsoft.com/office/drawing/2014/main" id="{BFF42943-8C3E-42B6-BA4D-8AAA52CB2E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7" name="Text Box 1">
          <a:extLst>
            <a:ext uri="{FF2B5EF4-FFF2-40B4-BE49-F238E27FC236}">
              <a16:creationId xmlns="" xmlns:a16="http://schemas.microsoft.com/office/drawing/2014/main" id="{9384E470-DBDA-4621-A3D1-DFF8BBC94A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8" name="Text Box 1">
          <a:extLst>
            <a:ext uri="{FF2B5EF4-FFF2-40B4-BE49-F238E27FC236}">
              <a16:creationId xmlns="" xmlns:a16="http://schemas.microsoft.com/office/drawing/2014/main" id="{D99F2561-7207-4564-8D2C-FEEC0A1A714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49" name="Text Box 1">
          <a:extLst>
            <a:ext uri="{FF2B5EF4-FFF2-40B4-BE49-F238E27FC236}">
              <a16:creationId xmlns="" xmlns:a16="http://schemas.microsoft.com/office/drawing/2014/main" id="{B1A52F2D-6C3C-4153-BBC0-751472284C7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0" name="Text Box 1">
          <a:extLst>
            <a:ext uri="{FF2B5EF4-FFF2-40B4-BE49-F238E27FC236}">
              <a16:creationId xmlns="" xmlns:a16="http://schemas.microsoft.com/office/drawing/2014/main" id="{13920A3F-35FC-4635-995D-AB8ED4E3683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1" name="Text Box 1">
          <a:extLst>
            <a:ext uri="{FF2B5EF4-FFF2-40B4-BE49-F238E27FC236}">
              <a16:creationId xmlns="" xmlns:a16="http://schemas.microsoft.com/office/drawing/2014/main" id="{B951DAE5-A9CE-489F-A29B-02D8F5B3A1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2" name="Text Box 1">
          <a:extLst>
            <a:ext uri="{FF2B5EF4-FFF2-40B4-BE49-F238E27FC236}">
              <a16:creationId xmlns="" xmlns:a16="http://schemas.microsoft.com/office/drawing/2014/main" id="{FD20368C-7564-4634-AD91-E5ECDEA118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3" name="Text Box 1">
          <a:extLst>
            <a:ext uri="{FF2B5EF4-FFF2-40B4-BE49-F238E27FC236}">
              <a16:creationId xmlns="" xmlns:a16="http://schemas.microsoft.com/office/drawing/2014/main" id="{466DAAFF-2718-4CBD-9E2C-2A3D791214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4" name="Text Box 1">
          <a:extLst>
            <a:ext uri="{FF2B5EF4-FFF2-40B4-BE49-F238E27FC236}">
              <a16:creationId xmlns="" xmlns:a16="http://schemas.microsoft.com/office/drawing/2014/main" id="{37284D34-1A62-43C5-9A28-0350FB594FA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5" name="Text Box 1">
          <a:extLst>
            <a:ext uri="{FF2B5EF4-FFF2-40B4-BE49-F238E27FC236}">
              <a16:creationId xmlns="" xmlns:a16="http://schemas.microsoft.com/office/drawing/2014/main" id="{07B32A8C-D045-4E52-B70A-F1A9371EC55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6" name="Text Box 1">
          <a:extLst>
            <a:ext uri="{FF2B5EF4-FFF2-40B4-BE49-F238E27FC236}">
              <a16:creationId xmlns="" xmlns:a16="http://schemas.microsoft.com/office/drawing/2014/main" id="{85E9F998-58D1-4124-AB6D-4670A342938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7" name="Text Box 1">
          <a:extLst>
            <a:ext uri="{FF2B5EF4-FFF2-40B4-BE49-F238E27FC236}">
              <a16:creationId xmlns="" xmlns:a16="http://schemas.microsoft.com/office/drawing/2014/main" id="{EC00A1DF-9CB9-4BF8-8047-AAD7BA0A07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8" name="Text Box 1">
          <a:extLst>
            <a:ext uri="{FF2B5EF4-FFF2-40B4-BE49-F238E27FC236}">
              <a16:creationId xmlns="" xmlns:a16="http://schemas.microsoft.com/office/drawing/2014/main" id="{FF178EE6-F7DC-4428-9218-A486C9140C4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59" name="Text Box 1">
          <a:extLst>
            <a:ext uri="{FF2B5EF4-FFF2-40B4-BE49-F238E27FC236}">
              <a16:creationId xmlns="" xmlns:a16="http://schemas.microsoft.com/office/drawing/2014/main" id="{CAB61DF0-CD09-46F2-BF3B-D3D01A4C6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0" name="Text Box 1">
          <a:extLst>
            <a:ext uri="{FF2B5EF4-FFF2-40B4-BE49-F238E27FC236}">
              <a16:creationId xmlns="" xmlns:a16="http://schemas.microsoft.com/office/drawing/2014/main" id="{A07BD999-C739-480D-A690-52BD9DF4692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1" name="Text Box 1">
          <a:extLst>
            <a:ext uri="{FF2B5EF4-FFF2-40B4-BE49-F238E27FC236}">
              <a16:creationId xmlns="" xmlns:a16="http://schemas.microsoft.com/office/drawing/2014/main" id="{DD8612A4-8B04-4EEB-A5CE-7B4137E435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2" name="Text Box 1">
          <a:extLst>
            <a:ext uri="{FF2B5EF4-FFF2-40B4-BE49-F238E27FC236}">
              <a16:creationId xmlns="" xmlns:a16="http://schemas.microsoft.com/office/drawing/2014/main" id="{DAEAE864-360A-426C-9AEB-B0A906D237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3" name="Text Box 1">
          <a:extLst>
            <a:ext uri="{FF2B5EF4-FFF2-40B4-BE49-F238E27FC236}">
              <a16:creationId xmlns="" xmlns:a16="http://schemas.microsoft.com/office/drawing/2014/main" id="{C081D680-47F9-403D-99A3-40B6E10F6D9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4" name="Text Box 1">
          <a:extLst>
            <a:ext uri="{FF2B5EF4-FFF2-40B4-BE49-F238E27FC236}">
              <a16:creationId xmlns="" xmlns:a16="http://schemas.microsoft.com/office/drawing/2014/main" id="{B2B70801-BE35-430D-B6BF-E7C5009D6BB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5" name="Text Box 1">
          <a:extLst>
            <a:ext uri="{FF2B5EF4-FFF2-40B4-BE49-F238E27FC236}">
              <a16:creationId xmlns="" xmlns:a16="http://schemas.microsoft.com/office/drawing/2014/main" id="{7B1F8156-FDA6-40AC-A33B-AB49C64CAD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6" name="Text Box 1">
          <a:extLst>
            <a:ext uri="{FF2B5EF4-FFF2-40B4-BE49-F238E27FC236}">
              <a16:creationId xmlns="" xmlns:a16="http://schemas.microsoft.com/office/drawing/2014/main" id="{3135D4F0-3692-4D89-BEA6-7D120AF6E0D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7" name="Text Box 1">
          <a:extLst>
            <a:ext uri="{FF2B5EF4-FFF2-40B4-BE49-F238E27FC236}">
              <a16:creationId xmlns="" xmlns:a16="http://schemas.microsoft.com/office/drawing/2014/main" id="{D4736BA3-96B8-4268-A414-445958BC16E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8" name="Text Box 1">
          <a:extLst>
            <a:ext uri="{FF2B5EF4-FFF2-40B4-BE49-F238E27FC236}">
              <a16:creationId xmlns="" xmlns:a16="http://schemas.microsoft.com/office/drawing/2014/main" id="{0F6FE783-45DF-431C-A5BC-1C962DFC4A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69" name="Text Box 1">
          <a:extLst>
            <a:ext uri="{FF2B5EF4-FFF2-40B4-BE49-F238E27FC236}">
              <a16:creationId xmlns="" xmlns:a16="http://schemas.microsoft.com/office/drawing/2014/main" id="{9DD0CD92-46FC-49E0-A196-56AD174A93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0" name="Text Box 1">
          <a:extLst>
            <a:ext uri="{FF2B5EF4-FFF2-40B4-BE49-F238E27FC236}">
              <a16:creationId xmlns="" xmlns:a16="http://schemas.microsoft.com/office/drawing/2014/main" id="{65C0B4E9-F28C-4451-9BCA-5A9E9C8198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1" name="Text Box 1">
          <a:extLst>
            <a:ext uri="{FF2B5EF4-FFF2-40B4-BE49-F238E27FC236}">
              <a16:creationId xmlns="" xmlns:a16="http://schemas.microsoft.com/office/drawing/2014/main" id="{FC186A2B-18DB-496C-AED5-FFD6BB6698A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2" name="Text Box 1">
          <a:extLst>
            <a:ext uri="{FF2B5EF4-FFF2-40B4-BE49-F238E27FC236}">
              <a16:creationId xmlns="" xmlns:a16="http://schemas.microsoft.com/office/drawing/2014/main" id="{6E571720-5AE5-499D-A8CF-63E0A1136F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3" name="Text Box 1">
          <a:extLst>
            <a:ext uri="{FF2B5EF4-FFF2-40B4-BE49-F238E27FC236}">
              <a16:creationId xmlns="" xmlns:a16="http://schemas.microsoft.com/office/drawing/2014/main" id="{E0ADC147-B354-4E8A-9C16-3CAAA2B9320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4" name="Text Box 1">
          <a:extLst>
            <a:ext uri="{FF2B5EF4-FFF2-40B4-BE49-F238E27FC236}">
              <a16:creationId xmlns="" xmlns:a16="http://schemas.microsoft.com/office/drawing/2014/main" id="{7E3DB32A-C4BD-4C37-B26D-0639DF217F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5" name="Text Box 1">
          <a:extLst>
            <a:ext uri="{FF2B5EF4-FFF2-40B4-BE49-F238E27FC236}">
              <a16:creationId xmlns="" xmlns:a16="http://schemas.microsoft.com/office/drawing/2014/main" id="{2C8E5A4C-45B6-4F73-B35E-408D9212B2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6" name="Text Box 1">
          <a:extLst>
            <a:ext uri="{FF2B5EF4-FFF2-40B4-BE49-F238E27FC236}">
              <a16:creationId xmlns="" xmlns:a16="http://schemas.microsoft.com/office/drawing/2014/main" id="{EB51AACD-CFE5-45DC-BC8E-67C43A17D3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7" name="Text Box 1">
          <a:extLst>
            <a:ext uri="{FF2B5EF4-FFF2-40B4-BE49-F238E27FC236}">
              <a16:creationId xmlns="" xmlns:a16="http://schemas.microsoft.com/office/drawing/2014/main" id="{B42DE269-5CD4-434F-A687-CC66CB1ED53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8" name="Text Box 1">
          <a:extLst>
            <a:ext uri="{FF2B5EF4-FFF2-40B4-BE49-F238E27FC236}">
              <a16:creationId xmlns="" xmlns:a16="http://schemas.microsoft.com/office/drawing/2014/main" id="{580BDF97-62F1-4973-BE08-13C4F4642F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79" name="Text Box 1">
          <a:extLst>
            <a:ext uri="{FF2B5EF4-FFF2-40B4-BE49-F238E27FC236}">
              <a16:creationId xmlns="" xmlns:a16="http://schemas.microsoft.com/office/drawing/2014/main" id="{E71EB3DF-5B6E-4A95-8A89-5105FAEB5A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0" name="Text Box 1">
          <a:extLst>
            <a:ext uri="{FF2B5EF4-FFF2-40B4-BE49-F238E27FC236}">
              <a16:creationId xmlns="" xmlns:a16="http://schemas.microsoft.com/office/drawing/2014/main" id="{B566D751-2AD2-4490-BE9C-59363612B3E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1" name="Text Box 1">
          <a:extLst>
            <a:ext uri="{FF2B5EF4-FFF2-40B4-BE49-F238E27FC236}">
              <a16:creationId xmlns="" xmlns:a16="http://schemas.microsoft.com/office/drawing/2014/main" id="{88C2CD77-56E8-43CB-B0EE-D54C673F291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2" name="Text Box 1">
          <a:extLst>
            <a:ext uri="{FF2B5EF4-FFF2-40B4-BE49-F238E27FC236}">
              <a16:creationId xmlns="" xmlns:a16="http://schemas.microsoft.com/office/drawing/2014/main" id="{3603BFB7-C127-47D1-B029-44D8CCBD282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3" name="Text Box 1">
          <a:extLst>
            <a:ext uri="{FF2B5EF4-FFF2-40B4-BE49-F238E27FC236}">
              <a16:creationId xmlns="" xmlns:a16="http://schemas.microsoft.com/office/drawing/2014/main" id="{A4B532CC-7378-4E28-AB88-15CE95AEE4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4" name="Text Box 1">
          <a:extLst>
            <a:ext uri="{FF2B5EF4-FFF2-40B4-BE49-F238E27FC236}">
              <a16:creationId xmlns="" xmlns:a16="http://schemas.microsoft.com/office/drawing/2014/main" id="{C73B99BB-0A96-460D-A68F-91C9025B714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5" name="Text Box 1">
          <a:extLst>
            <a:ext uri="{FF2B5EF4-FFF2-40B4-BE49-F238E27FC236}">
              <a16:creationId xmlns="" xmlns:a16="http://schemas.microsoft.com/office/drawing/2014/main" id="{C928EB26-E862-4D87-ABE2-3705E41526A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6" name="Text Box 1">
          <a:extLst>
            <a:ext uri="{FF2B5EF4-FFF2-40B4-BE49-F238E27FC236}">
              <a16:creationId xmlns="" xmlns:a16="http://schemas.microsoft.com/office/drawing/2014/main" id="{7759B59F-588E-494D-B02E-BA28BDF0109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7" name="Text Box 1">
          <a:extLst>
            <a:ext uri="{FF2B5EF4-FFF2-40B4-BE49-F238E27FC236}">
              <a16:creationId xmlns="" xmlns:a16="http://schemas.microsoft.com/office/drawing/2014/main" id="{76C22C1A-BBE0-4936-B3B5-EF5720206DE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8" name="Text Box 1">
          <a:extLst>
            <a:ext uri="{FF2B5EF4-FFF2-40B4-BE49-F238E27FC236}">
              <a16:creationId xmlns="" xmlns:a16="http://schemas.microsoft.com/office/drawing/2014/main" id="{7D4D9F23-FA3B-47E1-9E0B-CC0001749DA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89" name="Text Box 1">
          <a:extLst>
            <a:ext uri="{FF2B5EF4-FFF2-40B4-BE49-F238E27FC236}">
              <a16:creationId xmlns="" xmlns:a16="http://schemas.microsoft.com/office/drawing/2014/main" id="{06A0D08E-FFAA-4333-ADBB-D09148490E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0" name="Text Box 1">
          <a:extLst>
            <a:ext uri="{FF2B5EF4-FFF2-40B4-BE49-F238E27FC236}">
              <a16:creationId xmlns="" xmlns:a16="http://schemas.microsoft.com/office/drawing/2014/main" id="{58B2DB5B-2E93-426E-9F2A-F4700F3642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1" name="Text Box 1">
          <a:extLst>
            <a:ext uri="{FF2B5EF4-FFF2-40B4-BE49-F238E27FC236}">
              <a16:creationId xmlns="" xmlns:a16="http://schemas.microsoft.com/office/drawing/2014/main" id="{C0BCFEDC-53EE-4991-A2B4-5CE035425E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2" name="Text Box 1">
          <a:extLst>
            <a:ext uri="{FF2B5EF4-FFF2-40B4-BE49-F238E27FC236}">
              <a16:creationId xmlns="" xmlns:a16="http://schemas.microsoft.com/office/drawing/2014/main" id="{263F80F5-5BE3-40DB-A408-78060F8EB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3" name="Text Box 1">
          <a:extLst>
            <a:ext uri="{FF2B5EF4-FFF2-40B4-BE49-F238E27FC236}">
              <a16:creationId xmlns="" xmlns:a16="http://schemas.microsoft.com/office/drawing/2014/main" id="{8E3BAB47-A4C6-47B6-B5EA-C3DB500ADE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4" name="Text Box 1">
          <a:extLst>
            <a:ext uri="{FF2B5EF4-FFF2-40B4-BE49-F238E27FC236}">
              <a16:creationId xmlns="" xmlns:a16="http://schemas.microsoft.com/office/drawing/2014/main" id="{695AB188-BE55-4F0F-8F53-A45C9186D06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5" name="Text Box 1">
          <a:extLst>
            <a:ext uri="{FF2B5EF4-FFF2-40B4-BE49-F238E27FC236}">
              <a16:creationId xmlns="" xmlns:a16="http://schemas.microsoft.com/office/drawing/2014/main" id="{5538CD04-21C8-4692-89C4-ABDFDA0C32F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6" name="Text Box 1">
          <a:extLst>
            <a:ext uri="{FF2B5EF4-FFF2-40B4-BE49-F238E27FC236}">
              <a16:creationId xmlns="" xmlns:a16="http://schemas.microsoft.com/office/drawing/2014/main" id="{AE7249F4-4745-445A-B98E-33FA2825EA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7" name="Text Box 1">
          <a:extLst>
            <a:ext uri="{FF2B5EF4-FFF2-40B4-BE49-F238E27FC236}">
              <a16:creationId xmlns="" xmlns:a16="http://schemas.microsoft.com/office/drawing/2014/main" id="{EA1792D0-BACA-4747-8E3B-577C264D21B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8" name="Text Box 1">
          <a:extLst>
            <a:ext uri="{FF2B5EF4-FFF2-40B4-BE49-F238E27FC236}">
              <a16:creationId xmlns="" xmlns:a16="http://schemas.microsoft.com/office/drawing/2014/main" id="{DC5A9CB2-C2A4-4BD8-9142-1F7194D599B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29999" name="Text Box 1">
          <a:extLst>
            <a:ext uri="{FF2B5EF4-FFF2-40B4-BE49-F238E27FC236}">
              <a16:creationId xmlns="" xmlns:a16="http://schemas.microsoft.com/office/drawing/2014/main" id="{927202BB-5599-4111-AFB1-CD521762F9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0" name="Text Box 1">
          <a:extLst>
            <a:ext uri="{FF2B5EF4-FFF2-40B4-BE49-F238E27FC236}">
              <a16:creationId xmlns="" xmlns:a16="http://schemas.microsoft.com/office/drawing/2014/main" id="{453A2F3C-A234-4260-A70C-0C878DA8680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1" name="Text Box 1">
          <a:extLst>
            <a:ext uri="{FF2B5EF4-FFF2-40B4-BE49-F238E27FC236}">
              <a16:creationId xmlns="" xmlns:a16="http://schemas.microsoft.com/office/drawing/2014/main" id="{B5D5CF6C-B582-4D12-9EEB-CADDA980F07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2" name="Text Box 1">
          <a:extLst>
            <a:ext uri="{FF2B5EF4-FFF2-40B4-BE49-F238E27FC236}">
              <a16:creationId xmlns="" xmlns:a16="http://schemas.microsoft.com/office/drawing/2014/main" id="{97DEDC66-3F27-46D0-87FA-E2977037F8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3" name="Text Box 1">
          <a:extLst>
            <a:ext uri="{FF2B5EF4-FFF2-40B4-BE49-F238E27FC236}">
              <a16:creationId xmlns="" xmlns:a16="http://schemas.microsoft.com/office/drawing/2014/main" id="{182AF99E-5C8A-4EDB-A8B1-4820A827BB1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4" name="Text Box 1">
          <a:extLst>
            <a:ext uri="{FF2B5EF4-FFF2-40B4-BE49-F238E27FC236}">
              <a16:creationId xmlns="" xmlns:a16="http://schemas.microsoft.com/office/drawing/2014/main" id="{0D874AD4-8A96-44C8-A8B4-AC69ECE0393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5" name="Text Box 1">
          <a:extLst>
            <a:ext uri="{FF2B5EF4-FFF2-40B4-BE49-F238E27FC236}">
              <a16:creationId xmlns="" xmlns:a16="http://schemas.microsoft.com/office/drawing/2014/main" id="{8E6BCC76-D00D-4B10-B39A-321D5F4237A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6" name="Text Box 1">
          <a:extLst>
            <a:ext uri="{FF2B5EF4-FFF2-40B4-BE49-F238E27FC236}">
              <a16:creationId xmlns="" xmlns:a16="http://schemas.microsoft.com/office/drawing/2014/main" id="{E6437579-7448-4D91-AD1D-6E84DDF6157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7" name="Text Box 1">
          <a:extLst>
            <a:ext uri="{FF2B5EF4-FFF2-40B4-BE49-F238E27FC236}">
              <a16:creationId xmlns="" xmlns:a16="http://schemas.microsoft.com/office/drawing/2014/main" id="{20DF4CAC-C723-45C2-9757-877A2B481DA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8" name="Text Box 1">
          <a:extLst>
            <a:ext uri="{FF2B5EF4-FFF2-40B4-BE49-F238E27FC236}">
              <a16:creationId xmlns="" xmlns:a16="http://schemas.microsoft.com/office/drawing/2014/main" id="{50D2CCBB-C8F7-4F9A-B2D7-8D38156740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09" name="Text Box 1">
          <a:extLst>
            <a:ext uri="{FF2B5EF4-FFF2-40B4-BE49-F238E27FC236}">
              <a16:creationId xmlns="" xmlns:a16="http://schemas.microsoft.com/office/drawing/2014/main" id="{883AC23D-101F-4B50-B3FA-4C9BFE2D1C0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0" name="Text Box 1">
          <a:extLst>
            <a:ext uri="{FF2B5EF4-FFF2-40B4-BE49-F238E27FC236}">
              <a16:creationId xmlns="" xmlns:a16="http://schemas.microsoft.com/office/drawing/2014/main" id="{80C660EC-B238-4156-AA21-D12AF9DAFB3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1" name="Text Box 1">
          <a:extLst>
            <a:ext uri="{FF2B5EF4-FFF2-40B4-BE49-F238E27FC236}">
              <a16:creationId xmlns="" xmlns:a16="http://schemas.microsoft.com/office/drawing/2014/main" id="{83DEDE5E-D3E4-427B-A79E-A811354D4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2" name="Text Box 1">
          <a:extLst>
            <a:ext uri="{FF2B5EF4-FFF2-40B4-BE49-F238E27FC236}">
              <a16:creationId xmlns="" xmlns:a16="http://schemas.microsoft.com/office/drawing/2014/main" id="{70638969-A51F-41CA-9DCC-6D52A7D38A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3" name="Text Box 1">
          <a:extLst>
            <a:ext uri="{FF2B5EF4-FFF2-40B4-BE49-F238E27FC236}">
              <a16:creationId xmlns="" xmlns:a16="http://schemas.microsoft.com/office/drawing/2014/main" id="{C77E15FE-ED8B-4AD0-A48B-33931DEF2F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4" name="Text Box 1">
          <a:extLst>
            <a:ext uri="{FF2B5EF4-FFF2-40B4-BE49-F238E27FC236}">
              <a16:creationId xmlns="" xmlns:a16="http://schemas.microsoft.com/office/drawing/2014/main" id="{4C6D8416-F872-452E-8273-6CBD3AB4590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5" name="Text Box 1">
          <a:extLst>
            <a:ext uri="{FF2B5EF4-FFF2-40B4-BE49-F238E27FC236}">
              <a16:creationId xmlns="" xmlns:a16="http://schemas.microsoft.com/office/drawing/2014/main" id="{4EE57F28-1CD8-420D-9D38-B1B4AEAC21B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6" name="Text Box 1">
          <a:extLst>
            <a:ext uri="{FF2B5EF4-FFF2-40B4-BE49-F238E27FC236}">
              <a16:creationId xmlns="" xmlns:a16="http://schemas.microsoft.com/office/drawing/2014/main" id="{A9382D87-DF9F-412D-979A-2484B30E7A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7" name="Text Box 1">
          <a:extLst>
            <a:ext uri="{FF2B5EF4-FFF2-40B4-BE49-F238E27FC236}">
              <a16:creationId xmlns="" xmlns:a16="http://schemas.microsoft.com/office/drawing/2014/main" id="{84ED139E-81F1-4F25-9134-261A9191709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8" name="Text Box 1">
          <a:extLst>
            <a:ext uri="{FF2B5EF4-FFF2-40B4-BE49-F238E27FC236}">
              <a16:creationId xmlns="" xmlns:a16="http://schemas.microsoft.com/office/drawing/2014/main" id="{4ECC215F-0C71-4749-AF54-1DD2ECE802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19" name="Text Box 1">
          <a:extLst>
            <a:ext uri="{FF2B5EF4-FFF2-40B4-BE49-F238E27FC236}">
              <a16:creationId xmlns="" xmlns:a16="http://schemas.microsoft.com/office/drawing/2014/main" id="{9A21D162-1D47-4037-9B47-F2D963C2EBA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0" name="Text Box 1">
          <a:extLst>
            <a:ext uri="{FF2B5EF4-FFF2-40B4-BE49-F238E27FC236}">
              <a16:creationId xmlns="" xmlns:a16="http://schemas.microsoft.com/office/drawing/2014/main" id="{3CD86F45-58A1-4C8D-86C2-10990BC578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1" name="Text Box 1">
          <a:extLst>
            <a:ext uri="{FF2B5EF4-FFF2-40B4-BE49-F238E27FC236}">
              <a16:creationId xmlns="" xmlns:a16="http://schemas.microsoft.com/office/drawing/2014/main" id="{AFE17994-E7F7-4188-B307-86DD94520F2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2" name="Text Box 1">
          <a:extLst>
            <a:ext uri="{FF2B5EF4-FFF2-40B4-BE49-F238E27FC236}">
              <a16:creationId xmlns="" xmlns:a16="http://schemas.microsoft.com/office/drawing/2014/main" id="{6295182B-7528-4473-B9EC-5EA80E8A583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3" name="Text Box 1">
          <a:extLst>
            <a:ext uri="{FF2B5EF4-FFF2-40B4-BE49-F238E27FC236}">
              <a16:creationId xmlns="" xmlns:a16="http://schemas.microsoft.com/office/drawing/2014/main" id="{D6714467-CAF2-4DD0-8B2B-809F2B72779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4" name="Text Box 1">
          <a:extLst>
            <a:ext uri="{FF2B5EF4-FFF2-40B4-BE49-F238E27FC236}">
              <a16:creationId xmlns="" xmlns:a16="http://schemas.microsoft.com/office/drawing/2014/main" id="{5356FB80-A895-4C88-8025-BA8753F18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5" name="Text Box 1">
          <a:extLst>
            <a:ext uri="{FF2B5EF4-FFF2-40B4-BE49-F238E27FC236}">
              <a16:creationId xmlns="" xmlns:a16="http://schemas.microsoft.com/office/drawing/2014/main" id="{86BBBE85-DBEF-4CC1-8543-793D1A97020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6" name="Text Box 1">
          <a:extLst>
            <a:ext uri="{FF2B5EF4-FFF2-40B4-BE49-F238E27FC236}">
              <a16:creationId xmlns="" xmlns:a16="http://schemas.microsoft.com/office/drawing/2014/main" id="{E641C72C-25FC-43F5-BA72-97EFF08DDC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7" name="Text Box 1">
          <a:extLst>
            <a:ext uri="{FF2B5EF4-FFF2-40B4-BE49-F238E27FC236}">
              <a16:creationId xmlns="" xmlns:a16="http://schemas.microsoft.com/office/drawing/2014/main" id="{94331AC4-3624-4564-9A13-E5D47833ADC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8" name="Text Box 1">
          <a:extLst>
            <a:ext uri="{FF2B5EF4-FFF2-40B4-BE49-F238E27FC236}">
              <a16:creationId xmlns="" xmlns:a16="http://schemas.microsoft.com/office/drawing/2014/main" id="{DD2EF778-C62C-49ED-AE2A-89AD9B9BBB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29" name="Text Box 1">
          <a:extLst>
            <a:ext uri="{FF2B5EF4-FFF2-40B4-BE49-F238E27FC236}">
              <a16:creationId xmlns="" xmlns:a16="http://schemas.microsoft.com/office/drawing/2014/main" id="{93B4CB52-401E-4FEB-BA17-09838DADEB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0" name="Text Box 1">
          <a:extLst>
            <a:ext uri="{FF2B5EF4-FFF2-40B4-BE49-F238E27FC236}">
              <a16:creationId xmlns="" xmlns:a16="http://schemas.microsoft.com/office/drawing/2014/main" id="{E6B974F9-0C71-4B64-8DE5-6965B07FBE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1" name="Text Box 1">
          <a:extLst>
            <a:ext uri="{FF2B5EF4-FFF2-40B4-BE49-F238E27FC236}">
              <a16:creationId xmlns="" xmlns:a16="http://schemas.microsoft.com/office/drawing/2014/main" id="{4A97D6DE-EAEF-42C2-ABB9-E11EE76AD7D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2" name="Text Box 1">
          <a:extLst>
            <a:ext uri="{FF2B5EF4-FFF2-40B4-BE49-F238E27FC236}">
              <a16:creationId xmlns="" xmlns:a16="http://schemas.microsoft.com/office/drawing/2014/main" id="{86594535-FC5C-47CF-BA58-4C6CBB293B7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3" name="Text Box 1">
          <a:extLst>
            <a:ext uri="{FF2B5EF4-FFF2-40B4-BE49-F238E27FC236}">
              <a16:creationId xmlns="" xmlns:a16="http://schemas.microsoft.com/office/drawing/2014/main" id="{E4984825-0834-46A2-9DEF-04810D2F30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4" name="Text Box 1">
          <a:extLst>
            <a:ext uri="{FF2B5EF4-FFF2-40B4-BE49-F238E27FC236}">
              <a16:creationId xmlns="" xmlns:a16="http://schemas.microsoft.com/office/drawing/2014/main" id="{1D84D3C0-E0C5-4429-ACF5-49AC84DBB1C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5" name="Text Box 1">
          <a:extLst>
            <a:ext uri="{FF2B5EF4-FFF2-40B4-BE49-F238E27FC236}">
              <a16:creationId xmlns="" xmlns:a16="http://schemas.microsoft.com/office/drawing/2014/main" id="{D48FFE49-165F-4777-8DDD-F841216C4A4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6" name="Text Box 1">
          <a:extLst>
            <a:ext uri="{FF2B5EF4-FFF2-40B4-BE49-F238E27FC236}">
              <a16:creationId xmlns="" xmlns:a16="http://schemas.microsoft.com/office/drawing/2014/main" id="{38371AB4-8E6A-4437-A968-6C04E0DAD8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7" name="Text Box 1">
          <a:extLst>
            <a:ext uri="{FF2B5EF4-FFF2-40B4-BE49-F238E27FC236}">
              <a16:creationId xmlns="" xmlns:a16="http://schemas.microsoft.com/office/drawing/2014/main" id="{DC2A1EE5-7AE6-4231-A49E-B7D5AF6453F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8" name="Text Box 1">
          <a:extLst>
            <a:ext uri="{FF2B5EF4-FFF2-40B4-BE49-F238E27FC236}">
              <a16:creationId xmlns="" xmlns:a16="http://schemas.microsoft.com/office/drawing/2014/main" id="{05FBFB04-B8DD-4DFD-B63F-81B1AAD492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39" name="Text Box 1">
          <a:extLst>
            <a:ext uri="{FF2B5EF4-FFF2-40B4-BE49-F238E27FC236}">
              <a16:creationId xmlns="" xmlns:a16="http://schemas.microsoft.com/office/drawing/2014/main" id="{64C55381-7E0C-4205-8BC7-59473A6BEF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0" name="Text Box 1">
          <a:extLst>
            <a:ext uri="{FF2B5EF4-FFF2-40B4-BE49-F238E27FC236}">
              <a16:creationId xmlns="" xmlns:a16="http://schemas.microsoft.com/office/drawing/2014/main" id="{8754274D-6F4F-4C9A-986E-A2FB2661388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1" name="Text Box 1">
          <a:extLst>
            <a:ext uri="{FF2B5EF4-FFF2-40B4-BE49-F238E27FC236}">
              <a16:creationId xmlns="" xmlns:a16="http://schemas.microsoft.com/office/drawing/2014/main" id="{3B102A5F-8B1E-4018-B6AF-0B0D3A323CD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2" name="Text Box 1">
          <a:extLst>
            <a:ext uri="{FF2B5EF4-FFF2-40B4-BE49-F238E27FC236}">
              <a16:creationId xmlns="" xmlns:a16="http://schemas.microsoft.com/office/drawing/2014/main" id="{D54B4517-398F-4C1F-8E4A-8B7DF581E7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3" name="Text Box 1">
          <a:extLst>
            <a:ext uri="{FF2B5EF4-FFF2-40B4-BE49-F238E27FC236}">
              <a16:creationId xmlns="" xmlns:a16="http://schemas.microsoft.com/office/drawing/2014/main" id="{D9CCE1FD-AF20-42E2-B29F-82DCB9F82D7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4" name="Text Box 1">
          <a:extLst>
            <a:ext uri="{FF2B5EF4-FFF2-40B4-BE49-F238E27FC236}">
              <a16:creationId xmlns="" xmlns:a16="http://schemas.microsoft.com/office/drawing/2014/main" id="{EB221FCE-02A5-4C72-8CB6-15094C2C5E6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5" name="Text Box 1">
          <a:extLst>
            <a:ext uri="{FF2B5EF4-FFF2-40B4-BE49-F238E27FC236}">
              <a16:creationId xmlns="" xmlns:a16="http://schemas.microsoft.com/office/drawing/2014/main" id="{AEA62E95-CDB6-46D7-A015-3519C597A4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6" name="Text Box 1">
          <a:extLst>
            <a:ext uri="{FF2B5EF4-FFF2-40B4-BE49-F238E27FC236}">
              <a16:creationId xmlns="" xmlns:a16="http://schemas.microsoft.com/office/drawing/2014/main" id="{BD800378-E045-4FCD-9B9B-83DEA80631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7" name="Text Box 1">
          <a:extLst>
            <a:ext uri="{FF2B5EF4-FFF2-40B4-BE49-F238E27FC236}">
              <a16:creationId xmlns="" xmlns:a16="http://schemas.microsoft.com/office/drawing/2014/main" id="{514FE3E6-844F-4F43-AD1A-381D9AB3726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8" name="Text Box 1">
          <a:extLst>
            <a:ext uri="{FF2B5EF4-FFF2-40B4-BE49-F238E27FC236}">
              <a16:creationId xmlns="" xmlns:a16="http://schemas.microsoft.com/office/drawing/2014/main" id="{DFA5B303-915F-42FE-AB28-590B9862141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49" name="Text Box 1">
          <a:extLst>
            <a:ext uri="{FF2B5EF4-FFF2-40B4-BE49-F238E27FC236}">
              <a16:creationId xmlns="" xmlns:a16="http://schemas.microsoft.com/office/drawing/2014/main" id="{615BA8EE-304E-4206-9E4F-ECEA61D504D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0" name="Text Box 1">
          <a:extLst>
            <a:ext uri="{FF2B5EF4-FFF2-40B4-BE49-F238E27FC236}">
              <a16:creationId xmlns="" xmlns:a16="http://schemas.microsoft.com/office/drawing/2014/main" id="{B556206F-A8FF-4521-A9D7-691ADF6CAF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1" name="Text Box 1">
          <a:extLst>
            <a:ext uri="{FF2B5EF4-FFF2-40B4-BE49-F238E27FC236}">
              <a16:creationId xmlns="" xmlns:a16="http://schemas.microsoft.com/office/drawing/2014/main" id="{993C0EDA-A8F7-465A-AB5E-EFD30433E8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2" name="Text Box 1">
          <a:extLst>
            <a:ext uri="{FF2B5EF4-FFF2-40B4-BE49-F238E27FC236}">
              <a16:creationId xmlns="" xmlns:a16="http://schemas.microsoft.com/office/drawing/2014/main" id="{971EE19B-D501-43A5-A17C-59425FFAFE5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3" name="Text Box 1">
          <a:extLst>
            <a:ext uri="{FF2B5EF4-FFF2-40B4-BE49-F238E27FC236}">
              <a16:creationId xmlns="" xmlns:a16="http://schemas.microsoft.com/office/drawing/2014/main" id="{3B3BF9A0-009D-4EEA-82D0-E2AB6F85680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4" name="Text Box 1">
          <a:extLst>
            <a:ext uri="{FF2B5EF4-FFF2-40B4-BE49-F238E27FC236}">
              <a16:creationId xmlns="" xmlns:a16="http://schemas.microsoft.com/office/drawing/2014/main" id="{F4EC4CA9-C62D-4157-87C5-7A481257E0F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5" name="Text Box 1">
          <a:extLst>
            <a:ext uri="{FF2B5EF4-FFF2-40B4-BE49-F238E27FC236}">
              <a16:creationId xmlns="" xmlns:a16="http://schemas.microsoft.com/office/drawing/2014/main" id="{5680A682-74E5-4B1A-A57F-22ACA2F1742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6" name="Text Box 1">
          <a:extLst>
            <a:ext uri="{FF2B5EF4-FFF2-40B4-BE49-F238E27FC236}">
              <a16:creationId xmlns="" xmlns:a16="http://schemas.microsoft.com/office/drawing/2014/main" id="{B5419AB0-147C-4F30-8C02-7E895D1F5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7" name="Text Box 1">
          <a:extLst>
            <a:ext uri="{FF2B5EF4-FFF2-40B4-BE49-F238E27FC236}">
              <a16:creationId xmlns="" xmlns:a16="http://schemas.microsoft.com/office/drawing/2014/main" id="{547CA8B1-6938-46CF-8CD8-6D28D8F0467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8" name="Text Box 1">
          <a:extLst>
            <a:ext uri="{FF2B5EF4-FFF2-40B4-BE49-F238E27FC236}">
              <a16:creationId xmlns="" xmlns:a16="http://schemas.microsoft.com/office/drawing/2014/main" id="{92AF8BD8-9F1E-4659-8605-5473CFD024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59" name="Text Box 1">
          <a:extLst>
            <a:ext uri="{FF2B5EF4-FFF2-40B4-BE49-F238E27FC236}">
              <a16:creationId xmlns="" xmlns:a16="http://schemas.microsoft.com/office/drawing/2014/main" id="{D0F05692-A4A2-4790-9D20-AFAD4B1D2AF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0" name="Text Box 1">
          <a:extLst>
            <a:ext uri="{FF2B5EF4-FFF2-40B4-BE49-F238E27FC236}">
              <a16:creationId xmlns="" xmlns:a16="http://schemas.microsoft.com/office/drawing/2014/main" id="{34C9AC89-B8DD-4F7D-B4FD-5E71A272797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1" name="Text Box 1">
          <a:extLst>
            <a:ext uri="{FF2B5EF4-FFF2-40B4-BE49-F238E27FC236}">
              <a16:creationId xmlns="" xmlns:a16="http://schemas.microsoft.com/office/drawing/2014/main" id="{FD591BCC-39D2-4FFA-B971-A6E1BC3B246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2" name="Text Box 1">
          <a:extLst>
            <a:ext uri="{FF2B5EF4-FFF2-40B4-BE49-F238E27FC236}">
              <a16:creationId xmlns="" xmlns:a16="http://schemas.microsoft.com/office/drawing/2014/main" id="{00883BF1-94AB-4832-A5F4-928ECE6F64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3" name="Text Box 1">
          <a:extLst>
            <a:ext uri="{FF2B5EF4-FFF2-40B4-BE49-F238E27FC236}">
              <a16:creationId xmlns="" xmlns:a16="http://schemas.microsoft.com/office/drawing/2014/main" id="{F2D6EEFF-45DA-49F5-8FF6-E86451ECD58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4" name="Text Box 1">
          <a:extLst>
            <a:ext uri="{FF2B5EF4-FFF2-40B4-BE49-F238E27FC236}">
              <a16:creationId xmlns="" xmlns:a16="http://schemas.microsoft.com/office/drawing/2014/main" id="{78CD4092-4BCE-4C8B-8F92-88136F3E14A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5" name="Text Box 1">
          <a:extLst>
            <a:ext uri="{FF2B5EF4-FFF2-40B4-BE49-F238E27FC236}">
              <a16:creationId xmlns="" xmlns:a16="http://schemas.microsoft.com/office/drawing/2014/main" id="{700213F6-FD1C-4BE6-B378-50DCADB42C8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6" name="Text Box 1">
          <a:extLst>
            <a:ext uri="{FF2B5EF4-FFF2-40B4-BE49-F238E27FC236}">
              <a16:creationId xmlns="" xmlns:a16="http://schemas.microsoft.com/office/drawing/2014/main" id="{25E67950-DF5B-4F36-83E7-4CC66B5EEC5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7" name="Text Box 1">
          <a:extLst>
            <a:ext uri="{FF2B5EF4-FFF2-40B4-BE49-F238E27FC236}">
              <a16:creationId xmlns="" xmlns:a16="http://schemas.microsoft.com/office/drawing/2014/main" id="{F11D0976-CBBA-44F1-898D-E34BB23CE8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8" name="Text Box 1">
          <a:extLst>
            <a:ext uri="{FF2B5EF4-FFF2-40B4-BE49-F238E27FC236}">
              <a16:creationId xmlns="" xmlns:a16="http://schemas.microsoft.com/office/drawing/2014/main" id="{D55E6265-DCB3-40FD-B2C1-831348BEF11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69" name="Text Box 1">
          <a:extLst>
            <a:ext uri="{FF2B5EF4-FFF2-40B4-BE49-F238E27FC236}">
              <a16:creationId xmlns="" xmlns:a16="http://schemas.microsoft.com/office/drawing/2014/main" id="{13456C7B-A6D2-4723-B142-4A395679B06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0" name="Text Box 1">
          <a:extLst>
            <a:ext uri="{FF2B5EF4-FFF2-40B4-BE49-F238E27FC236}">
              <a16:creationId xmlns="" xmlns:a16="http://schemas.microsoft.com/office/drawing/2014/main" id="{151FF9D2-AA0F-48B9-AEBE-7671E23F28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1" name="Text Box 1">
          <a:extLst>
            <a:ext uri="{FF2B5EF4-FFF2-40B4-BE49-F238E27FC236}">
              <a16:creationId xmlns="" xmlns:a16="http://schemas.microsoft.com/office/drawing/2014/main" id="{DE39CA7B-A8C5-4422-9EBC-1F59916E18D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2" name="Text Box 1">
          <a:extLst>
            <a:ext uri="{FF2B5EF4-FFF2-40B4-BE49-F238E27FC236}">
              <a16:creationId xmlns="" xmlns:a16="http://schemas.microsoft.com/office/drawing/2014/main" id="{CB0B3D63-5CF7-4752-BB0C-6D7D1642052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3" name="Text Box 1">
          <a:extLst>
            <a:ext uri="{FF2B5EF4-FFF2-40B4-BE49-F238E27FC236}">
              <a16:creationId xmlns="" xmlns:a16="http://schemas.microsoft.com/office/drawing/2014/main" id="{0EC2EFF5-3A16-4748-8900-D10DF6C3DDF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4" name="Text Box 1">
          <a:extLst>
            <a:ext uri="{FF2B5EF4-FFF2-40B4-BE49-F238E27FC236}">
              <a16:creationId xmlns="" xmlns:a16="http://schemas.microsoft.com/office/drawing/2014/main" id="{1546FC20-AAAC-47D4-BA8C-5F60736BE18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5" name="Text Box 1">
          <a:extLst>
            <a:ext uri="{FF2B5EF4-FFF2-40B4-BE49-F238E27FC236}">
              <a16:creationId xmlns="" xmlns:a16="http://schemas.microsoft.com/office/drawing/2014/main" id="{77C8AC96-0201-4CEE-9D31-FCA27248E14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6" name="Text Box 1">
          <a:extLst>
            <a:ext uri="{FF2B5EF4-FFF2-40B4-BE49-F238E27FC236}">
              <a16:creationId xmlns="" xmlns:a16="http://schemas.microsoft.com/office/drawing/2014/main" id="{971F725E-39E7-48B6-8B9C-F36D1B25D7C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7" name="Text Box 1">
          <a:extLst>
            <a:ext uri="{FF2B5EF4-FFF2-40B4-BE49-F238E27FC236}">
              <a16:creationId xmlns="" xmlns:a16="http://schemas.microsoft.com/office/drawing/2014/main" id="{80C4859D-CC95-483D-AD49-119D3374DB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8" name="Text Box 1">
          <a:extLst>
            <a:ext uri="{FF2B5EF4-FFF2-40B4-BE49-F238E27FC236}">
              <a16:creationId xmlns="" xmlns:a16="http://schemas.microsoft.com/office/drawing/2014/main" id="{38EA433A-2BC7-40B4-8AB3-8DC5F03C57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79" name="Text Box 1">
          <a:extLst>
            <a:ext uri="{FF2B5EF4-FFF2-40B4-BE49-F238E27FC236}">
              <a16:creationId xmlns="" xmlns:a16="http://schemas.microsoft.com/office/drawing/2014/main" id="{A304DBED-FE70-4264-8340-59F107F8CBD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0" name="Text Box 1">
          <a:extLst>
            <a:ext uri="{FF2B5EF4-FFF2-40B4-BE49-F238E27FC236}">
              <a16:creationId xmlns="" xmlns:a16="http://schemas.microsoft.com/office/drawing/2014/main" id="{F3B8FD95-8DE2-4CC0-AD39-BBC79398BC2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1" name="Text Box 1">
          <a:extLst>
            <a:ext uri="{FF2B5EF4-FFF2-40B4-BE49-F238E27FC236}">
              <a16:creationId xmlns="" xmlns:a16="http://schemas.microsoft.com/office/drawing/2014/main" id="{9BEDA831-3946-4042-96C8-2EF76B6AE0E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2" name="Text Box 1">
          <a:extLst>
            <a:ext uri="{FF2B5EF4-FFF2-40B4-BE49-F238E27FC236}">
              <a16:creationId xmlns="" xmlns:a16="http://schemas.microsoft.com/office/drawing/2014/main" id="{63C09727-059A-4C06-9557-D1F69E43A53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3" name="Text Box 1">
          <a:extLst>
            <a:ext uri="{FF2B5EF4-FFF2-40B4-BE49-F238E27FC236}">
              <a16:creationId xmlns="" xmlns:a16="http://schemas.microsoft.com/office/drawing/2014/main" id="{C244A66B-8901-4587-A942-8DE07E2CF1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4" name="Text Box 1">
          <a:extLst>
            <a:ext uri="{FF2B5EF4-FFF2-40B4-BE49-F238E27FC236}">
              <a16:creationId xmlns="" xmlns:a16="http://schemas.microsoft.com/office/drawing/2014/main" id="{06D6BF3B-E8F6-4D04-870D-A22A9D3AC35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5" name="Text Box 1">
          <a:extLst>
            <a:ext uri="{FF2B5EF4-FFF2-40B4-BE49-F238E27FC236}">
              <a16:creationId xmlns="" xmlns:a16="http://schemas.microsoft.com/office/drawing/2014/main" id="{76D93D2C-102B-4695-B94B-3B1023E6AEF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6" name="Text Box 1">
          <a:extLst>
            <a:ext uri="{FF2B5EF4-FFF2-40B4-BE49-F238E27FC236}">
              <a16:creationId xmlns="" xmlns:a16="http://schemas.microsoft.com/office/drawing/2014/main" id="{3C85AACF-8A91-4E66-9C60-2818A206F3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7" name="Text Box 1">
          <a:extLst>
            <a:ext uri="{FF2B5EF4-FFF2-40B4-BE49-F238E27FC236}">
              <a16:creationId xmlns="" xmlns:a16="http://schemas.microsoft.com/office/drawing/2014/main" id="{F51523DF-012A-4AA0-AB51-9394FA34531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8" name="Text Box 1">
          <a:extLst>
            <a:ext uri="{FF2B5EF4-FFF2-40B4-BE49-F238E27FC236}">
              <a16:creationId xmlns="" xmlns:a16="http://schemas.microsoft.com/office/drawing/2014/main" id="{1739BE17-4640-41C5-A787-85124C43E67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89" name="Text Box 1">
          <a:extLst>
            <a:ext uri="{FF2B5EF4-FFF2-40B4-BE49-F238E27FC236}">
              <a16:creationId xmlns="" xmlns:a16="http://schemas.microsoft.com/office/drawing/2014/main" id="{407431A6-68DD-4097-B34B-7444411FF2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0" name="Text Box 1">
          <a:extLst>
            <a:ext uri="{FF2B5EF4-FFF2-40B4-BE49-F238E27FC236}">
              <a16:creationId xmlns="" xmlns:a16="http://schemas.microsoft.com/office/drawing/2014/main" id="{9E01450B-B292-4383-B203-6553FFE1C9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1" name="Text Box 1">
          <a:extLst>
            <a:ext uri="{FF2B5EF4-FFF2-40B4-BE49-F238E27FC236}">
              <a16:creationId xmlns="" xmlns:a16="http://schemas.microsoft.com/office/drawing/2014/main" id="{5B9FD3B6-005F-4D31-A501-DD41111FA86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2" name="Text Box 1">
          <a:extLst>
            <a:ext uri="{FF2B5EF4-FFF2-40B4-BE49-F238E27FC236}">
              <a16:creationId xmlns="" xmlns:a16="http://schemas.microsoft.com/office/drawing/2014/main" id="{148D4DD8-CF9D-4672-9D55-C9ACB13EA9F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3" name="Text Box 1">
          <a:extLst>
            <a:ext uri="{FF2B5EF4-FFF2-40B4-BE49-F238E27FC236}">
              <a16:creationId xmlns="" xmlns:a16="http://schemas.microsoft.com/office/drawing/2014/main" id="{400F0193-8471-4D86-A76A-ED9F33F254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4" name="Text Box 1">
          <a:extLst>
            <a:ext uri="{FF2B5EF4-FFF2-40B4-BE49-F238E27FC236}">
              <a16:creationId xmlns="" xmlns:a16="http://schemas.microsoft.com/office/drawing/2014/main" id="{58799570-FAAA-4CF9-BF60-A509929E68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5" name="Text Box 1">
          <a:extLst>
            <a:ext uri="{FF2B5EF4-FFF2-40B4-BE49-F238E27FC236}">
              <a16:creationId xmlns="" xmlns:a16="http://schemas.microsoft.com/office/drawing/2014/main" id="{93C94305-6A62-4738-B251-1B94C26A05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6" name="Text Box 1">
          <a:extLst>
            <a:ext uri="{FF2B5EF4-FFF2-40B4-BE49-F238E27FC236}">
              <a16:creationId xmlns="" xmlns:a16="http://schemas.microsoft.com/office/drawing/2014/main" id="{BE713CE0-1DC1-45DA-8B63-D8D37C25B94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7" name="Text Box 1">
          <a:extLst>
            <a:ext uri="{FF2B5EF4-FFF2-40B4-BE49-F238E27FC236}">
              <a16:creationId xmlns="" xmlns:a16="http://schemas.microsoft.com/office/drawing/2014/main" id="{626BED00-91C5-497D-A8F9-470D9C7FAE1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8" name="Text Box 1">
          <a:extLst>
            <a:ext uri="{FF2B5EF4-FFF2-40B4-BE49-F238E27FC236}">
              <a16:creationId xmlns="" xmlns:a16="http://schemas.microsoft.com/office/drawing/2014/main" id="{0168802C-0396-4946-9ADF-86CE2CF7DEE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099" name="Text Box 1">
          <a:extLst>
            <a:ext uri="{FF2B5EF4-FFF2-40B4-BE49-F238E27FC236}">
              <a16:creationId xmlns="" xmlns:a16="http://schemas.microsoft.com/office/drawing/2014/main" id="{F27B65E5-BBAC-43FD-A978-10B354069F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0" name="Text Box 1">
          <a:extLst>
            <a:ext uri="{FF2B5EF4-FFF2-40B4-BE49-F238E27FC236}">
              <a16:creationId xmlns="" xmlns:a16="http://schemas.microsoft.com/office/drawing/2014/main" id="{78045834-0C30-4AB6-B719-4F406EDB0FF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1" name="Text Box 1">
          <a:extLst>
            <a:ext uri="{FF2B5EF4-FFF2-40B4-BE49-F238E27FC236}">
              <a16:creationId xmlns="" xmlns:a16="http://schemas.microsoft.com/office/drawing/2014/main" id="{0DCC0C08-4E0F-42B0-9E88-23282D559C4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2" name="Text Box 1">
          <a:extLst>
            <a:ext uri="{FF2B5EF4-FFF2-40B4-BE49-F238E27FC236}">
              <a16:creationId xmlns="" xmlns:a16="http://schemas.microsoft.com/office/drawing/2014/main" id="{486F2730-BCDA-4D40-9D95-6512431D62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3" name="Text Box 1">
          <a:extLst>
            <a:ext uri="{FF2B5EF4-FFF2-40B4-BE49-F238E27FC236}">
              <a16:creationId xmlns="" xmlns:a16="http://schemas.microsoft.com/office/drawing/2014/main" id="{34971D46-1306-460A-8A3B-E08D9018033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4" name="Text Box 1">
          <a:extLst>
            <a:ext uri="{FF2B5EF4-FFF2-40B4-BE49-F238E27FC236}">
              <a16:creationId xmlns="" xmlns:a16="http://schemas.microsoft.com/office/drawing/2014/main" id="{F50DC501-FD0F-4A81-818F-55CBC17D19F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5" name="Text Box 1">
          <a:extLst>
            <a:ext uri="{FF2B5EF4-FFF2-40B4-BE49-F238E27FC236}">
              <a16:creationId xmlns="" xmlns:a16="http://schemas.microsoft.com/office/drawing/2014/main" id="{5465E289-C182-4DF6-97F4-B353C534F1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6" name="Text Box 1">
          <a:extLst>
            <a:ext uri="{FF2B5EF4-FFF2-40B4-BE49-F238E27FC236}">
              <a16:creationId xmlns="" xmlns:a16="http://schemas.microsoft.com/office/drawing/2014/main" id="{51B6A4FE-C224-442D-A6C4-E45515E752B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7" name="Text Box 1">
          <a:extLst>
            <a:ext uri="{FF2B5EF4-FFF2-40B4-BE49-F238E27FC236}">
              <a16:creationId xmlns="" xmlns:a16="http://schemas.microsoft.com/office/drawing/2014/main" id="{4FA46A44-EFF8-43B0-8475-BE4658C1060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8" name="Text Box 1">
          <a:extLst>
            <a:ext uri="{FF2B5EF4-FFF2-40B4-BE49-F238E27FC236}">
              <a16:creationId xmlns="" xmlns:a16="http://schemas.microsoft.com/office/drawing/2014/main" id="{28AB3153-48D0-4A65-84CC-300C7B0F883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09" name="Text Box 1">
          <a:extLst>
            <a:ext uri="{FF2B5EF4-FFF2-40B4-BE49-F238E27FC236}">
              <a16:creationId xmlns="" xmlns:a16="http://schemas.microsoft.com/office/drawing/2014/main" id="{A176CB15-0A56-4B7A-91A0-7E332ED6D05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0" name="Text Box 1">
          <a:extLst>
            <a:ext uri="{FF2B5EF4-FFF2-40B4-BE49-F238E27FC236}">
              <a16:creationId xmlns="" xmlns:a16="http://schemas.microsoft.com/office/drawing/2014/main" id="{4994F929-0B94-42BD-AF5F-F6685E6656B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1" name="Text Box 1">
          <a:extLst>
            <a:ext uri="{FF2B5EF4-FFF2-40B4-BE49-F238E27FC236}">
              <a16:creationId xmlns="" xmlns:a16="http://schemas.microsoft.com/office/drawing/2014/main" id="{37A1EB9E-AE22-4794-B61F-2819B54568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2" name="Text Box 1">
          <a:extLst>
            <a:ext uri="{FF2B5EF4-FFF2-40B4-BE49-F238E27FC236}">
              <a16:creationId xmlns="" xmlns:a16="http://schemas.microsoft.com/office/drawing/2014/main" id="{12A409BF-C6AA-4B54-A3A6-4CE8C5CD4C5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3" name="Text Box 1">
          <a:extLst>
            <a:ext uri="{FF2B5EF4-FFF2-40B4-BE49-F238E27FC236}">
              <a16:creationId xmlns="" xmlns:a16="http://schemas.microsoft.com/office/drawing/2014/main" id="{9DDD5BEB-47B3-4FA4-8660-CF04527FF71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4" name="Text Box 1">
          <a:extLst>
            <a:ext uri="{FF2B5EF4-FFF2-40B4-BE49-F238E27FC236}">
              <a16:creationId xmlns="" xmlns:a16="http://schemas.microsoft.com/office/drawing/2014/main" id="{9BF71B78-A71E-4E42-8832-DCCE76E3038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5" name="Text Box 1">
          <a:extLst>
            <a:ext uri="{FF2B5EF4-FFF2-40B4-BE49-F238E27FC236}">
              <a16:creationId xmlns="" xmlns:a16="http://schemas.microsoft.com/office/drawing/2014/main" id="{E9636760-A7FC-4467-B750-45283CE6836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6" name="Text Box 1">
          <a:extLst>
            <a:ext uri="{FF2B5EF4-FFF2-40B4-BE49-F238E27FC236}">
              <a16:creationId xmlns="" xmlns:a16="http://schemas.microsoft.com/office/drawing/2014/main" id="{BD4DCE2A-AFBB-4500-ADB8-33442270113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7" name="Text Box 1">
          <a:extLst>
            <a:ext uri="{FF2B5EF4-FFF2-40B4-BE49-F238E27FC236}">
              <a16:creationId xmlns="" xmlns:a16="http://schemas.microsoft.com/office/drawing/2014/main" id="{0F03968D-2077-498D-8FD2-A28D0FFF26F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8" name="Text Box 1">
          <a:extLst>
            <a:ext uri="{FF2B5EF4-FFF2-40B4-BE49-F238E27FC236}">
              <a16:creationId xmlns="" xmlns:a16="http://schemas.microsoft.com/office/drawing/2014/main" id="{5C16DAC4-1044-4B67-B0A4-86E55735E0E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19" name="Text Box 1">
          <a:extLst>
            <a:ext uri="{FF2B5EF4-FFF2-40B4-BE49-F238E27FC236}">
              <a16:creationId xmlns="" xmlns:a16="http://schemas.microsoft.com/office/drawing/2014/main" id="{3166A6FF-6F0E-48F6-9B08-69B9411CBF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0" name="Text Box 1">
          <a:extLst>
            <a:ext uri="{FF2B5EF4-FFF2-40B4-BE49-F238E27FC236}">
              <a16:creationId xmlns="" xmlns:a16="http://schemas.microsoft.com/office/drawing/2014/main" id="{F0CEE837-C3A5-4E23-B84A-ACA338256E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1" name="Text Box 1">
          <a:extLst>
            <a:ext uri="{FF2B5EF4-FFF2-40B4-BE49-F238E27FC236}">
              <a16:creationId xmlns="" xmlns:a16="http://schemas.microsoft.com/office/drawing/2014/main" id="{3ED43B4A-55C1-4819-ACE7-68933DBA5F1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2" name="Text Box 1">
          <a:extLst>
            <a:ext uri="{FF2B5EF4-FFF2-40B4-BE49-F238E27FC236}">
              <a16:creationId xmlns="" xmlns:a16="http://schemas.microsoft.com/office/drawing/2014/main" id="{358D9A1D-3ADA-4FFA-A832-3B27E15B31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3" name="Text Box 1">
          <a:extLst>
            <a:ext uri="{FF2B5EF4-FFF2-40B4-BE49-F238E27FC236}">
              <a16:creationId xmlns="" xmlns:a16="http://schemas.microsoft.com/office/drawing/2014/main" id="{63761A48-7D2E-46D2-9B8B-D6F76691D652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4" name="Text Box 1">
          <a:extLst>
            <a:ext uri="{FF2B5EF4-FFF2-40B4-BE49-F238E27FC236}">
              <a16:creationId xmlns="" xmlns:a16="http://schemas.microsoft.com/office/drawing/2014/main" id="{4A799DE8-5CF2-466E-9D56-FA34B05269E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5" name="Text Box 1">
          <a:extLst>
            <a:ext uri="{FF2B5EF4-FFF2-40B4-BE49-F238E27FC236}">
              <a16:creationId xmlns="" xmlns:a16="http://schemas.microsoft.com/office/drawing/2014/main" id="{8AC1AF39-D0E5-436F-89AA-C6E0F7139C9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6" name="Text Box 1">
          <a:extLst>
            <a:ext uri="{FF2B5EF4-FFF2-40B4-BE49-F238E27FC236}">
              <a16:creationId xmlns="" xmlns:a16="http://schemas.microsoft.com/office/drawing/2014/main" id="{7585C099-E368-40D1-A56C-E3F81C5E133C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7" name="Text Box 1">
          <a:extLst>
            <a:ext uri="{FF2B5EF4-FFF2-40B4-BE49-F238E27FC236}">
              <a16:creationId xmlns="" xmlns:a16="http://schemas.microsoft.com/office/drawing/2014/main" id="{26061957-5B75-4609-AE22-B3F5BC45F493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8" name="Text Box 1">
          <a:extLst>
            <a:ext uri="{FF2B5EF4-FFF2-40B4-BE49-F238E27FC236}">
              <a16:creationId xmlns="" xmlns:a16="http://schemas.microsoft.com/office/drawing/2014/main" id="{8112E1CC-A504-4EC8-A7D8-29E989ABE6A8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29" name="Text Box 1">
          <a:extLst>
            <a:ext uri="{FF2B5EF4-FFF2-40B4-BE49-F238E27FC236}">
              <a16:creationId xmlns="" xmlns:a16="http://schemas.microsoft.com/office/drawing/2014/main" id="{81B20BD1-FF1E-4C6B-8F16-988BF710AEFA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0" name="Text Box 1">
          <a:extLst>
            <a:ext uri="{FF2B5EF4-FFF2-40B4-BE49-F238E27FC236}">
              <a16:creationId xmlns="" xmlns:a16="http://schemas.microsoft.com/office/drawing/2014/main" id="{83CEF8A3-0CBC-479F-821A-CC66B6EEBD8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1" name="Text Box 1">
          <a:extLst>
            <a:ext uri="{FF2B5EF4-FFF2-40B4-BE49-F238E27FC236}">
              <a16:creationId xmlns="" xmlns:a16="http://schemas.microsoft.com/office/drawing/2014/main" id="{B4C2799E-E9B0-400A-8467-437376EF2C1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2" name="Text Box 1">
          <a:extLst>
            <a:ext uri="{FF2B5EF4-FFF2-40B4-BE49-F238E27FC236}">
              <a16:creationId xmlns="" xmlns:a16="http://schemas.microsoft.com/office/drawing/2014/main" id="{2B397EE7-A165-48C4-81C4-8A3442A37E07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3" name="Text Box 1">
          <a:extLst>
            <a:ext uri="{FF2B5EF4-FFF2-40B4-BE49-F238E27FC236}">
              <a16:creationId xmlns="" xmlns:a16="http://schemas.microsoft.com/office/drawing/2014/main" id="{4515E39F-4948-4FC4-BDD7-DE570CB436B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4" name="Text Box 1">
          <a:extLst>
            <a:ext uri="{FF2B5EF4-FFF2-40B4-BE49-F238E27FC236}">
              <a16:creationId xmlns="" xmlns:a16="http://schemas.microsoft.com/office/drawing/2014/main" id="{BDA3110B-2724-48D8-8273-30F4B4B7088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5" name="Text Box 1">
          <a:extLst>
            <a:ext uri="{FF2B5EF4-FFF2-40B4-BE49-F238E27FC236}">
              <a16:creationId xmlns="" xmlns:a16="http://schemas.microsoft.com/office/drawing/2014/main" id="{E4024772-5763-4F02-A4EA-4419A63139CB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6" name="Text Box 1">
          <a:extLst>
            <a:ext uri="{FF2B5EF4-FFF2-40B4-BE49-F238E27FC236}">
              <a16:creationId xmlns="" xmlns:a16="http://schemas.microsoft.com/office/drawing/2014/main" id="{10D27682-07DC-429C-801B-F7E3E0803E8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7" name="Text Box 1">
          <a:extLst>
            <a:ext uri="{FF2B5EF4-FFF2-40B4-BE49-F238E27FC236}">
              <a16:creationId xmlns="" xmlns:a16="http://schemas.microsoft.com/office/drawing/2014/main" id="{51A72D8D-2F24-410F-AA91-CD37F692FD9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8" name="Text Box 1">
          <a:extLst>
            <a:ext uri="{FF2B5EF4-FFF2-40B4-BE49-F238E27FC236}">
              <a16:creationId xmlns="" xmlns:a16="http://schemas.microsoft.com/office/drawing/2014/main" id="{9472F801-D651-4FBC-967A-CF428632D954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39" name="Text Box 1">
          <a:extLst>
            <a:ext uri="{FF2B5EF4-FFF2-40B4-BE49-F238E27FC236}">
              <a16:creationId xmlns="" xmlns:a16="http://schemas.microsoft.com/office/drawing/2014/main" id="{3C882A5B-FEE4-4DC1-89CD-75C2F5662D0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0" name="Text Box 1">
          <a:extLst>
            <a:ext uri="{FF2B5EF4-FFF2-40B4-BE49-F238E27FC236}">
              <a16:creationId xmlns="" xmlns:a16="http://schemas.microsoft.com/office/drawing/2014/main" id="{65157B83-4977-4C65-A965-D99428B3864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1" name="Text Box 1">
          <a:extLst>
            <a:ext uri="{FF2B5EF4-FFF2-40B4-BE49-F238E27FC236}">
              <a16:creationId xmlns="" xmlns:a16="http://schemas.microsoft.com/office/drawing/2014/main" id="{03D2DFD3-C2C9-4320-AD13-C27D2C5F394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2" name="Text Box 1">
          <a:extLst>
            <a:ext uri="{FF2B5EF4-FFF2-40B4-BE49-F238E27FC236}">
              <a16:creationId xmlns="" xmlns:a16="http://schemas.microsoft.com/office/drawing/2014/main" id="{5708E504-4632-4F6F-8463-643F77058479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3" name="Text Box 1">
          <a:extLst>
            <a:ext uri="{FF2B5EF4-FFF2-40B4-BE49-F238E27FC236}">
              <a16:creationId xmlns="" xmlns:a16="http://schemas.microsoft.com/office/drawing/2014/main" id="{DC2108C5-597F-4524-A848-BE225B10702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4" name="Text Box 1">
          <a:extLst>
            <a:ext uri="{FF2B5EF4-FFF2-40B4-BE49-F238E27FC236}">
              <a16:creationId xmlns="" xmlns:a16="http://schemas.microsoft.com/office/drawing/2014/main" id="{CCE9A5E6-1663-4151-ABE9-C1E6F6F5755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5" name="Text Box 1">
          <a:extLst>
            <a:ext uri="{FF2B5EF4-FFF2-40B4-BE49-F238E27FC236}">
              <a16:creationId xmlns="" xmlns:a16="http://schemas.microsoft.com/office/drawing/2014/main" id="{B525CD5C-C9E8-4C7C-85C4-AA128766DE61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6" name="Text Box 1">
          <a:extLst>
            <a:ext uri="{FF2B5EF4-FFF2-40B4-BE49-F238E27FC236}">
              <a16:creationId xmlns="" xmlns:a16="http://schemas.microsoft.com/office/drawing/2014/main" id="{BB077964-7C2C-4632-86A4-DD7C6DE25D9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7" name="Text Box 1">
          <a:extLst>
            <a:ext uri="{FF2B5EF4-FFF2-40B4-BE49-F238E27FC236}">
              <a16:creationId xmlns="" xmlns:a16="http://schemas.microsoft.com/office/drawing/2014/main" id="{C2C82E5D-4BE3-43BA-92CE-DFA093B7D3C6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8" name="Text Box 1">
          <a:extLst>
            <a:ext uri="{FF2B5EF4-FFF2-40B4-BE49-F238E27FC236}">
              <a16:creationId xmlns="" xmlns:a16="http://schemas.microsoft.com/office/drawing/2014/main" id="{B89B252D-7FC3-4E8A-92C4-29AB6A9F7170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49" name="Text Box 1">
          <a:extLst>
            <a:ext uri="{FF2B5EF4-FFF2-40B4-BE49-F238E27FC236}">
              <a16:creationId xmlns="" xmlns:a16="http://schemas.microsoft.com/office/drawing/2014/main" id="{4C582341-9251-410E-9234-94F7CFA2733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0" name="Text Box 1">
          <a:extLst>
            <a:ext uri="{FF2B5EF4-FFF2-40B4-BE49-F238E27FC236}">
              <a16:creationId xmlns="" xmlns:a16="http://schemas.microsoft.com/office/drawing/2014/main" id="{117C1884-CFA6-471E-9DDD-98A288B452CE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1" name="Text Box 1">
          <a:extLst>
            <a:ext uri="{FF2B5EF4-FFF2-40B4-BE49-F238E27FC236}">
              <a16:creationId xmlns="" xmlns:a16="http://schemas.microsoft.com/office/drawing/2014/main" id="{6E06B294-251D-45AB-B643-BB83484D70FD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2" name="Text Box 1">
          <a:extLst>
            <a:ext uri="{FF2B5EF4-FFF2-40B4-BE49-F238E27FC236}">
              <a16:creationId xmlns="" xmlns:a16="http://schemas.microsoft.com/office/drawing/2014/main" id="{BC37F9D9-DF5C-4D1D-9899-B69110316C55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3" name="Text Box 1">
          <a:extLst>
            <a:ext uri="{FF2B5EF4-FFF2-40B4-BE49-F238E27FC236}">
              <a16:creationId xmlns="" xmlns:a16="http://schemas.microsoft.com/office/drawing/2014/main" id="{C18554D1-8754-45A8-AE54-CED5FBEDF6FF}"/>
            </a:ext>
          </a:extLst>
        </xdr:cNvPr>
        <xdr:cNvSpPr txBox="1">
          <a:spLocks noChangeArrowheads="1"/>
        </xdr:cNvSpPr>
      </xdr:nvSpPr>
      <xdr:spPr bwMode="auto">
        <a:xfrm>
          <a:off x="2628900" y="99250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4" name="Text Box 1">
          <a:extLst>
            <a:ext uri="{FF2B5EF4-FFF2-40B4-BE49-F238E27FC236}">
              <a16:creationId xmlns="" xmlns:a16="http://schemas.microsoft.com/office/drawing/2014/main" id="{56FE497C-2A11-4E0E-A6CA-6A3F770F27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5" name="Text Box 1">
          <a:extLst>
            <a:ext uri="{FF2B5EF4-FFF2-40B4-BE49-F238E27FC236}">
              <a16:creationId xmlns="" xmlns:a16="http://schemas.microsoft.com/office/drawing/2014/main" id="{01C7CFD3-2EC4-46D9-AB1F-E80867FC8B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6" name="Text Box 1">
          <a:extLst>
            <a:ext uri="{FF2B5EF4-FFF2-40B4-BE49-F238E27FC236}">
              <a16:creationId xmlns="" xmlns:a16="http://schemas.microsoft.com/office/drawing/2014/main" id="{11BF4C56-2FC7-4FAA-AA0F-CBB6A1C97F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7" name="Text Box 1">
          <a:extLst>
            <a:ext uri="{FF2B5EF4-FFF2-40B4-BE49-F238E27FC236}">
              <a16:creationId xmlns="" xmlns:a16="http://schemas.microsoft.com/office/drawing/2014/main" id="{F75F1783-6521-4479-9B01-A5AE7960DF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8" name="Text Box 1">
          <a:extLst>
            <a:ext uri="{FF2B5EF4-FFF2-40B4-BE49-F238E27FC236}">
              <a16:creationId xmlns="" xmlns:a16="http://schemas.microsoft.com/office/drawing/2014/main" id="{970CA804-9B09-4DEE-B9AC-71C5762A50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59" name="Text Box 1">
          <a:extLst>
            <a:ext uri="{FF2B5EF4-FFF2-40B4-BE49-F238E27FC236}">
              <a16:creationId xmlns="" xmlns:a16="http://schemas.microsoft.com/office/drawing/2014/main" id="{838D7115-60FF-488B-ACB8-D48E92EBA3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0" name="Text Box 1">
          <a:extLst>
            <a:ext uri="{FF2B5EF4-FFF2-40B4-BE49-F238E27FC236}">
              <a16:creationId xmlns="" xmlns:a16="http://schemas.microsoft.com/office/drawing/2014/main" id="{F00EBDF4-ACC3-45CA-8EF4-0B852C1D46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1" name="Text Box 1">
          <a:extLst>
            <a:ext uri="{FF2B5EF4-FFF2-40B4-BE49-F238E27FC236}">
              <a16:creationId xmlns="" xmlns:a16="http://schemas.microsoft.com/office/drawing/2014/main" id="{D36AE41F-89CB-4E9F-BFA9-CDE8FDB399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2" name="Text Box 1">
          <a:extLst>
            <a:ext uri="{FF2B5EF4-FFF2-40B4-BE49-F238E27FC236}">
              <a16:creationId xmlns="" xmlns:a16="http://schemas.microsoft.com/office/drawing/2014/main" id="{E328E81F-7DD8-4F75-AB4E-FBD220CF9D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3" name="Text Box 1">
          <a:extLst>
            <a:ext uri="{FF2B5EF4-FFF2-40B4-BE49-F238E27FC236}">
              <a16:creationId xmlns="" xmlns:a16="http://schemas.microsoft.com/office/drawing/2014/main" id="{9A251C34-CD3C-4BF1-A0DA-BD0D9C98EB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4" name="Text Box 1">
          <a:extLst>
            <a:ext uri="{FF2B5EF4-FFF2-40B4-BE49-F238E27FC236}">
              <a16:creationId xmlns="" xmlns:a16="http://schemas.microsoft.com/office/drawing/2014/main" id="{51ECBDCE-F730-4523-8C80-DF73C0AFF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5" name="Text Box 1">
          <a:extLst>
            <a:ext uri="{FF2B5EF4-FFF2-40B4-BE49-F238E27FC236}">
              <a16:creationId xmlns="" xmlns:a16="http://schemas.microsoft.com/office/drawing/2014/main" id="{1A77269A-8849-41C0-B386-9693B700BD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6" name="Text Box 1">
          <a:extLst>
            <a:ext uri="{FF2B5EF4-FFF2-40B4-BE49-F238E27FC236}">
              <a16:creationId xmlns="" xmlns:a16="http://schemas.microsoft.com/office/drawing/2014/main" id="{41B5C053-A00B-4A81-A80E-6DB2E483E8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7" name="Text Box 1">
          <a:extLst>
            <a:ext uri="{FF2B5EF4-FFF2-40B4-BE49-F238E27FC236}">
              <a16:creationId xmlns="" xmlns:a16="http://schemas.microsoft.com/office/drawing/2014/main" id="{6E2DABCE-DB33-4955-AC20-C6ECC8D3B5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8" name="Text Box 1">
          <a:extLst>
            <a:ext uri="{FF2B5EF4-FFF2-40B4-BE49-F238E27FC236}">
              <a16:creationId xmlns="" xmlns:a16="http://schemas.microsoft.com/office/drawing/2014/main" id="{198ABF88-A5E4-4243-B537-46D3151976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69" name="Text Box 1">
          <a:extLst>
            <a:ext uri="{FF2B5EF4-FFF2-40B4-BE49-F238E27FC236}">
              <a16:creationId xmlns="" xmlns:a16="http://schemas.microsoft.com/office/drawing/2014/main" id="{4FBC9E5E-20C9-4FE1-924F-317A1529BD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0" name="Text Box 1">
          <a:extLst>
            <a:ext uri="{FF2B5EF4-FFF2-40B4-BE49-F238E27FC236}">
              <a16:creationId xmlns="" xmlns:a16="http://schemas.microsoft.com/office/drawing/2014/main" id="{136A9647-6920-44B5-9818-5C87A7406C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1" name="Text Box 1">
          <a:extLst>
            <a:ext uri="{FF2B5EF4-FFF2-40B4-BE49-F238E27FC236}">
              <a16:creationId xmlns="" xmlns:a16="http://schemas.microsoft.com/office/drawing/2014/main" id="{6983B028-2553-4A0A-9ED4-9ADC3DD02A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2" name="Text Box 1">
          <a:extLst>
            <a:ext uri="{FF2B5EF4-FFF2-40B4-BE49-F238E27FC236}">
              <a16:creationId xmlns="" xmlns:a16="http://schemas.microsoft.com/office/drawing/2014/main" id="{FE440742-EDA7-412C-9918-2A5FFBC35B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3" name="Text Box 1">
          <a:extLst>
            <a:ext uri="{FF2B5EF4-FFF2-40B4-BE49-F238E27FC236}">
              <a16:creationId xmlns="" xmlns:a16="http://schemas.microsoft.com/office/drawing/2014/main" id="{4678D18A-7B79-4DB4-B4BB-541F340120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4" name="Text Box 1">
          <a:extLst>
            <a:ext uri="{FF2B5EF4-FFF2-40B4-BE49-F238E27FC236}">
              <a16:creationId xmlns="" xmlns:a16="http://schemas.microsoft.com/office/drawing/2014/main" id="{57D1B6F2-ECB7-43BB-8434-B1E78EB523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5" name="Text Box 1">
          <a:extLst>
            <a:ext uri="{FF2B5EF4-FFF2-40B4-BE49-F238E27FC236}">
              <a16:creationId xmlns="" xmlns:a16="http://schemas.microsoft.com/office/drawing/2014/main" id="{DBF44A75-5232-44AC-9583-9971A19E0A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6" name="Text Box 1">
          <a:extLst>
            <a:ext uri="{FF2B5EF4-FFF2-40B4-BE49-F238E27FC236}">
              <a16:creationId xmlns="" xmlns:a16="http://schemas.microsoft.com/office/drawing/2014/main" id="{F19318B2-B1FA-4FA9-9A98-0F8E5F9590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7" name="Text Box 1">
          <a:extLst>
            <a:ext uri="{FF2B5EF4-FFF2-40B4-BE49-F238E27FC236}">
              <a16:creationId xmlns="" xmlns:a16="http://schemas.microsoft.com/office/drawing/2014/main" id="{FD1BAD15-EDC4-4DC4-B057-E84E8EC8B7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8" name="Text Box 1">
          <a:extLst>
            <a:ext uri="{FF2B5EF4-FFF2-40B4-BE49-F238E27FC236}">
              <a16:creationId xmlns="" xmlns:a16="http://schemas.microsoft.com/office/drawing/2014/main" id="{531A0B10-43A0-49BD-BEAB-46BC2CD5B8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79" name="Text Box 1">
          <a:extLst>
            <a:ext uri="{FF2B5EF4-FFF2-40B4-BE49-F238E27FC236}">
              <a16:creationId xmlns="" xmlns:a16="http://schemas.microsoft.com/office/drawing/2014/main" id="{336CB0C5-63E2-42B0-91B4-18F0EEE927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0" name="Text Box 1">
          <a:extLst>
            <a:ext uri="{FF2B5EF4-FFF2-40B4-BE49-F238E27FC236}">
              <a16:creationId xmlns="" xmlns:a16="http://schemas.microsoft.com/office/drawing/2014/main" id="{F3D7F992-8F28-4591-A94C-F4868650C4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1" name="Text Box 1">
          <a:extLst>
            <a:ext uri="{FF2B5EF4-FFF2-40B4-BE49-F238E27FC236}">
              <a16:creationId xmlns="" xmlns:a16="http://schemas.microsoft.com/office/drawing/2014/main" id="{0148A327-D70C-4A53-A2E0-27DEF7BA26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2" name="Text Box 1">
          <a:extLst>
            <a:ext uri="{FF2B5EF4-FFF2-40B4-BE49-F238E27FC236}">
              <a16:creationId xmlns="" xmlns:a16="http://schemas.microsoft.com/office/drawing/2014/main" id="{7AF92AE8-C0D5-4237-8A02-06403C4420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3" name="Text Box 1">
          <a:extLst>
            <a:ext uri="{FF2B5EF4-FFF2-40B4-BE49-F238E27FC236}">
              <a16:creationId xmlns="" xmlns:a16="http://schemas.microsoft.com/office/drawing/2014/main" id="{2A3696DC-4F43-45AC-983D-C0DF900217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4" name="Text Box 1">
          <a:extLst>
            <a:ext uri="{FF2B5EF4-FFF2-40B4-BE49-F238E27FC236}">
              <a16:creationId xmlns="" xmlns:a16="http://schemas.microsoft.com/office/drawing/2014/main" id="{67362DEF-2AAF-46E5-B195-7CD36B1669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5" name="Text Box 1">
          <a:extLst>
            <a:ext uri="{FF2B5EF4-FFF2-40B4-BE49-F238E27FC236}">
              <a16:creationId xmlns="" xmlns:a16="http://schemas.microsoft.com/office/drawing/2014/main" id="{23259FF3-170B-44DF-A994-8F7B3FB6D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6" name="Text Box 1">
          <a:extLst>
            <a:ext uri="{FF2B5EF4-FFF2-40B4-BE49-F238E27FC236}">
              <a16:creationId xmlns="" xmlns:a16="http://schemas.microsoft.com/office/drawing/2014/main" id="{5EBFE308-C42D-4BDD-BE6B-7172DF9F87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7" name="Text Box 1">
          <a:extLst>
            <a:ext uri="{FF2B5EF4-FFF2-40B4-BE49-F238E27FC236}">
              <a16:creationId xmlns="" xmlns:a16="http://schemas.microsoft.com/office/drawing/2014/main" id="{BF07C22C-CDCF-4908-AF3F-22BC58DF0F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8" name="Text Box 1">
          <a:extLst>
            <a:ext uri="{FF2B5EF4-FFF2-40B4-BE49-F238E27FC236}">
              <a16:creationId xmlns="" xmlns:a16="http://schemas.microsoft.com/office/drawing/2014/main" id="{7F943B15-551C-4166-8208-86962909BC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89" name="Text Box 1">
          <a:extLst>
            <a:ext uri="{FF2B5EF4-FFF2-40B4-BE49-F238E27FC236}">
              <a16:creationId xmlns="" xmlns:a16="http://schemas.microsoft.com/office/drawing/2014/main" id="{B21C7B42-9492-4DD5-91D2-D39EB79578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0" name="Text Box 1">
          <a:extLst>
            <a:ext uri="{FF2B5EF4-FFF2-40B4-BE49-F238E27FC236}">
              <a16:creationId xmlns="" xmlns:a16="http://schemas.microsoft.com/office/drawing/2014/main" id="{742414CB-AA21-493C-BF11-0628CE49E8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1" name="Text Box 1">
          <a:extLst>
            <a:ext uri="{FF2B5EF4-FFF2-40B4-BE49-F238E27FC236}">
              <a16:creationId xmlns="" xmlns:a16="http://schemas.microsoft.com/office/drawing/2014/main" id="{7BB138B6-0440-48D8-9707-63AE78632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2" name="Text Box 1">
          <a:extLst>
            <a:ext uri="{FF2B5EF4-FFF2-40B4-BE49-F238E27FC236}">
              <a16:creationId xmlns="" xmlns:a16="http://schemas.microsoft.com/office/drawing/2014/main" id="{5AA36BB1-219D-4FEC-BDA2-F8C7ABB932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3" name="Text Box 1">
          <a:extLst>
            <a:ext uri="{FF2B5EF4-FFF2-40B4-BE49-F238E27FC236}">
              <a16:creationId xmlns="" xmlns:a16="http://schemas.microsoft.com/office/drawing/2014/main" id="{D13C5177-2983-450E-994A-C3EB214D07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4" name="Text Box 1">
          <a:extLst>
            <a:ext uri="{FF2B5EF4-FFF2-40B4-BE49-F238E27FC236}">
              <a16:creationId xmlns="" xmlns:a16="http://schemas.microsoft.com/office/drawing/2014/main" id="{AE33A19A-AC66-4A89-AE97-3383223AFF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5" name="Text Box 1">
          <a:extLst>
            <a:ext uri="{FF2B5EF4-FFF2-40B4-BE49-F238E27FC236}">
              <a16:creationId xmlns="" xmlns:a16="http://schemas.microsoft.com/office/drawing/2014/main" id="{ABF4FA79-D823-408E-9CFC-7A837F4681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6" name="Text Box 1">
          <a:extLst>
            <a:ext uri="{FF2B5EF4-FFF2-40B4-BE49-F238E27FC236}">
              <a16:creationId xmlns="" xmlns:a16="http://schemas.microsoft.com/office/drawing/2014/main" id="{5BA87B0A-A8F7-45D0-9744-1C12DFDFEF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7" name="Text Box 1">
          <a:extLst>
            <a:ext uri="{FF2B5EF4-FFF2-40B4-BE49-F238E27FC236}">
              <a16:creationId xmlns="" xmlns:a16="http://schemas.microsoft.com/office/drawing/2014/main" id="{E081D20D-7324-496E-8FD5-7A9CF82C2D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8" name="Text Box 1">
          <a:extLst>
            <a:ext uri="{FF2B5EF4-FFF2-40B4-BE49-F238E27FC236}">
              <a16:creationId xmlns="" xmlns:a16="http://schemas.microsoft.com/office/drawing/2014/main" id="{C81563DF-C3A2-42D8-B90E-BE32716BEC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199" name="Text Box 1">
          <a:extLst>
            <a:ext uri="{FF2B5EF4-FFF2-40B4-BE49-F238E27FC236}">
              <a16:creationId xmlns="" xmlns:a16="http://schemas.microsoft.com/office/drawing/2014/main" id="{4AE44D5C-665A-47B0-8DCA-47095DB474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0" name="Text Box 1">
          <a:extLst>
            <a:ext uri="{FF2B5EF4-FFF2-40B4-BE49-F238E27FC236}">
              <a16:creationId xmlns="" xmlns:a16="http://schemas.microsoft.com/office/drawing/2014/main" id="{CFA31B7B-979B-4ADB-8A57-EB9C1F771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1" name="Text Box 1">
          <a:extLst>
            <a:ext uri="{FF2B5EF4-FFF2-40B4-BE49-F238E27FC236}">
              <a16:creationId xmlns="" xmlns:a16="http://schemas.microsoft.com/office/drawing/2014/main" id="{BADD3455-94DE-42AC-9A02-1BFE31CD5E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2" name="Text Box 1">
          <a:extLst>
            <a:ext uri="{FF2B5EF4-FFF2-40B4-BE49-F238E27FC236}">
              <a16:creationId xmlns="" xmlns:a16="http://schemas.microsoft.com/office/drawing/2014/main" id="{95A4D497-F633-42DD-A327-88C47C3ACB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3" name="Text Box 1">
          <a:extLst>
            <a:ext uri="{FF2B5EF4-FFF2-40B4-BE49-F238E27FC236}">
              <a16:creationId xmlns="" xmlns:a16="http://schemas.microsoft.com/office/drawing/2014/main" id="{5DE1A71F-F069-4F94-A288-3E43013DA4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4" name="Text Box 1">
          <a:extLst>
            <a:ext uri="{FF2B5EF4-FFF2-40B4-BE49-F238E27FC236}">
              <a16:creationId xmlns="" xmlns:a16="http://schemas.microsoft.com/office/drawing/2014/main" id="{DE080B11-C658-4D1F-B096-BDB7F048AD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5" name="Text Box 1">
          <a:extLst>
            <a:ext uri="{FF2B5EF4-FFF2-40B4-BE49-F238E27FC236}">
              <a16:creationId xmlns="" xmlns:a16="http://schemas.microsoft.com/office/drawing/2014/main" id="{8B5E6771-1857-46C8-A1FC-8F57989931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6" name="Text Box 1">
          <a:extLst>
            <a:ext uri="{FF2B5EF4-FFF2-40B4-BE49-F238E27FC236}">
              <a16:creationId xmlns="" xmlns:a16="http://schemas.microsoft.com/office/drawing/2014/main" id="{A219203B-18FB-43FB-BF66-72E0CB3ABA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7" name="Text Box 1">
          <a:extLst>
            <a:ext uri="{FF2B5EF4-FFF2-40B4-BE49-F238E27FC236}">
              <a16:creationId xmlns="" xmlns:a16="http://schemas.microsoft.com/office/drawing/2014/main" id="{5F662E45-711C-449B-B675-A2467DDB7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8" name="Text Box 1">
          <a:extLst>
            <a:ext uri="{FF2B5EF4-FFF2-40B4-BE49-F238E27FC236}">
              <a16:creationId xmlns="" xmlns:a16="http://schemas.microsoft.com/office/drawing/2014/main" id="{9EDD57F3-6E23-4319-BD9B-231A727971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09" name="Text Box 1">
          <a:extLst>
            <a:ext uri="{FF2B5EF4-FFF2-40B4-BE49-F238E27FC236}">
              <a16:creationId xmlns="" xmlns:a16="http://schemas.microsoft.com/office/drawing/2014/main" id="{FF1B4AC3-09A9-440A-9E35-1F13BB8CB3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0" name="Text Box 1">
          <a:extLst>
            <a:ext uri="{FF2B5EF4-FFF2-40B4-BE49-F238E27FC236}">
              <a16:creationId xmlns="" xmlns:a16="http://schemas.microsoft.com/office/drawing/2014/main" id="{7DD08C60-552A-40A2-BB70-380F373C15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1" name="Text Box 1">
          <a:extLst>
            <a:ext uri="{FF2B5EF4-FFF2-40B4-BE49-F238E27FC236}">
              <a16:creationId xmlns="" xmlns:a16="http://schemas.microsoft.com/office/drawing/2014/main" id="{68EFCF6F-DDA6-4A25-9055-2FAEF2EEE1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2" name="Text Box 1">
          <a:extLst>
            <a:ext uri="{FF2B5EF4-FFF2-40B4-BE49-F238E27FC236}">
              <a16:creationId xmlns="" xmlns:a16="http://schemas.microsoft.com/office/drawing/2014/main" id="{30C2B233-39EC-4E2B-99A3-3DA40B6365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3" name="Text Box 1">
          <a:extLst>
            <a:ext uri="{FF2B5EF4-FFF2-40B4-BE49-F238E27FC236}">
              <a16:creationId xmlns="" xmlns:a16="http://schemas.microsoft.com/office/drawing/2014/main" id="{9EF488D2-BFF9-416B-97F3-588CA6EE4E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4" name="Text Box 1">
          <a:extLst>
            <a:ext uri="{FF2B5EF4-FFF2-40B4-BE49-F238E27FC236}">
              <a16:creationId xmlns="" xmlns:a16="http://schemas.microsoft.com/office/drawing/2014/main" id="{356633DB-AA94-4689-9BF7-5AC385A5CD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5" name="Text Box 1">
          <a:extLst>
            <a:ext uri="{FF2B5EF4-FFF2-40B4-BE49-F238E27FC236}">
              <a16:creationId xmlns="" xmlns:a16="http://schemas.microsoft.com/office/drawing/2014/main" id="{674BF73B-62F1-432F-8A32-476D119F20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6" name="Text Box 1">
          <a:extLst>
            <a:ext uri="{FF2B5EF4-FFF2-40B4-BE49-F238E27FC236}">
              <a16:creationId xmlns="" xmlns:a16="http://schemas.microsoft.com/office/drawing/2014/main" id="{F771CFE3-F049-4D0E-8D67-A9121E21F4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7" name="Text Box 1">
          <a:extLst>
            <a:ext uri="{FF2B5EF4-FFF2-40B4-BE49-F238E27FC236}">
              <a16:creationId xmlns="" xmlns:a16="http://schemas.microsoft.com/office/drawing/2014/main" id="{9704C83D-C0B8-4A79-AF3B-D44D21F109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8" name="Text Box 1">
          <a:extLst>
            <a:ext uri="{FF2B5EF4-FFF2-40B4-BE49-F238E27FC236}">
              <a16:creationId xmlns="" xmlns:a16="http://schemas.microsoft.com/office/drawing/2014/main" id="{3A8FE445-BFF9-4BAA-A8FC-E78D29505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19" name="Text Box 1">
          <a:extLst>
            <a:ext uri="{FF2B5EF4-FFF2-40B4-BE49-F238E27FC236}">
              <a16:creationId xmlns="" xmlns:a16="http://schemas.microsoft.com/office/drawing/2014/main" id="{2BB95E9D-AF01-4E5F-80C7-8E0BEA667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0" name="Text Box 1">
          <a:extLst>
            <a:ext uri="{FF2B5EF4-FFF2-40B4-BE49-F238E27FC236}">
              <a16:creationId xmlns="" xmlns:a16="http://schemas.microsoft.com/office/drawing/2014/main" id="{E395301B-E194-4ECD-8D2D-C987239076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1" name="Text Box 1">
          <a:extLst>
            <a:ext uri="{FF2B5EF4-FFF2-40B4-BE49-F238E27FC236}">
              <a16:creationId xmlns="" xmlns:a16="http://schemas.microsoft.com/office/drawing/2014/main" id="{864062C2-3A05-432E-9EE4-D3DE137B6D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2" name="Text Box 1">
          <a:extLst>
            <a:ext uri="{FF2B5EF4-FFF2-40B4-BE49-F238E27FC236}">
              <a16:creationId xmlns="" xmlns:a16="http://schemas.microsoft.com/office/drawing/2014/main" id="{9ED7AC46-27A3-4B1A-9149-559B774DB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3" name="Text Box 1">
          <a:extLst>
            <a:ext uri="{FF2B5EF4-FFF2-40B4-BE49-F238E27FC236}">
              <a16:creationId xmlns="" xmlns:a16="http://schemas.microsoft.com/office/drawing/2014/main" id="{C55249CD-2A70-4C65-9845-D944FE2664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4" name="Text Box 1">
          <a:extLst>
            <a:ext uri="{FF2B5EF4-FFF2-40B4-BE49-F238E27FC236}">
              <a16:creationId xmlns="" xmlns:a16="http://schemas.microsoft.com/office/drawing/2014/main" id="{F47509DC-8959-4A01-BE15-B2EC0ABA9B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5" name="Text Box 1">
          <a:extLst>
            <a:ext uri="{FF2B5EF4-FFF2-40B4-BE49-F238E27FC236}">
              <a16:creationId xmlns="" xmlns:a16="http://schemas.microsoft.com/office/drawing/2014/main" id="{8DE5D78E-F4FD-4256-8B11-06CC349DD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6" name="Text Box 1">
          <a:extLst>
            <a:ext uri="{FF2B5EF4-FFF2-40B4-BE49-F238E27FC236}">
              <a16:creationId xmlns="" xmlns:a16="http://schemas.microsoft.com/office/drawing/2014/main" id="{1ABA9CAD-D151-45FC-8A15-960BCBD2EB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7" name="Text Box 1">
          <a:extLst>
            <a:ext uri="{FF2B5EF4-FFF2-40B4-BE49-F238E27FC236}">
              <a16:creationId xmlns="" xmlns:a16="http://schemas.microsoft.com/office/drawing/2014/main" id="{96EFDB79-9417-4C45-9627-7C9242F700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8" name="Text Box 1">
          <a:extLst>
            <a:ext uri="{FF2B5EF4-FFF2-40B4-BE49-F238E27FC236}">
              <a16:creationId xmlns="" xmlns:a16="http://schemas.microsoft.com/office/drawing/2014/main" id="{61D16DDA-6ABA-498C-9A82-0AEE803DD9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29" name="Text Box 1">
          <a:extLst>
            <a:ext uri="{FF2B5EF4-FFF2-40B4-BE49-F238E27FC236}">
              <a16:creationId xmlns="" xmlns:a16="http://schemas.microsoft.com/office/drawing/2014/main" id="{104B5EF8-5563-4644-84F8-23B258927E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0" name="Text Box 1">
          <a:extLst>
            <a:ext uri="{FF2B5EF4-FFF2-40B4-BE49-F238E27FC236}">
              <a16:creationId xmlns="" xmlns:a16="http://schemas.microsoft.com/office/drawing/2014/main" id="{79E1FE96-DA64-4DB2-86D5-D04E8493E6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1" name="Text Box 1">
          <a:extLst>
            <a:ext uri="{FF2B5EF4-FFF2-40B4-BE49-F238E27FC236}">
              <a16:creationId xmlns="" xmlns:a16="http://schemas.microsoft.com/office/drawing/2014/main" id="{08C6DAEF-433A-4601-94ED-86C3E733CF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2" name="Text Box 1">
          <a:extLst>
            <a:ext uri="{FF2B5EF4-FFF2-40B4-BE49-F238E27FC236}">
              <a16:creationId xmlns="" xmlns:a16="http://schemas.microsoft.com/office/drawing/2014/main" id="{FA7CD2B8-D807-456E-8C1C-0BD600C564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3" name="Text Box 1">
          <a:extLst>
            <a:ext uri="{FF2B5EF4-FFF2-40B4-BE49-F238E27FC236}">
              <a16:creationId xmlns="" xmlns:a16="http://schemas.microsoft.com/office/drawing/2014/main" id="{BA447B03-286C-4CA5-BD45-7E05949D02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4" name="Text Box 1">
          <a:extLst>
            <a:ext uri="{FF2B5EF4-FFF2-40B4-BE49-F238E27FC236}">
              <a16:creationId xmlns="" xmlns:a16="http://schemas.microsoft.com/office/drawing/2014/main" id="{B9EB7E33-8FC6-4C95-A448-36770FC12F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5" name="Text Box 1">
          <a:extLst>
            <a:ext uri="{FF2B5EF4-FFF2-40B4-BE49-F238E27FC236}">
              <a16:creationId xmlns="" xmlns:a16="http://schemas.microsoft.com/office/drawing/2014/main" id="{201B7920-E477-4EF4-AB64-411AE104AC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6" name="Text Box 1">
          <a:extLst>
            <a:ext uri="{FF2B5EF4-FFF2-40B4-BE49-F238E27FC236}">
              <a16:creationId xmlns="" xmlns:a16="http://schemas.microsoft.com/office/drawing/2014/main" id="{342C0D46-3486-43DB-ACA3-207B80631B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7" name="Text Box 1">
          <a:extLst>
            <a:ext uri="{FF2B5EF4-FFF2-40B4-BE49-F238E27FC236}">
              <a16:creationId xmlns="" xmlns:a16="http://schemas.microsoft.com/office/drawing/2014/main" id="{382AAA31-5044-4B2A-ABD5-37E3C81D34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8" name="Text Box 1">
          <a:extLst>
            <a:ext uri="{FF2B5EF4-FFF2-40B4-BE49-F238E27FC236}">
              <a16:creationId xmlns="" xmlns:a16="http://schemas.microsoft.com/office/drawing/2014/main" id="{2F1F1D39-9580-4113-98DC-8C798EEDAD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39" name="Text Box 1">
          <a:extLst>
            <a:ext uri="{FF2B5EF4-FFF2-40B4-BE49-F238E27FC236}">
              <a16:creationId xmlns="" xmlns:a16="http://schemas.microsoft.com/office/drawing/2014/main" id="{F14A45C6-36E6-4BB4-BE97-A4E0642EEE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0" name="Text Box 1">
          <a:extLst>
            <a:ext uri="{FF2B5EF4-FFF2-40B4-BE49-F238E27FC236}">
              <a16:creationId xmlns="" xmlns:a16="http://schemas.microsoft.com/office/drawing/2014/main" id="{5EA81025-B792-4525-BD79-A410A6E29D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1" name="Text Box 1">
          <a:extLst>
            <a:ext uri="{FF2B5EF4-FFF2-40B4-BE49-F238E27FC236}">
              <a16:creationId xmlns="" xmlns:a16="http://schemas.microsoft.com/office/drawing/2014/main" id="{DF9E46CE-4417-4D36-BF2D-A5F4451204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2" name="Text Box 1">
          <a:extLst>
            <a:ext uri="{FF2B5EF4-FFF2-40B4-BE49-F238E27FC236}">
              <a16:creationId xmlns="" xmlns:a16="http://schemas.microsoft.com/office/drawing/2014/main" id="{582C4BEF-B3B3-44D5-8139-881A963E5C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3" name="Text Box 1">
          <a:extLst>
            <a:ext uri="{FF2B5EF4-FFF2-40B4-BE49-F238E27FC236}">
              <a16:creationId xmlns="" xmlns:a16="http://schemas.microsoft.com/office/drawing/2014/main" id="{6C7B0376-BEF4-4C8C-A59C-A4AFFDE12E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4" name="Text Box 1">
          <a:extLst>
            <a:ext uri="{FF2B5EF4-FFF2-40B4-BE49-F238E27FC236}">
              <a16:creationId xmlns="" xmlns:a16="http://schemas.microsoft.com/office/drawing/2014/main" id="{4FD433BA-76CE-461B-94CD-35A11723C8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5" name="Text Box 1">
          <a:extLst>
            <a:ext uri="{FF2B5EF4-FFF2-40B4-BE49-F238E27FC236}">
              <a16:creationId xmlns="" xmlns:a16="http://schemas.microsoft.com/office/drawing/2014/main" id="{C1BAD01D-D7A8-4D40-A215-AB19881930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6" name="Text Box 1">
          <a:extLst>
            <a:ext uri="{FF2B5EF4-FFF2-40B4-BE49-F238E27FC236}">
              <a16:creationId xmlns="" xmlns:a16="http://schemas.microsoft.com/office/drawing/2014/main" id="{E974DF4D-2302-4B78-AB71-57126D2D3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7" name="Text Box 1">
          <a:extLst>
            <a:ext uri="{FF2B5EF4-FFF2-40B4-BE49-F238E27FC236}">
              <a16:creationId xmlns="" xmlns:a16="http://schemas.microsoft.com/office/drawing/2014/main" id="{EA03F72C-C2A1-4050-BBCA-C0CFFF6965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8" name="Text Box 1">
          <a:extLst>
            <a:ext uri="{FF2B5EF4-FFF2-40B4-BE49-F238E27FC236}">
              <a16:creationId xmlns="" xmlns:a16="http://schemas.microsoft.com/office/drawing/2014/main" id="{3C7ECC60-7AE0-447D-9EFB-7C9099A678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49" name="Text Box 1">
          <a:extLst>
            <a:ext uri="{FF2B5EF4-FFF2-40B4-BE49-F238E27FC236}">
              <a16:creationId xmlns="" xmlns:a16="http://schemas.microsoft.com/office/drawing/2014/main" id="{468C00D0-01AF-4434-AC3B-00B577E2B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0" name="Text Box 1">
          <a:extLst>
            <a:ext uri="{FF2B5EF4-FFF2-40B4-BE49-F238E27FC236}">
              <a16:creationId xmlns="" xmlns:a16="http://schemas.microsoft.com/office/drawing/2014/main" id="{B9BE6E8C-2A5F-41DD-8ADD-0BFA423FAF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1" name="Text Box 1">
          <a:extLst>
            <a:ext uri="{FF2B5EF4-FFF2-40B4-BE49-F238E27FC236}">
              <a16:creationId xmlns="" xmlns:a16="http://schemas.microsoft.com/office/drawing/2014/main" id="{0F629415-63CA-43A1-B741-F65294F172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2" name="Text Box 1">
          <a:extLst>
            <a:ext uri="{FF2B5EF4-FFF2-40B4-BE49-F238E27FC236}">
              <a16:creationId xmlns="" xmlns:a16="http://schemas.microsoft.com/office/drawing/2014/main" id="{203E7C36-A6BA-4D32-8849-12B04E0E8A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3" name="Text Box 1">
          <a:extLst>
            <a:ext uri="{FF2B5EF4-FFF2-40B4-BE49-F238E27FC236}">
              <a16:creationId xmlns="" xmlns:a16="http://schemas.microsoft.com/office/drawing/2014/main" id="{D7FBCA3B-292A-4576-9873-47E8780A5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4" name="Text Box 1">
          <a:extLst>
            <a:ext uri="{FF2B5EF4-FFF2-40B4-BE49-F238E27FC236}">
              <a16:creationId xmlns="" xmlns:a16="http://schemas.microsoft.com/office/drawing/2014/main" id="{3AC7F7C0-D729-46A4-A7D5-6BD0F77337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5" name="Text Box 1">
          <a:extLst>
            <a:ext uri="{FF2B5EF4-FFF2-40B4-BE49-F238E27FC236}">
              <a16:creationId xmlns="" xmlns:a16="http://schemas.microsoft.com/office/drawing/2014/main" id="{DAE3C59E-32A1-40A8-8EE4-A0D053EBC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6" name="Text Box 1">
          <a:extLst>
            <a:ext uri="{FF2B5EF4-FFF2-40B4-BE49-F238E27FC236}">
              <a16:creationId xmlns="" xmlns:a16="http://schemas.microsoft.com/office/drawing/2014/main" id="{766E3EE6-BBF8-454D-A967-02FDEAFF88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7" name="Text Box 1">
          <a:extLst>
            <a:ext uri="{FF2B5EF4-FFF2-40B4-BE49-F238E27FC236}">
              <a16:creationId xmlns="" xmlns:a16="http://schemas.microsoft.com/office/drawing/2014/main" id="{109E081F-4DCE-4D8D-83ED-9D39065253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8" name="Text Box 1">
          <a:extLst>
            <a:ext uri="{FF2B5EF4-FFF2-40B4-BE49-F238E27FC236}">
              <a16:creationId xmlns="" xmlns:a16="http://schemas.microsoft.com/office/drawing/2014/main" id="{9A6B7691-EC7A-41D4-A73F-5E896038AA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59" name="Text Box 1">
          <a:extLst>
            <a:ext uri="{FF2B5EF4-FFF2-40B4-BE49-F238E27FC236}">
              <a16:creationId xmlns="" xmlns:a16="http://schemas.microsoft.com/office/drawing/2014/main" id="{8F20D832-9D32-479C-BC7A-1E143D4C76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0" name="Text Box 1">
          <a:extLst>
            <a:ext uri="{FF2B5EF4-FFF2-40B4-BE49-F238E27FC236}">
              <a16:creationId xmlns="" xmlns:a16="http://schemas.microsoft.com/office/drawing/2014/main" id="{269438DC-5FF7-47AA-BB9B-5689369DB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1" name="Text Box 1">
          <a:extLst>
            <a:ext uri="{FF2B5EF4-FFF2-40B4-BE49-F238E27FC236}">
              <a16:creationId xmlns="" xmlns:a16="http://schemas.microsoft.com/office/drawing/2014/main" id="{9A795F3B-4FA9-4D47-9A38-8F48FD5BA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2" name="Text Box 1">
          <a:extLst>
            <a:ext uri="{FF2B5EF4-FFF2-40B4-BE49-F238E27FC236}">
              <a16:creationId xmlns="" xmlns:a16="http://schemas.microsoft.com/office/drawing/2014/main" id="{78721974-16F0-487D-B70B-1EB2933915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3" name="Text Box 1">
          <a:extLst>
            <a:ext uri="{FF2B5EF4-FFF2-40B4-BE49-F238E27FC236}">
              <a16:creationId xmlns="" xmlns:a16="http://schemas.microsoft.com/office/drawing/2014/main" id="{53B7E65E-0D7B-476F-B1DF-73637EAEE8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4" name="Text Box 1">
          <a:extLst>
            <a:ext uri="{FF2B5EF4-FFF2-40B4-BE49-F238E27FC236}">
              <a16:creationId xmlns="" xmlns:a16="http://schemas.microsoft.com/office/drawing/2014/main" id="{D7F4096B-D2C6-4ACC-9442-CC77042AE3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5" name="Text Box 1">
          <a:extLst>
            <a:ext uri="{FF2B5EF4-FFF2-40B4-BE49-F238E27FC236}">
              <a16:creationId xmlns="" xmlns:a16="http://schemas.microsoft.com/office/drawing/2014/main" id="{77A50EF9-12F5-450C-90A0-E2B07910B8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6" name="Text Box 1">
          <a:extLst>
            <a:ext uri="{FF2B5EF4-FFF2-40B4-BE49-F238E27FC236}">
              <a16:creationId xmlns="" xmlns:a16="http://schemas.microsoft.com/office/drawing/2014/main" id="{68392981-EA46-4FCA-9DB8-52F9831262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7" name="Text Box 1">
          <a:extLst>
            <a:ext uri="{FF2B5EF4-FFF2-40B4-BE49-F238E27FC236}">
              <a16:creationId xmlns="" xmlns:a16="http://schemas.microsoft.com/office/drawing/2014/main" id="{C58C98AD-6A49-4D56-9401-59C3F7971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8" name="Text Box 1">
          <a:extLst>
            <a:ext uri="{FF2B5EF4-FFF2-40B4-BE49-F238E27FC236}">
              <a16:creationId xmlns="" xmlns:a16="http://schemas.microsoft.com/office/drawing/2014/main" id="{65E9EFF9-92AE-4EE5-903F-F39818B65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69" name="Text Box 1">
          <a:extLst>
            <a:ext uri="{FF2B5EF4-FFF2-40B4-BE49-F238E27FC236}">
              <a16:creationId xmlns="" xmlns:a16="http://schemas.microsoft.com/office/drawing/2014/main" id="{8F738F8D-7696-4C6D-BC89-8A3BCDB14F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0" name="Text Box 1">
          <a:extLst>
            <a:ext uri="{FF2B5EF4-FFF2-40B4-BE49-F238E27FC236}">
              <a16:creationId xmlns="" xmlns:a16="http://schemas.microsoft.com/office/drawing/2014/main" id="{EA21ECE1-7300-4287-8BBE-B1E403F94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1" name="Text Box 1">
          <a:extLst>
            <a:ext uri="{FF2B5EF4-FFF2-40B4-BE49-F238E27FC236}">
              <a16:creationId xmlns="" xmlns:a16="http://schemas.microsoft.com/office/drawing/2014/main" id="{3F658BA0-4028-4BC6-B82A-6C464D8C9B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2" name="Text Box 1">
          <a:extLst>
            <a:ext uri="{FF2B5EF4-FFF2-40B4-BE49-F238E27FC236}">
              <a16:creationId xmlns="" xmlns:a16="http://schemas.microsoft.com/office/drawing/2014/main" id="{9A7DD394-B9BD-4ECD-8CF0-8EB43F8A87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3" name="Text Box 1">
          <a:extLst>
            <a:ext uri="{FF2B5EF4-FFF2-40B4-BE49-F238E27FC236}">
              <a16:creationId xmlns="" xmlns:a16="http://schemas.microsoft.com/office/drawing/2014/main" id="{8CD0C4B1-C31B-4E9D-A1DB-68EC87BFAE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4" name="Text Box 1">
          <a:extLst>
            <a:ext uri="{FF2B5EF4-FFF2-40B4-BE49-F238E27FC236}">
              <a16:creationId xmlns="" xmlns:a16="http://schemas.microsoft.com/office/drawing/2014/main" id="{E1ACBBAC-B4C4-4CF5-AC9D-A379100449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5" name="Text Box 1">
          <a:extLst>
            <a:ext uri="{FF2B5EF4-FFF2-40B4-BE49-F238E27FC236}">
              <a16:creationId xmlns="" xmlns:a16="http://schemas.microsoft.com/office/drawing/2014/main" id="{DDD858B8-7FAC-488C-9FAD-329C1A8DEB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6" name="Text Box 1">
          <a:extLst>
            <a:ext uri="{FF2B5EF4-FFF2-40B4-BE49-F238E27FC236}">
              <a16:creationId xmlns="" xmlns:a16="http://schemas.microsoft.com/office/drawing/2014/main" id="{967AE333-7276-4E76-91EC-80B27A2A6D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7" name="Text Box 1">
          <a:extLst>
            <a:ext uri="{FF2B5EF4-FFF2-40B4-BE49-F238E27FC236}">
              <a16:creationId xmlns="" xmlns:a16="http://schemas.microsoft.com/office/drawing/2014/main" id="{81BFF523-82D5-4681-9D7F-B7BE62A6D0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8" name="Text Box 1">
          <a:extLst>
            <a:ext uri="{FF2B5EF4-FFF2-40B4-BE49-F238E27FC236}">
              <a16:creationId xmlns="" xmlns:a16="http://schemas.microsoft.com/office/drawing/2014/main" id="{08712040-4229-42E0-B241-CACC8FF6E4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79" name="Text Box 1">
          <a:extLst>
            <a:ext uri="{FF2B5EF4-FFF2-40B4-BE49-F238E27FC236}">
              <a16:creationId xmlns="" xmlns:a16="http://schemas.microsoft.com/office/drawing/2014/main" id="{BEEC9F8F-10E4-42BB-9B71-914A9D63E3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0" name="Text Box 1">
          <a:extLst>
            <a:ext uri="{FF2B5EF4-FFF2-40B4-BE49-F238E27FC236}">
              <a16:creationId xmlns="" xmlns:a16="http://schemas.microsoft.com/office/drawing/2014/main" id="{A18E4C73-9810-40D7-9447-9C26492B61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1" name="Text Box 1">
          <a:extLst>
            <a:ext uri="{FF2B5EF4-FFF2-40B4-BE49-F238E27FC236}">
              <a16:creationId xmlns="" xmlns:a16="http://schemas.microsoft.com/office/drawing/2014/main" id="{1850B843-79D1-4185-AB2A-1029DA57A0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2" name="Text Box 1">
          <a:extLst>
            <a:ext uri="{FF2B5EF4-FFF2-40B4-BE49-F238E27FC236}">
              <a16:creationId xmlns="" xmlns:a16="http://schemas.microsoft.com/office/drawing/2014/main" id="{1CEF9D11-088C-4BF4-9760-4A6C2003CD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3" name="Text Box 1">
          <a:extLst>
            <a:ext uri="{FF2B5EF4-FFF2-40B4-BE49-F238E27FC236}">
              <a16:creationId xmlns="" xmlns:a16="http://schemas.microsoft.com/office/drawing/2014/main" id="{DD3DA00D-0373-4C66-8B3A-87D25E2B3C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4" name="Text Box 1">
          <a:extLst>
            <a:ext uri="{FF2B5EF4-FFF2-40B4-BE49-F238E27FC236}">
              <a16:creationId xmlns="" xmlns:a16="http://schemas.microsoft.com/office/drawing/2014/main" id="{41D4BA66-00B9-4924-BCB2-B8ADED65CA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5" name="Text Box 1">
          <a:extLst>
            <a:ext uri="{FF2B5EF4-FFF2-40B4-BE49-F238E27FC236}">
              <a16:creationId xmlns="" xmlns:a16="http://schemas.microsoft.com/office/drawing/2014/main" id="{46686132-E141-4B0B-B57F-4EAB447256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6" name="Text Box 1">
          <a:extLst>
            <a:ext uri="{FF2B5EF4-FFF2-40B4-BE49-F238E27FC236}">
              <a16:creationId xmlns="" xmlns:a16="http://schemas.microsoft.com/office/drawing/2014/main" id="{74980A9D-4CE6-4177-B99A-EDB0515770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7" name="Text Box 1">
          <a:extLst>
            <a:ext uri="{FF2B5EF4-FFF2-40B4-BE49-F238E27FC236}">
              <a16:creationId xmlns="" xmlns:a16="http://schemas.microsoft.com/office/drawing/2014/main" id="{B45F8880-9FDF-4D06-B459-16D8F2EF40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8" name="Text Box 1">
          <a:extLst>
            <a:ext uri="{FF2B5EF4-FFF2-40B4-BE49-F238E27FC236}">
              <a16:creationId xmlns="" xmlns:a16="http://schemas.microsoft.com/office/drawing/2014/main" id="{CE40091F-ED87-44A8-8F2E-18B8102B87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89" name="Text Box 1">
          <a:extLst>
            <a:ext uri="{FF2B5EF4-FFF2-40B4-BE49-F238E27FC236}">
              <a16:creationId xmlns="" xmlns:a16="http://schemas.microsoft.com/office/drawing/2014/main" id="{5D151107-DA13-427F-ADA0-14383A5A38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0" name="Text Box 1">
          <a:extLst>
            <a:ext uri="{FF2B5EF4-FFF2-40B4-BE49-F238E27FC236}">
              <a16:creationId xmlns="" xmlns:a16="http://schemas.microsoft.com/office/drawing/2014/main" id="{A6C59846-E285-4A34-B6D8-F224BF32C9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1" name="Text Box 1">
          <a:extLst>
            <a:ext uri="{FF2B5EF4-FFF2-40B4-BE49-F238E27FC236}">
              <a16:creationId xmlns="" xmlns:a16="http://schemas.microsoft.com/office/drawing/2014/main" id="{B8DAC9B2-0871-4943-A966-4D22CBEFB1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2" name="Text Box 1">
          <a:extLst>
            <a:ext uri="{FF2B5EF4-FFF2-40B4-BE49-F238E27FC236}">
              <a16:creationId xmlns="" xmlns:a16="http://schemas.microsoft.com/office/drawing/2014/main" id="{5309C734-1868-4295-8E2A-3CE4043A8D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3" name="Text Box 1">
          <a:extLst>
            <a:ext uri="{FF2B5EF4-FFF2-40B4-BE49-F238E27FC236}">
              <a16:creationId xmlns="" xmlns:a16="http://schemas.microsoft.com/office/drawing/2014/main" id="{E0693ADB-D3BF-4E58-8F91-AAEAF52963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4" name="Text Box 1">
          <a:extLst>
            <a:ext uri="{FF2B5EF4-FFF2-40B4-BE49-F238E27FC236}">
              <a16:creationId xmlns="" xmlns:a16="http://schemas.microsoft.com/office/drawing/2014/main" id="{BBF68851-5540-4869-9A05-FAB4BB9DC2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5" name="Text Box 1">
          <a:extLst>
            <a:ext uri="{FF2B5EF4-FFF2-40B4-BE49-F238E27FC236}">
              <a16:creationId xmlns="" xmlns:a16="http://schemas.microsoft.com/office/drawing/2014/main" id="{8E87B8CE-B035-400E-9619-75C8C4378C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6" name="Text Box 1">
          <a:extLst>
            <a:ext uri="{FF2B5EF4-FFF2-40B4-BE49-F238E27FC236}">
              <a16:creationId xmlns="" xmlns:a16="http://schemas.microsoft.com/office/drawing/2014/main" id="{60DA7A3D-B64C-4CEC-BA8E-47AD541A11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7" name="Text Box 1">
          <a:extLst>
            <a:ext uri="{FF2B5EF4-FFF2-40B4-BE49-F238E27FC236}">
              <a16:creationId xmlns="" xmlns:a16="http://schemas.microsoft.com/office/drawing/2014/main" id="{1D291B7E-C968-45DA-8721-749A2C7A97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8" name="Text Box 1">
          <a:extLst>
            <a:ext uri="{FF2B5EF4-FFF2-40B4-BE49-F238E27FC236}">
              <a16:creationId xmlns="" xmlns:a16="http://schemas.microsoft.com/office/drawing/2014/main" id="{43F47970-2F55-4EF8-ACF0-FE43754EEE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299" name="Text Box 1">
          <a:extLst>
            <a:ext uri="{FF2B5EF4-FFF2-40B4-BE49-F238E27FC236}">
              <a16:creationId xmlns="" xmlns:a16="http://schemas.microsoft.com/office/drawing/2014/main" id="{C35114CA-8F4D-438D-B0E7-CBD04AB56D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0" name="Text Box 1">
          <a:extLst>
            <a:ext uri="{FF2B5EF4-FFF2-40B4-BE49-F238E27FC236}">
              <a16:creationId xmlns="" xmlns:a16="http://schemas.microsoft.com/office/drawing/2014/main" id="{0E4581BA-1B0A-4BD7-AECF-FD8502C2E1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1" name="Text Box 1">
          <a:extLst>
            <a:ext uri="{FF2B5EF4-FFF2-40B4-BE49-F238E27FC236}">
              <a16:creationId xmlns="" xmlns:a16="http://schemas.microsoft.com/office/drawing/2014/main" id="{3E913759-A134-48FA-8CA4-B81485EE2C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2" name="Text Box 1">
          <a:extLst>
            <a:ext uri="{FF2B5EF4-FFF2-40B4-BE49-F238E27FC236}">
              <a16:creationId xmlns="" xmlns:a16="http://schemas.microsoft.com/office/drawing/2014/main" id="{D42C7D75-BFA1-4F99-9A44-E9EAC87512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3" name="Text Box 1">
          <a:extLst>
            <a:ext uri="{FF2B5EF4-FFF2-40B4-BE49-F238E27FC236}">
              <a16:creationId xmlns="" xmlns:a16="http://schemas.microsoft.com/office/drawing/2014/main" id="{6E93EB79-0505-4AD2-9732-C45D0E4D36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4" name="Text Box 1">
          <a:extLst>
            <a:ext uri="{FF2B5EF4-FFF2-40B4-BE49-F238E27FC236}">
              <a16:creationId xmlns="" xmlns:a16="http://schemas.microsoft.com/office/drawing/2014/main" id="{16630354-0972-4158-AB4A-46574C5085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5" name="Text Box 1">
          <a:extLst>
            <a:ext uri="{FF2B5EF4-FFF2-40B4-BE49-F238E27FC236}">
              <a16:creationId xmlns="" xmlns:a16="http://schemas.microsoft.com/office/drawing/2014/main" id="{26853B05-AB2D-45F4-BCF6-FC1D5C86B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6" name="Text Box 1">
          <a:extLst>
            <a:ext uri="{FF2B5EF4-FFF2-40B4-BE49-F238E27FC236}">
              <a16:creationId xmlns="" xmlns:a16="http://schemas.microsoft.com/office/drawing/2014/main" id="{E0607DE6-D272-4D55-9E21-4B61E30B81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7" name="Text Box 1">
          <a:extLst>
            <a:ext uri="{FF2B5EF4-FFF2-40B4-BE49-F238E27FC236}">
              <a16:creationId xmlns="" xmlns:a16="http://schemas.microsoft.com/office/drawing/2014/main" id="{A7190A70-D84A-4FD9-AF9E-A68829F10A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8" name="Text Box 1">
          <a:extLst>
            <a:ext uri="{FF2B5EF4-FFF2-40B4-BE49-F238E27FC236}">
              <a16:creationId xmlns="" xmlns:a16="http://schemas.microsoft.com/office/drawing/2014/main" id="{63C65224-B871-4F95-AF41-737ECE43A1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09" name="Text Box 1">
          <a:extLst>
            <a:ext uri="{FF2B5EF4-FFF2-40B4-BE49-F238E27FC236}">
              <a16:creationId xmlns="" xmlns:a16="http://schemas.microsoft.com/office/drawing/2014/main" id="{DDE50F4A-0687-4477-A4A7-4FA3BC40A4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0" name="Text Box 1">
          <a:extLst>
            <a:ext uri="{FF2B5EF4-FFF2-40B4-BE49-F238E27FC236}">
              <a16:creationId xmlns="" xmlns:a16="http://schemas.microsoft.com/office/drawing/2014/main" id="{1A78878C-4C5D-4253-9125-FB0E90FF45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1" name="Text Box 1">
          <a:extLst>
            <a:ext uri="{FF2B5EF4-FFF2-40B4-BE49-F238E27FC236}">
              <a16:creationId xmlns="" xmlns:a16="http://schemas.microsoft.com/office/drawing/2014/main" id="{067FFA25-8447-4229-B70E-3748756188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2" name="Text Box 1">
          <a:extLst>
            <a:ext uri="{FF2B5EF4-FFF2-40B4-BE49-F238E27FC236}">
              <a16:creationId xmlns="" xmlns:a16="http://schemas.microsoft.com/office/drawing/2014/main" id="{17BB4061-2EFF-432C-87B9-69FBF80B6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3" name="Text Box 1">
          <a:extLst>
            <a:ext uri="{FF2B5EF4-FFF2-40B4-BE49-F238E27FC236}">
              <a16:creationId xmlns="" xmlns:a16="http://schemas.microsoft.com/office/drawing/2014/main" id="{EA1F341C-688A-44D9-83A7-27ED717826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4" name="Text Box 1">
          <a:extLst>
            <a:ext uri="{FF2B5EF4-FFF2-40B4-BE49-F238E27FC236}">
              <a16:creationId xmlns="" xmlns:a16="http://schemas.microsoft.com/office/drawing/2014/main" id="{A9934128-F6FD-46B1-930C-78DAAA62C3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5" name="Text Box 1">
          <a:extLst>
            <a:ext uri="{FF2B5EF4-FFF2-40B4-BE49-F238E27FC236}">
              <a16:creationId xmlns="" xmlns:a16="http://schemas.microsoft.com/office/drawing/2014/main" id="{F7DE5B81-FC8A-4A37-B8F0-BD82116776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6" name="Text Box 1">
          <a:extLst>
            <a:ext uri="{FF2B5EF4-FFF2-40B4-BE49-F238E27FC236}">
              <a16:creationId xmlns="" xmlns:a16="http://schemas.microsoft.com/office/drawing/2014/main" id="{5A4C87CC-2C27-47C0-BE14-7FA11EA390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7" name="Text Box 1">
          <a:extLst>
            <a:ext uri="{FF2B5EF4-FFF2-40B4-BE49-F238E27FC236}">
              <a16:creationId xmlns="" xmlns:a16="http://schemas.microsoft.com/office/drawing/2014/main" id="{95C18375-36D9-4D31-8829-9AE515F3C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8" name="Text Box 1">
          <a:extLst>
            <a:ext uri="{FF2B5EF4-FFF2-40B4-BE49-F238E27FC236}">
              <a16:creationId xmlns="" xmlns:a16="http://schemas.microsoft.com/office/drawing/2014/main" id="{02FE1F67-C071-49D9-ADAC-0396ADEC34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19" name="Text Box 1">
          <a:extLst>
            <a:ext uri="{FF2B5EF4-FFF2-40B4-BE49-F238E27FC236}">
              <a16:creationId xmlns="" xmlns:a16="http://schemas.microsoft.com/office/drawing/2014/main" id="{3F542D90-0A15-4735-838F-F1C4E1EBF5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0" name="Text Box 1">
          <a:extLst>
            <a:ext uri="{FF2B5EF4-FFF2-40B4-BE49-F238E27FC236}">
              <a16:creationId xmlns="" xmlns:a16="http://schemas.microsoft.com/office/drawing/2014/main" id="{C98F99E3-3D72-40C9-A600-DA3A726320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1" name="Text Box 1">
          <a:extLst>
            <a:ext uri="{FF2B5EF4-FFF2-40B4-BE49-F238E27FC236}">
              <a16:creationId xmlns="" xmlns:a16="http://schemas.microsoft.com/office/drawing/2014/main" id="{26E25BA1-39B4-4FE0-AFE4-42A620DB42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2" name="Text Box 1">
          <a:extLst>
            <a:ext uri="{FF2B5EF4-FFF2-40B4-BE49-F238E27FC236}">
              <a16:creationId xmlns="" xmlns:a16="http://schemas.microsoft.com/office/drawing/2014/main" id="{F0FEA7DE-250E-4BA5-802D-9DE47204AE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3" name="Text Box 1">
          <a:extLst>
            <a:ext uri="{FF2B5EF4-FFF2-40B4-BE49-F238E27FC236}">
              <a16:creationId xmlns="" xmlns:a16="http://schemas.microsoft.com/office/drawing/2014/main" id="{33636DE5-C40C-48CB-8CB9-F2989FDC71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4" name="Text Box 1">
          <a:extLst>
            <a:ext uri="{FF2B5EF4-FFF2-40B4-BE49-F238E27FC236}">
              <a16:creationId xmlns="" xmlns:a16="http://schemas.microsoft.com/office/drawing/2014/main" id="{072497C3-5888-403F-8222-736AD9C00D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5" name="Text Box 1">
          <a:extLst>
            <a:ext uri="{FF2B5EF4-FFF2-40B4-BE49-F238E27FC236}">
              <a16:creationId xmlns="" xmlns:a16="http://schemas.microsoft.com/office/drawing/2014/main" id="{0DE0EF82-65D1-4810-9EAC-5EDB647FD9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6" name="Text Box 1">
          <a:extLst>
            <a:ext uri="{FF2B5EF4-FFF2-40B4-BE49-F238E27FC236}">
              <a16:creationId xmlns="" xmlns:a16="http://schemas.microsoft.com/office/drawing/2014/main" id="{55F86395-AFC6-4416-A07D-1929E9107E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7" name="Text Box 1">
          <a:extLst>
            <a:ext uri="{FF2B5EF4-FFF2-40B4-BE49-F238E27FC236}">
              <a16:creationId xmlns="" xmlns:a16="http://schemas.microsoft.com/office/drawing/2014/main" id="{D24ECE3E-79C0-47E0-BEB4-5F2439DD02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8" name="Text Box 1">
          <a:extLst>
            <a:ext uri="{FF2B5EF4-FFF2-40B4-BE49-F238E27FC236}">
              <a16:creationId xmlns="" xmlns:a16="http://schemas.microsoft.com/office/drawing/2014/main" id="{43EC80E9-4677-4291-AFDC-5615E2984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29" name="Text Box 1">
          <a:extLst>
            <a:ext uri="{FF2B5EF4-FFF2-40B4-BE49-F238E27FC236}">
              <a16:creationId xmlns="" xmlns:a16="http://schemas.microsoft.com/office/drawing/2014/main" id="{F045B173-3B59-4C17-8577-19DCF61EED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0" name="Text Box 1">
          <a:extLst>
            <a:ext uri="{FF2B5EF4-FFF2-40B4-BE49-F238E27FC236}">
              <a16:creationId xmlns="" xmlns:a16="http://schemas.microsoft.com/office/drawing/2014/main" id="{0A7B85D8-A0AD-4F18-BFCD-CCB0012040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1" name="Text Box 1">
          <a:extLst>
            <a:ext uri="{FF2B5EF4-FFF2-40B4-BE49-F238E27FC236}">
              <a16:creationId xmlns="" xmlns:a16="http://schemas.microsoft.com/office/drawing/2014/main" id="{FF689335-6660-4197-9FCB-57D55F7731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2" name="Text Box 1">
          <a:extLst>
            <a:ext uri="{FF2B5EF4-FFF2-40B4-BE49-F238E27FC236}">
              <a16:creationId xmlns="" xmlns:a16="http://schemas.microsoft.com/office/drawing/2014/main" id="{06AB3357-C3E5-4711-8AEE-16369E8EC0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3" name="Text Box 1">
          <a:extLst>
            <a:ext uri="{FF2B5EF4-FFF2-40B4-BE49-F238E27FC236}">
              <a16:creationId xmlns="" xmlns:a16="http://schemas.microsoft.com/office/drawing/2014/main" id="{993A5AE0-5F71-419E-885B-7D37108F6E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4" name="Text Box 1">
          <a:extLst>
            <a:ext uri="{FF2B5EF4-FFF2-40B4-BE49-F238E27FC236}">
              <a16:creationId xmlns="" xmlns:a16="http://schemas.microsoft.com/office/drawing/2014/main" id="{7448EA8B-C087-403B-AAC0-B5F8E58046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5" name="Text Box 1">
          <a:extLst>
            <a:ext uri="{FF2B5EF4-FFF2-40B4-BE49-F238E27FC236}">
              <a16:creationId xmlns="" xmlns:a16="http://schemas.microsoft.com/office/drawing/2014/main" id="{60CF4882-1012-474E-8A9F-10678020C9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6" name="Text Box 1">
          <a:extLst>
            <a:ext uri="{FF2B5EF4-FFF2-40B4-BE49-F238E27FC236}">
              <a16:creationId xmlns="" xmlns:a16="http://schemas.microsoft.com/office/drawing/2014/main" id="{5A27567A-7B98-463D-9539-5E75E3D233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7" name="Text Box 1">
          <a:extLst>
            <a:ext uri="{FF2B5EF4-FFF2-40B4-BE49-F238E27FC236}">
              <a16:creationId xmlns="" xmlns:a16="http://schemas.microsoft.com/office/drawing/2014/main" id="{DC52D7CF-A06F-4C57-95FF-FDBC468F4A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8" name="Text Box 1">
          <a:extLst>
            <a:ext uri="{FF2B5EF4-FFF2-40B4-BE49-F238E27FC236}">
              <a16:creationId xmlns="" xmlns:a16="http://schemas.microsoft.com/office/drawing/2014/main" id="{6371BA70-91F3-4650-BB16-BAE10BA0CB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39" name="Text Box 1">
          <a:extLst>
            <a:ext uri="{FF2B5EF4-FFF2-40B4-BE49-F238E27FC236}">
              <a16:creationId xmlns="" xmlns:a16="http://schemas.microsoft.com/office/drawing/2014/main" id="{7E29FECE-54BB-4B04-9F68-41BFF20F1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0" name="Text Box 1">
          <a:extLst>
            <a:ext uri="{FF2B5EF4-FFF2-40B4-BE49-F238E27FC236}">
              <a16:creationId xmlns="" xmlns:a16="http://schemas.microsoft.com/office/drawing/2014/main" id="{926F23ED-43AC-48A3-9DE6-A3B07AAAD5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1" name="Text Box 1">
          <a:extLst>
            <a:ext uri="{FF2B5EF4-FFF2-40B4-BE49-F238E27FC236}">
              <a16:creationId xmlns="" xmlns:a16="http://schemas.microsoft.com/office/drawing/2014/main" id="{52B2F556-2209-4AD6-8744-082C8D12AA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2" name="Text Box 1">
          <a:extLst>
            <a:ext uri="{FF2B5EF4-FFF2-40B4-BE49-F238E27FC236}">
              <a16:creationId xmlns="" xmlns:a16="http://schemas.microsoft.com/office/drawing/2014/main" id="{51393E64-8F57-4F4E-8DFE-5A874924F9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3" name="Text Box 1">
          <a:extLst>
            <a:ext uri="{FF2B5EF4-FFF2-40B4-BE49-F238E27FC236}">
              <a16:creationId xmlns="" xmlns:a16="http://schemas.microsoft.com/office/drawing/2014/main" id="{6EEFE657-69EE-404D-85A4-047CA165E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4" name="Text Box 1">
          <a:extLst>
            <a:ext uri="{FF2B5EF4-FFF2-40B4-BE49-F238E27FC236}">
              <a16:creationId xmlns="" xmlns:a16="http://schemas.microsoft.com/office/drawing/2014/main" id="{0542089D-FFC9-4967-9292-65CBE52736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5" name="Text Box 1">
          <a:extLst>
            <a:ext uri="{FF2B5EF4-FFF2-40B4-BE49-F238E27FC236}">
              <a16:creationId xmlns="" xmlns:a16="http://schemas.microsoft.com/office/drawing/2014/main" id="{DBB9BFC4-43DE-4B13-8742-0F59B67828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6" name="Text Box 1">
          <a:extLst>
            <a:ext uri="{FF2B5EF4-FFF2-40B4-BE49-F238E27FC236}">
              <a16:creationId xmlns="" xmlns:a16="http://schemas.microsoft.com/office/drawing/2014/main" id="{7958E6D6-06A3-4046-A7E5-D20B70586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7" name="Text Box 1">
          <a:extLst>
            <a:ext uri="{FF2B5EF4-FFF2-40B4-BE49-F238E27FC236}">
              <a16:creationId xmlns="" xmlns:a16="http://schemas.microsoft.com/office/drawing/2014/main" id="{DD8656AC-FC7F-49C0-B94F-24B2604774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8" name="Text Box 1">
          <a:extLst>
            <a:ext uri="{FF2B5EF4-FFF2-40B4-BE49-F238E27FC236}">
              <a16:creationId xmlns="" xmlns:a16="http://schemas.microsoft.com/office/drawing/2014/main" id="{7E5E65A9-63A6-4D9E-9B3B-EECC551F28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49" name="Text Box 1">
          <a:extLst>
            <a:ext uri="{FF2B5EF4-FFF2-40B4-BE49-F238E27FC236}">
              <a16:creationId xmlns="" xmlns:a16="http://schemas.microsoft.com/office/drawing/2014/main" id="{89B87A8D-3FAC-4921-92A3-7EF5AF472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0" name="Text Box 1">
          <a:extLst>
            <a:ext uri="{FF2B5EF4-FFF2-40B4-BE49-F238E27FC236}">
              <a16:creationId xmlns="" xmlns:a16="http://schemas.microsoft.com/office/drawing/2014/main" id="{776E7083-6959-4944-A580-5C0950034B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1" name="Text Box 1">
          <a:extLst>
            <a:ext uri="{FF2B5EF4-FFF2-40B4-BE49-F238E27FC236}">
              <a16:creationId xmlns="" xmlns:a16="http://schemas.microsoft.com/office/drawing/2014/main" id="{9B620BB3-4AC3-4CBF-9150-2CEAEE6029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2" name="Text Box 1">
          <a:extLst>
            <a:ext uri="{FF2B5EF4-FFF2-40B4-BE49-F238E27FC236}">
              <a16:creationId xmlns="" xmlns:a16="http://schemas.microsoft.com/office/drawing/2014/main" id="{C5A95868-DF51-4903-AA9D-EC5434B2DA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3" name="Text Box 1">
          <a:extLst>
            <a:ext uri="{FF2B5EF4-FFF2-40B4-BE49-F238E27FC236}">
              <a16:creationId xmlns="" xmlns:a16="http://schemas.microsoft.com/office/drawing/2014/main" id="{D9A1ED8C-E3F5-4E61-866D-6A3B83D0B3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4" name="Text Box 1">
          <a:extLst>
            <a:ext uri="{FF2B5EF4-FFF2-40B4-BE49-F238E27FC236}">
              <a16:creationId xmlns="" xmlns:a16="http://schemas.microsoft.com/office/drawing/2014/main" id="{FC08707E-2FF5-4687-A19E-455BF81AE4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5" name="Text Box 1">
          <a:extLst>
            <a:ext uri="{FF2B5EF4-FFF2-40B4-BE49-F238E27FC236}">
              <a16:creationId xmlns="" xmlns:a16="http://schemas.microsoft.com/office/drawing/2014/main" id="{3A638E9F-046D-4F93-BECD-2AE9CB02D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6" name="Text Box 1">
          <a:extLst>
            <a:ext uri="{FF2B5EF4-FFF2-40B4-BE49-F238E27FC236}">
              <a16:creationId xmlns="" xmlns:a16="http://schemas.microsoft.com/office/drawing/2014/main" id="{B954B47E-699A-472D-98E9-A97C973077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7" name="Text Box 1">
          <a:extLst>
            <a:ext uri="{FF2B5EF4-FFF2-40B4-BE49-F238E27FC236}">
              <a16:creationId xmlns="" xmlns:a16="http://schemas.microsoft.com/office/drawing/2014/main" id="{9C91A099-A843-4C0B-9D2F-85DD625A0F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8" name="Text Box 1">
          <a:extLst>
            <a:ext uri="{FF2B5EF4-FFF2-40B4-BE49-F238E27FC236}">
              <a16:creationId xmlns="" xmlns:a16="http://schemas.microsoft.com/office/drawing/2014/main" id="{C0EA0B7D-9775-4FB3-A29E-6EB1A47CC0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59" name="Text Box 1">
          <a:extLst>
            <a:ext uri="{FF2B5EF4-FFF2-40B4-BE49-F238E27FC236}">
              <a16:creationId xmlns="" xmlns:a16="http://schemas.microsoft.com/office/drawing/2014/main" id="{19ADD395-7813-4976-A0F6-5B89EFD866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0" name="Text Box 1">
          <a:extLst>
            <a:ext uri="{FF2B5EF4-FFF2-40B4-BE49-F238E27FC236}">
              <a16:creationId xmlns="" xmlns:a16="http://schemas.microsoft.com/office/drawing/2014/main" id="{DB002FE0-DD28-4720-9746-6231A568AD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1" name="Text Box 1">
          <a:extLst>
            <a:ext uri="{FF2B5EF4-FFF2-40B4-BE49-F238E27FC236}">
              <a16:creationId xmlns="" xmlns:a16="http://schemas.microsoft.com/office/drawing/2014/main" id="{A6AAE29F-16AD-4A31-B743-6B5FFA7AD6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2" name="Text Box 1">
          <a:extLst>
            <a:ext uri="{FF2B5EF4-FFF2-40B4-BE49-F238E27FC236}">
              <a16:creationId xmlns="" xmlns:a16="http://schemas.microsoft.com/office/drawing/2014/main" id="{A7D6B2BD-CE13-4D9D-B3E9-CF593EF26A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3" name="Text Box 1">
          <a:extLst>
            <a:ext uri="{FF2B5EF4-FFF2-40B4-BE49-F238E27FC236}">
              <a16:creationId xmlns="" xmlns:a16="http://schemas.microsoft.com/office/drawing/2014/main" id="{D5013232-FBD8-4BB4-8675-CB76D32F0D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4" name="Text Box 1">
          <a:extLst>
            <a:ext uri="{FF2B5EF4-FFF2-40B4-BE49-F238E27FC236}">
              <a16:creationId xmlns="" xmlns:a16="http://schemas.microsoft.com/office/drawing/2014/main" id="{08FD55C8-CF79-43FF-8D89-4AC2AF7290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5" name="Text Box 1">
          <a:extLst>
            <a:ext uri="{FF2B5EF4-FFF2-40B4-BE49-F238E27FC236}">
              <a16:creationId xmlns="" xmlns:a16="http://schemas.microsoft.com/office/drawing/2014/main" id="{C088B66C-2FD6-4683-9806-3549A9193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6" name="Text Box 1">
          <a:extLst>
            <a:ext uri="{FF2B5EF4-FFF2-40B4-BE49-F238E27FC236}">
              <a16:creationId xmlns="" xmlns:a16="http://schemas.microsoft.com/office/drawing/2014/main" id="{6326C1EE-386F-4F63-B71A-CBC800ECB8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7" name="Text Box 1">
          <a:extLst>
            <a:ext uri="{FF2B5EF4-FFF2-40B4-BE49-F238E27FC236}">
              <a16:creationId xmlns="" xmlns:a16="http://schemas.microsoft.com/office/drawing/2014/main" id="{FA97907B-F2C3-4C17-917F-9082765701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8" name="Text Box 1">
          <a:extLst>
            <a:ext uri="{FF2B5EF4-FFF2-40B4-BE49-F238E27FC236}">
              <a16:creationId xmlns="" xmlns:a16="http://schemas.microsoft.com/office/drawing/2014/main" id="{602B998D-E0AB-42D8-9CB6-04AA70FBD9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69" name="Text Box 1">
          <a:extLst>
            <a:ext uri="{FF2B5EF4-FFF2-40B4-BE49-F238E27FC236}">
              <a16:creationId xmlns="" xmlns:a16="http://schemas.microsoft.com/office/drawing/2014/main" id="{F2388F2A-80E3-4C35-BFDD-9AA0EB92CE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0" name="Text Box 1">
          <a:extLst>
            <a:ext uri="{FF2B5EF4-FFF2-40B4-BE49-F238E27FC236}">
              <a16:creationId xmlns="" xmlns:a16="http://schemas.microsoft.com/office/drawing/2014/main" id="{47F0A064-61CD-4923-8A2B-95B749F699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1" name="Text Box 1">
          <a:extLst>
            <a:ext uri="{FF2B5EF4-FFF2-40B4-BE49-F238E27FC236}">
              <a16:creationId xmlns="" xmlns:a16="http://schemas.microsoft.com/office/drawing/2014/main" id="{DDC7DC14-B791-4013-847A-792B2F1924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2" name="Text Box 1">
          <a:extLst>
            <a:ext uri="{FF2B5EF4-FFF2-40B4-BE49-F238E27FC236}">
              <a16:creationId xmlns="" xmlns:a16="http://schemas.microsoft.com/office/drawing/2014/main" id="{1C415EB4-2F62-4D75-8080-D3AE6FE5E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3" name="Text Box 1">
          <a:extLst>
            <a:ext uri="{FF2B5EF4-FFF2-40B4-BE49-F238E27FC236}">
              <a16:creationId xmlns="" xmlns:a16="http://schemas.microsoft.com/office/drawing/2014/main" id="{11BCEEAF-90CB-47B9-9CDD-D9BE46249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4" name="Text Box 1">
          <a:extLst>
            <a:ext uri="{FF2B5EF4-FFF2-40B4-BE49-F238E27FC236}">
              <a16:creationId xmlns="" xmlns:a16="http://schemas.microsoft.com/office/drawing/2014/main" id="{953394DC-56D8-4DA5-8A03-BA85EFC0EE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5" name="Text Box 1">
          <a:extLst>
            <a:ext uri="{FF2B5EF4-FFF2-40B4-BE49-F238E27FC236}">
              <a16:creationId xmlns="" xmlns:a16="http://schemas.microsoft.com/office/drawing/2014/main" id="{678273CF-9482-4AFB-9C5B-09F57E7113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6" name="Text Box 1">
          <a:extLst>
            <a:ext uri="{FF2B5EF4-FFF2-40B4-BE49-F238E27FC236}">
              <a16:creationId xmlns="" xmlns:a16="http://schemas.microsoft.com/office/drawing/2014/main" id="{171B661D-E947-4149-9744-F7E0EBDDF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7" name="Text Box 1">
          <a:extLst>
            <a:ext uri="{FF2B5EF4-FFF2-40B4-BE49-F238E27FC236}">
              <a16:creationId xmlns="" xmlns:a16="http://schemas.microsoft.com/office/drawing/2014/main" id="{7C7645B8-B093-40EE-A4E7-9868C58743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8" name="Text Box 1">
          <a:extLst>
            <a:ext uri="{FF2B5EF4-FFF2-40B4-BE49-F238E27FC236}">
              <a16:creationId xmlns="" xmlns:a16="http://schemas.microsoft.com/office/drawing/2014/main" id="{056E3F56-0E16-4C57-8BF0-1358D97301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79" name="Text Box 1">
          <a:extLst>
            <a:ext uri="{FF2B5EF4-FFF2-40B4-BE49-F238E27FC236}">
              <a16:creationId xmlns="" xmlns:a16="http://schemas.microsoft.com/office/drawing/2014/main" id="{BBE1BD53-FAD9-4D30-9365-F93D5B514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0" name="Text Box 1">
          <a:extLst>
            <a:ext uri="{FF2B5EF4-FFF2-40B4-BE49-F238E27FC236}">
              <a16:creationId xmlns="" xmlns:a16="http://schemas.microsoft.com/office/drawing/2014/main" id="{DF50E375-018F-4B5B-B8E2-276F4C2EC4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1" name="Text Box 1">
          <a:extLst>
            <a:ext uri="{FF2B5EF4-FFF2-40B4-BE49-F238E27FC236}">
              <a16:creationId xmlns="" xmlns:a16="http://schemas.microsoft.com/office/drawing/2014/main" id="{E0F29196-227F-4E18-BD05-301CBB3D13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2" name="Text Box 1">
          <a:extLst>
            <a:ext uri="{FF2B5EF4-FFF2-40B4-BE49-F238E27FC236}">
              <a16:creationId xmlns="" xmlns:a16="http://schemas.microsoft.com/office/drawing/2014/main" id="{A882A98B-DB88-48AF-B7E7-E05410E90B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3" name="Text Box 1">
          <a:extLst>
            <a:ext uri="{FF2B5EF4-FFF2-40B4-BE49-F238E27FC236}">
              <a16:creationId xmlns="" xmlns:a16="http://schemas.microsoft.com/office/drawing/2014/main" id="{1F897F39-F7FA-4618-B27B-EEDCD2DA0B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4" name="Text Box 1">
          <a:extLst>
            <a:ext uri="{FF2B5EF4-FFF2-40B4-BE49-F238E27FC236}">
              <a16:creationId xmlns="" xmlns:a16="http://schemas.microsoft.com/office/drawing/2014/main" id="{CF2FA568-AE52-4D25-AE29-E4B6D04203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5" name="Text Box 1">
          <a:extLst>
            <a:ext uri="{FF2B5EF4-FFF2-40B4-BE49-F238E27FC236}">
              <a16:creationId xmlns="" xmlns:a16="http://schemas.microsoft.com/office/drawing/2014/main" id="{CB75BB33-E14B-448D-8CF1-D075845FFB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6" name="Text Box 1">
          <a:extLst>
            <a:ext uri="{FF2B5EF4-FFF2-40B4-BE49-F238E27FC236}">
              <a16:creationId xmlns="" xmlns:a16="http://schemas.microsoft.com/office/drawing/2014/main" id="{E98C0067-9125-4F3D-94A3-97914F4A57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7" name="Text Box 1">
          <a:extLst>
            <a:ext uri="{FF2B5EF4-FFF2-40B4-BE49-F238E27FC236}">
              <a16:creationId xmlns="" xmlns:a16="http://schemas.microsoft.com/office/drawing/2014/main" id="{8DCE6D83-90F6-4D0B-9E6B-5C67949B77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8" name="Text Box 1">
          <a:extLst>
            <a:ext uri="{FF2B5EF4-FFF2-40B4-BE49-F238E27FC236}">
              <a16:creationId xmlns="" xmlns:a16="http://schemas.microsoft.com/office/drawing/2014/main" id="{EC2E63C0-3B61-4B13-9557-19AAD8B37A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89" name="Text Box 1">
          <a:extLst>
            <a:ext uri="{FF2B5EF4-FFF2-40B4-BE49-F238E27FC236}">
              <a16:creationId xmlns="" xmlns:a16="http://schemas.microsoft.com/office/drawing/2014/main" id="{7B27B41C-A411-4F15-8054-691DBFF741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0" name="Text Box 1">
          <a:extLst>
            <a:ext uri="{FF2B5EF4-FFF2-40B4-BE49-F238E27FC236}">
              <a16:creationId xmlns="" xmlns:a16="http://schemas.microsoft.com/office/drawing/2014/main" id="{BC5A9155-C63E-4739-B44A-92CB91125F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1" name="Text Box 1">
          <a:extLst>
            <a:ext uri="{FF2B5EF4-FFF2-40B4-BE49-F238E27FC236}">
              <a16:creationId xmlns="" xmlns:a16="http://schemas.microsoft.com/office/drawing/2014/main" id="{345FBB69-9785-4F25-8D9D-15794BEFCE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2" name="Text Box 1">
          <a:extLst>
            <a:ext uri="{FF2B5EF4-FFF2-40B4-BE49-F238E27FC236}">
              <a16:creationId xmlns="" xmlns:a16="http://schemas.microsoft.com/office/drawing/2014/main" id="{8B823AE0-C8C5-4CF1-9D51-69E5D45365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3" name="Text Box 1">
          <a:extLst>
            <a:ext uri="{FF2B5EF4-FFF2-40B4-BE49-F238E27FC236}">
              <a16:creationId xmlns="" xmlns:a16="http://schemas.microsoft.com/office/drawing/2014/main" id="{F3B632C8-CC59-4E29-BBC3-12E4E2CAFC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4" name="Text Box 1">
          <a:extLst>
            <a:ext uri="{FF2B5EF4-FFF2-40B4-BE49-F238E27FC236}">
              <a16:creationId xmlns="" xmlns:a16="http://schemas.microsoft.com/office/drawing/2014/main" id="{D3989222-72F6-480C-92D1-B22F505CE9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5" name="Text Box 1">
          <a:extLst>
            <a:ext uri="{FF2B5EF4-FFF2-40B4-BE49-F238E27FC236}">
              <a16:creationId xmlns="" xmlns:a16="http://schemas.microsoft.com/office/drawing/2014/main" id="{4C416F0C-8ECA-4EEE-8C10-57339B0BAF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6" name="Text Box 1">
          <a:extLst>
            <a:ext uri="{FF2B5EF4-FFF2-40B4-BE49-F238E27FC236}">
              <a16:creationId xmlns="" xmlns:a16="http://schemas.microsoft.com/office/drawing/2014/main" id="{A9601998-28EA-405B-81FA-9AD968391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7" name="Text Box 1">
          <a:extLst>
            <a:ext uri="{FF2B5EF4-FFF2-40B4-BE49-F238E27FC236}">
              <a16:creationId xmlns="" xmlns:a16="http://schemas.microsoft.com/office/drawing/2014/main" id="{60BE1634-8D0F-4A57-9271-590EE0ECDB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8" name="Text Box 1">
          <a:extLst>
            <a:ext uri="{FF2B5EF4-FFF2-40B4-BE49-F238E27FC236}">
              <a16:creationId xmlns="" xmlns:a16="http://schemas.microsoft.com/office/drawing/2014/main" id="{568A30FE-7B06-4F44-B007-DCA58C9849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399" name="Text Box 1">
          <a:extLst>
            <a:ext uri="{FF2B5EF4-FFF2-40B4-BE49-F238E27FC236}">
              <a16:creationId xmlns="" xmlns:a16="http://schemas.microsoft.com/office/drawing/2014/main" id="{78474A06-29AF-4387-9EBF-1A4B579848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0" name="Text Box 1">
          <a:extLst>
            <a:ext uri="{FF2B5EF4-FFF2-40B4-BE49-F238E27FC236}">
              <a16:creationId xmlns="" xmlns:a16="http://schemas.microsoft.com/office/drawing/2014/main" id="{6C0E057B-2904-4B4E-ABE9-1257F20CE2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1" name="Text Box 1">
          <a:extLst>
            <a:ext uri="{FF2B5EF4-FFF2-40B4-BE49-F238E27FC236}">
              <a16:creationId xmlns="" xmlns:a16="http://schemas.microsoft.com/office/drawing/2014/main" id="{C6C5B310-CADD-48AF-9276-6954A1392F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2" name="Text Box 1">
          <a:extLst>
            <a:ext uri="{FF2B5EF4-FFF2-40B4-BE49-F238E27FC236}">
              <a16:creationId xmlns="" xmlns:a16="http://schemas.microsoft.com/office/drawing/2014/main" id="{F1F23980-13DD-4BD7-AB60-111DF735F0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3" name="Text Box 1">
          <a:extLst>
            <a:ext uri="{FF2B5EF4-FFF2-40B4-BE49-F238E27FC236}">
              <a16:creationId xmlns="" xmlns:a16="http://schemas.microsoft.com/office/drawing/2014/main" id="{2998ED77-EDB3-4767-8BE4-CCF8CD256A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4" name="Text Box 1">
          <a:extLst>
            <a:ext uri="{FF2B5EF4-FFF2-40B4-BE49-F238E27FC236}">
              <a16:creationId xmlns="" xmlns:a16="http://schemas.microsoft.com/office/drawing/2014/main" id="{C71A4C0A-D63B-4E8C-95D5-DCDA29F5FA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5" name="Text Box 1">
          <a:extLst>
            <a:ext uri="{FF2B5EF4-FFF2-40B4-BE49-F238E27FC236}">
              <a16:creationId xmlns="" xmlns:a16="http://schemas.microsoft.com/office/drawing/2014/main" id="{AFF2AFE1-62C6-48D5-9C49-8CA6246BA5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6" name="Text Box 1">
          <a:extLst>
            <a:ext uri="{FF2B5EF4-FFF2-40B4-BE49-F238E27FC236}">
              <a16:creationId xmlns="" xmlns:a16="http://schemas.microsoft.com/office/drawing/2014/main" id="{58E2F41A-197E-4F4F-963C-9F569D8E05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7" name="Text Box 1">
          <a:extLst>
            <a:ext uri="{FF2B5EF4-FFF2-40B4-BE49-F238E27FC236}">
              <a16:creationId xmlns="" xmlns:a16="http://schemas.microsoft.com/office/drawing/2014/main" id="{00490ADB-DC98-4057-84D0-5A87E87B02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8" name="Text Box 1">
          <a:extLst>
            <a:ext uri="{FF2B5EF4-FFF2-40B4-BE49-F238E27FC236}">
              <a16:creationId xmlns="" xmlns:a16="http://schemas.microsoft.com/office/drawing/2014/main" id="{26069867-EA6F-4012-A0DA-6BCD23322A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09" name="Text Box 1">
          <a:extLst>
            <a:ext uri="{FF2B5EF4-FFF2-40B4-BE49-F238E27FC236}">
              <a16:creationId xmlns="" xmlns:a16="http://schemas.microsoft.com/office/drawing/2014/main" id="{2E86318B-6BED-4E93-AC30-2528B351B7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0" name="Text Box 1">
          <a:extLst>
            <a:ext uri="{FF2B5EF4-FFF2-40B4-BE49-F238E27FC236}">
              <a16:creationId xmlns="" xmlns:a16="http://schemas.microsoft.com/office/drawing/2014/main" id="{6D908AE5-10E9-43C9-9C63-D68FEE2717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1" name="Text Box 1">
          <a:extLst>
            <a:ext uri="{FF2B5EF4-FFF2-40B4-BE49-F238E27FC236}">
              <a16:creationId xmlns="" xmlns:a16="http://schemas.microsoft.com/office/drawing/2014/main" id="{1A640FF0-B583-4871-8990-B6ACCE4F59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2" name="Text Box 1">
          <a:extLst>
            <a:ext uri="{FF2B5EF4-FFF2-40B4-BE49-F238E27FC236}">
              <a16:creationId xmlns="" xmlns:a16="http://schemas.microsoft.com/office/drawing/2014/main" id="{9B6DC6A6-92E6-47F7-967B-309C635570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3" name="Text Box 1">
          <a:extLst>
            <a:ext uri="{FF2B5EF4-FFF2-40B4-BE49-F238E27FC236}">
              <a16:creationId xmlns="" xmlns:a16="http://schemas.microsoft.com/office/drawing/2014/main" id="{7314D7C4-BC2E-4181-9766-2D6DAD81E9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4" name="Text Box 1">
          <a:extLst>
            <a:ext uri="{FF2B5EF4-FFF2-40B4-BE49-F238E27FC236}">
              <a16:creationId xmlns="" xmlns:a16="http://schemas.microsoft.com/office/drawing/2014/main" id="{9C42459E-9E20-4BB8-A69F-27AD738F62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5" name="Text Box 1">
          <a:extLst>
            <a:ext uri="{FF2B5EF4-FFF2-40B4-BE49-F238E27FC236}">
              <a16:creationId xmlns="" xmlns:a16="http://schemas.microsoft.com/office/drawing/2014/main" id="{0D330F6A-60F6-489A-AD30-E74084DDF0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6" name="Text Box 1">
          <a:extLst>
            <a:ext uri="{FF2B5EF4-FFF2-40B4-BE49-F238E27FC236}">
              <a16:creationId xmlns="" xmlns:a16="http://schemas.microsoft.com/office/drawing/2014/main" id="{DC51E82B-C4CA-4C30-8A89-EBD8C5137B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7" name="Text Box 1">
          <a:extLst>
            <a:ext uri="{FF2B5EF4-FFF2-40B4-BE49-F238E27FC236}">
              <a16:creationId xmlns="" xmlns:a16="http://schemas.microsoft.com/office/drawing/2014/main" id="{031DBB92-870F-4714-A487-585EB86E5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8" name="Text Box 1">
          <a:extLst>
            <a:ext uri="{FF2B5EF4-FFF2-40B4-BE49-F238E27FC236}">
              <a16:creationId xmlns="" xmlns:a16="http://schemas.microsoft.com/office/drawing/2014/main" id="{F9F2604E-4FC4-4645-B1E5-DEB6A00615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19" name="Text Box 1">
          <a:extLst>
            <a:ext uri="{FF2B5EF4-FFF2-40B4-BE49-F238E27FC236}">
              <a16:creationId xmlns="" xmlns:a16="http://schemas.microsoft.com/office/drawing/2014/main" id="{400C1DB7-E19B-4FD9-8360-39624AA7AF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0" name="Text Box 1">
          <a:extLst>
            <a:ext uri="{FF2B5EF4-FFF2-40B4-BE49-F238E27FC236}">
              <a16:creationId xmlns="" xmlns:a16="http://schemas.microsoft.com/office/drawing/2014/main" id="{44789C5D-973C-4791-B6F8-FFD234D5E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1" name="Text Box 1">
          <a:extLst>
            <a:ext uri="{FF2B5EF4-FFF2-40B4-BE49-F238E27FC236}">
              <a16:creationId xmlns="" xmlns:a16="http://schemas.microsoft.com/office/drawing/2014/main" id="{D3334618-4B4C-4196-8F2C-611CC2880B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2" name="Text Box 1">
          <a:extLst>
            <a:ext uri="{FF2B5EF4-FFF2-40B4-BE49-F238E27FC236}">
              <a16:creationId xmlns="" xmlns:a16="http://schemas.microsoft.com/office/drawing/2014/main" id="{B31DFE6E-ADDB-4E90-8F47-104666EA28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3" name="Text Box 1">
          <a:extLst>
            <a:ext uri="{FF2B5EF4-FFF2-40B4-BE49-F238E27FC236}">
              <a16:creationId xmlns="" xmlns:a16="http://schemas.microsoft.com/office/drawing/2014/main" id="{2D524FF2-E26A-408D-9046-DA84CDDF4D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4" name="Text Box 1">
          <a:extLst>
            <a:ext uri="{FF2B5EF4-FFF2-40B4-BE49-F238E27FC236}">
              <a16:creationId xmlns="" xmlns:a16="http://schemas.microsoft.com/office/drawing/2014/main" id="{5F81BBB5-DF2E-4DBD-9029-85872DF5FA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5" name="Text Box 1">
          <a:extLst>
            <a:ext uri="{FF2B5EF4-FFF2-40B4-BE49-F238E27FC236}">
              <a16:creationId xmlns="" xmlns:a16="http://schemas.microsoft.com/office/drawing/2014/main" id="{1BAAF507-9CE4-4A92-BABF-CF8A40BBA9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6" name="Text Box 1">
          <a:extLst>
            <a:ext uri="{FF2B5EF4-FFF2-40B4-BE49-F238E27FC236}">
              <a16:creationId xmlns="" xmlns:a16="http://schemas.microsoft.com/office/drawing/2014/main" id="{44DB5286-E44E-44B5-8460-5FD4D8B962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7" name="Text Box 1">
          <a:extLst>
            <a:ext uri="{FF2B5EF4-FFF2-40B4-BE49-F238E27FC236}">
              <a16:creationId xmlns="" xmlns:a16="http://schemas.microsoft.com/office/drawing/2014/main" id="{82864086-0870-4209-B8F3-B33C4BA2DB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8" name="Text Box 1">
          <a:extLst>
            <a:ext uri="{FF2B5EF4-FFF2-40B4-BE49-F238E27FC236}">
              <a16:creationId xmlns="" xmlns:a16="http://schemas.microsoft.com/office/drawing/2014/main" id="{9AA87265-0B06-44AC-9B79-B89824574D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29" name="Text Box 1">
          <a:extLst>
            <a:ext uri="{FF2B5EF4-FFF2-40B4-BE49-F238E27FC236}">
              <a16:creationId xmlns="" xmlns:a16="http://schemas.microsoft.com/office/drawing/2014/main" id="{B2E7CB27-23CD-4E9B-A89A-45A73FA5D0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0" name="Text Box 1">
          <a:extLst>
            <a:ext uri="{FF2B5EF4-FFF2-40B4-BE49-F238E27FC236}">
              <a16:creationId xmlns="" xmlns:a16="http://schemas.microsoft.com/office/drawing/2014/main" id="{BEEE106C-B75A-4011-8805-851257D040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1" name="Text Box 1">
          <a:extLst>
            <a:ext uri="{FF2B5EF4-FFF2-40B4-BE49-F238E27FC236}">
              <a16:creationId xmlns="" xmlns:a16="http://schemas.microsoft.com/office/drawing/2014/main" id="{BCBC5D06-1358-452E-9243-2707683D40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2" name="Text Box 1">
          <a:extLst>
            <a:ext uri="{FF2B5EF4-FFF2-40B4-BE49-F238E27FC236}">
              <a16:creationId xmlns="" xmlns:a16="http://schemas.microsoft.com/office/drawing/2014/main" id="{09CD6414-C7AE-4A18-BC7C-D34B2CEEB7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3" name="Text Box 1">
          <a:extLst>
            <a:ext uri="{FF2B5EF4-FFF2-40B4-BE49-F238E27FC236}">
              <a16:creationId xmlns="" xmlns:a16="http://schemas.microsoft.com/office/drawing/2014/main" id="{78DC5D89-04BF-4DF4-8393-125898D061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4" name="Text Box 1">
          <a:extLst>
            <a:ext uri="{FF2B5EF4-FFF2-40B4-BE49-F238E27FC236}">
              <a16:creationId xmlns="" xmlns:a16="http://schemas.microsoft.com/office/drawing/2014/main" id="{A62AC125-9BF0-42FE-A4EC-529BDFB8EC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5" name="Text Box 1">
          <a:extLst>
            <a:ext uri="{FF2B5EF4-FFF2-40B4-BE49-F238E27FC236}">
              <a16:creationId xmlns="" xmlns:a16="http://schemas.microsoft.com/office/drawing/2014/main" id="{748DBBA7-5D63-4E95-A1E1-EEC5B4EF20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6" name="Text Box 1">
          <a:extLst>
            <a:ext uri="{FF2B5EF4-FFF2-40B4-BE49-F238E27FC236}">
              <a16:creationId xmlns="" xmlns:a16="http://schemas.microsoft.com/office/drawing/2014/main" id="{C1E27EFE-FD3A-4C72-818C-7AB6C7B540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7" name="Text Box 1">
          <a:extLst>
            <a:ext uri="{FF2B5EF4-FFF2-40B4-BE49-F238E27FC236}">
              <a16:creationId xmlns="" xmlns:a16="http://schemas.microsoft.com/office/drawing/2014/main" id="{894B7012-329A-4D3B-8D95-FD4207C78F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8" name="Text Box 1">
          <a:extLst>
            <a:ext uri="{FF2B5EF4-FFF2-40B4-BE49-F238E27FC236}">
              <a16:creationId xmlns="" xmlns:a16="http://schemas.microsoft.com/office/drawing/2014/main" id="{544BD6D5-0FE8-45BE-962B-CAEFB9D185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39" name="Text Box 1">
          <a:extLst>
            <a:ext uri="{FF2B5EF4-FFF2-40B4-BE49-F238E27FC236}">
              <a16:creationId xmlns="" xmlns:a16="http://schemas.microsoft.com/office/drawing/2014/main" id="{E264DF24-3FEE-42E0-BAE2-77EAFE19FE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0" name="Text Box 1">
          <a:extLst>
            <a:ext uri="{FF2B5EF4-FFF2-40B4-BE49-F238E27FC236}">
              <a16:creationId xmlns="" xmlns:a16="http://schemas.microsoft.com/office/drawing/2014/main" id="{8C13B3C2-1A6D-4D78-950B-2E1D362B5A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1" name="Text Box 1">
          <a:extLst>
            <a:ext uri="{FF2B5EF4-FFF2-40B4-BE49-F238E27FC236}">
              <a16:creationId xmlns="" xmlns:a16="http://schemas.microsoft.com/office/drawing/2014/main" id="{87B81C91-D7D9-4833-AD32-960F4AA5D8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2" name="Text Box 1">
          <a:extLst>
            <a:ext uri="{FF2B5EF4-FFF2-40B4-BE49-F238E27FC236}">
              <a16:creationId xmlns="" xmlns:a16="http://schemas.microsoft.com/office/drawing/2014/main" id="{52DAE195-F855-4590-BC2B-BC3DFB7F4C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3" name="Text Box 1">
          <a:extLst>
            <a:ext uri="{FF2B5EF4-FFF2-40B4-BE49-F238E27FC236}">
              <a16:creationId xmlns="" xmlns:a16="http://schemas.microsoft.com/office/drawing/2014/main" id="{C088C89A-440C-4BB4-863D-7F04F82497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4" name="Text Box 1">
          <a:extLst>
            <a:ext uri="{FF2B5EF4-FFF2-40B4-BE49-F238E27FC236}">
              <a16:creationId xmlns="" xmlns:a16="http://schemas.microsoft.com/office/drawing/2014/main" id="{C5DC99A8-5A6D-4F84-B3B7-4363C57324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5" name="Text Box 1">
          <a:extLst>
            <a:ext uri="{FF2B5EF4-FFF2-40B4-BE49-F238E27FC236}">
              <a16:creationId xmlns="" xmlns:a16="http://schemas.microsoft.com/office/drawing/2014/main" id="{9C898114-9FF2-4BB6-86CC-58C44E5550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6" name="Text Box 1">
          <a:extLst>
            <a:ext uri="{FF2B5EF4-FFF2-40B4-BE49-F238E27FC236}">
              <a16:creationId xmlns="" xmlns:a16="http://schemas.microsoft.com/office/drawing/2014/main" id="{BB9161B6-608A-45C5-B5BE-36525AB1D0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7" name="Text Box 1">
          <a:extLst>
            <a:ext uri="{FF2B5EF4-FFF2-40B4-BE49-F238E27FC236}">
              <a16:creationId xmlns="" xmlns:a16="http://schemas.microsoft.com/office/drawing/2014/main" id="{3401AEDC-5B60-4C22-B570-4155CE4F7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8" name="Text Box 1">
          <a:extLst>
            <a:ext uri="{FF2B5EF4-FFF2-40B4-BE49-F238E27FC236}">
              <a16:creationId xmlns="" xmlns:a16="http://schemas.microsoft.com/office/drawing/2014/main" id="{32273CF2-2A99-4FF8-80DF-733FD6C5F2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49" name="Text Box 1">
          <a:extLst>
            <a:ext uri="{FF2B5EF4-FFF2-40B4-BE49-F238E27FC236}">
              <a16:creationId xmlns="" xmlns:a16="http://schemas.microsoft.com/office/drawing/2014/main" id="{0412DA39-DA71-41BE-9087-A9E71DEDD6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0" name="Text Box 1">
          <a:extLst>
            <a:ext uri="{FF2B5EF4-FFF2-40B4-BE49-F238E27FC236}">
              <a16:creationId xmlns="" xmlns:a16="http://schemas.microsoft.com/office/drawing/2014/main" id="{958E5321-5B7C-4BD9-9E9F-33DE326AE7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1" name="Text Box 1">
          <a:extLst>
            <a:ext uri="{FF2B5EF4-FFF2-40B4-BE49-F238E27FC236}">
              <a16:creationId xmlns="" xmlns:a16="http://schemas.microsoft.com/office/drawing/2014/main" id="{57F1358F-9883-4758-8BC4-EBA2923123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2" name="Text Box 1">
          <a:extLst>
            <a:ext uri="{FF2B5EF4-FFF2-40B4-BE49-F238E27FC236}">
              <a16:creationId xmlns="" xmlns:a16="http://schemas.microsoft.com/office/drawing/2014/main" id="{E5F992C2-373F-4421-AD85-F564CC5CA4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3" name="Text Box 1">
          <a:extLst>
            <a:ext uri="{FF2B5EF4-FFF2-40B4-BE49-F238E27FC236}">
              <a16:creationId xmlns="" xmlns:a16="http://schemas.microsoft.com/office/drawing/2014/main" id="{27B7B8FB-9DC7-4C16-BD1F-06EDE797DE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4" name="Text Box 1">
          <a:extLst>
            <a:ext uri="{FF2B5EF4-FFF2-40B4-BE49-F238E27FC236}">
              <a16:creationId xmlns="" xmlns:a16="http://schemas.microsoft.com/office/drawing/2014/main" id="{7DE77CC4-F195-4551-A887-E6AD135EA1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5" name="Text Box 1">
          <a:extLst>
            <a:ext uri="{FF2B5EF4-FFF2-40B4-BE49-F238E27FC236}">
              <a16:creationId xmlns="" xmlns:a16="http://schemas.microsoft.com/office/drawing/2014/main" id="{512AD2CE-81C5-421A-9CF9-30548D2ED6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6" name="Text Box 1">
          <a:extLst>
            <a:ext uri="{FF2B5EF4-FFF2-40B4-BE49-F238E27FC236}">
              <a16:creationId xmlns="" xmlns:a16="http://schemas.microsoft.com/office/drawing/2014/main" id="{C923853F-22EB-40F8-B13E-0A1050F643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7" name="Text Box 1">
          <a:extLst>
            <a:ext uri="{FF2B5EF4-FFF2-40B4-BE49-F238E27FC236}">
              <a16:creationId xmlns="" xmlns:a16="http://schemas.microsoft.com/office/drawing/2014/main" id="{94FDA032-841C-4ADD-B935-ABDA5DC685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8" name="Text Box 1">
          <a:extLst>
            <a:ext uri="{FF2B5EF4-FFF2-40B4-BE49-F238E27FC236}">
              <a16:creationId xmlns="" xmlns:a16="http://schemas.microsoft.com/office/drawing/2014/main" id="{7A40015D-5678-4C25-9F2C-ADA72E8C14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59" name="Text Box 1">
          <a:extLst>
            <a:ext uri="{FF2B5EF4-FFF2-40B4-BE49-F238E27FC236}">
              <a16:creationId xmlns="" xmlns:a16="http://schemas.microsoft.com/office/drawing/2014/main" id="{5ABB26B5-0112-4A34-A385-22649A1113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0" name="Text Box 1">
          <a:extLst>
            <a:ext uri="{FF2B5EF4-FFF2-40B4-BE49-F238E27FC236}">
              <a16:creationId xmlns="" xmlns:a16="http://schemas.microsoft.com/office/drawing/2014/main" id="{E4A478BA-7A04-4D21-BDCC-CC84889EC1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1" name="Text Box 1">
          <a:extLst>
            <a:ext uri="{FF2B5EF4-FFF2-40B4-BE49-F238E27FC236}">
              <a16:creationId xmlns="" xmlns:a16="http://schemas.microsoft.com/office/drawing/2014/main" id="{B0F91CCC-4BB9-4CE6-AD3B-C73F91E791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2" name="Text Box 1">
          <a:extLst>
            <a:ext uri="{FF2B5EF4-FFF2-40B4-BE49-F238E27FC236}">
              <a16:creationId xmlns="" xmlns:a16="http://schemas.microsoft.com/office/drawing/2014/main" id="{5D40CC68-2DAD-454A-869B-32F6A023D5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3" name="Text Box 1">
          <a:extLst>
            <a:ext uri="{FF2B5EF4-FFF2-40B4-BE49-F238E27FC236}">
              <a16:creationId xmlns="" xmlns:a16="http://schemas.microsoft.com/office/drawing/2014/main" id="{AC552409-AC26-494D-BD53-6D38E4625B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4" name="Text Box 1">
          <a:extLst>
            <a:ext uri="{FF2B5EF4-FFF2-40B4-BE49-F238E27FC236}">
              <a16:creationId xmlns="" xmlns:a16="http://schemas.microsoft.com/office/drawing/2014/main" id="{32656F24-A9C1-4F9E-9035-14D66FC9F2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5" name="Text Box 1">
          <a:extLst>
            <a:ext uri="{FF2B5EF4-FFF2-40B4-BE49-F238E27FC236}">
              <a16:creationId xmlns="" xmlns:a16="http://schemas.microsoft.com/office/drawing/2014/main" id="{27A9A313-1E51-413C-B2B1-D00C03281C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6" name="Text Box 1">
          <a:extLst>
            <a:ext uri="{FF2B5EF4-FFF2-40B4-BE49-F238E27FC236}">
              <a16:creationId xmlns="" xmlns:a16="http://schemas.microsoft.com/office/drawing/2014/main" id="{4161E5CB-5F9C-453F-9B8C-D357DE368E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7" name="Text Box 1">
          <a:extLst>
            <a:ext uri="{FF2B5EF4-FFF2-40B4-BE49-F238E27FC236}">
              <a16:creationId xmlns="" xmlns:a16="http://schemas.microsoft.com/office/drawing/2014/main" id="{3AA35791-43DF-4B6C-8DD1-42A634999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8" name="Text Box 1">
          <a:extLst>
            <a:ext uri="{FF2B5EF4-FFF2-40B4-BE49-F238E27FC236}">
              <a16:creationId xmlns="" xmlns:a16="http://schemas.microsoft.com/office/drawing/2014/main" id="{5C9B5CFF-8AD6-4AAD-B113-8E041C39FE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69" name="Text Box 1">
          <a:extLst>
            <a:ext uri="{FF2B5EF4-FFF2-40B4-BE49-F238E27FC236}">
              <a16:creationId xmlns="" xmlns:a16="http://schemas.microsoft.com/office/drawing/2014/main" id="{35517E1B-3E13-462D-ADB8-27DB14974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0" name="Text Box 1">
          <a:extLst>
            <a:ext uri="{FF2B5EF4-FFF2-40B4-BE49-F238E27FC236}">
              <a16:creationId xmlns="" xmlns:a16="http://schemas.microsoft.com/office/drawing/2014/main" id="{F7BAC788-2681-4AB5-8396-6061F0898F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1" name="Text Box 1">
          <a:extLst>
            <a:ext uri="{FF2B5EF4-FFF2-40B4-BE49-F238E27FC236}">
              <a16:creationId xmlns="" xmlns:a16="http://schemas.microsoft.com/office/drawing/2014/main" id="{B07D01D8-96AC-4941-B9FC-4A9FCE6C1C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2" name="Text Box 1">
          <a:extLst>
            <a:ext uri="{FF2B5EF4-FFF2-40B4-BE49-F238E27FC236}">
              <a16:creationId xmlns="" xmlns:a16="http://schemas.microsoft.com/office/drawing/2014/main" id="{DF2B9BCC-A197-470F-AA5A-286C38CB99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3" name="Text Box 1">
          <a:extLst>
            <a:ext uri="{FF2B5EF4-FFF2-40B4-BE49-F238E27FC236}">
              <a16:creationId xmlns="" xmlns:a16="http://schemas.microsoft.com/office/drawing/2014/main" id="{7A0E41BF-0E44-4EAB-87D8-D913F9E9A6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4" name="Text Box 1">
          <a:extLst>
            <a:ext uri="{FF2B5EF4-FFF2-40B4-BE49-F238E27FC236}">
              <a16:creationId xmlns="" xmlns:a16="http://schemas.microsoft.com/office/drawing/2014/main" id="{FD51436F-7B22-47A0-B662-8E4E0D865C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5" name="Text Box 1">
          <a:extLst>
            <a:ext uri="{FF2B5EF4-FFF2-40B4-BE49-F238E27FC236}">
              <a16:creationId xmlns="" xmlns:a16="http://schemas.microsoft.com/office/drawing/2014/main" id="{26198EE9-6124-4CF5-8258-2CFBEB74F0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6" name="Text Box 1">
          <a:extLst>
            <a:ext uri="{FF2B5EF4-FFF2-40B4-BE49-F238E27FC236}">
              <a16:creationId xmlns="" xmlns:a16="http://schemas.microsoft.com/office/drawing/2014/main" id="{A5BF7245-7AED-4306-B2FD-547A3BE34F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7" name="Text Box 1">
          <a:extLst>
            <a:ext uri="{FF2B5EF4-FFF2-40B4-BE49-F238E27FC236}">
              <a16:creationId xmlns="" xmlns:a16="http://schemas.microsoft.com/office/drawing/2014/main" id="{BF87EF22-86A8-4BB8-AAC5-7E3001DA62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8" name="Text Box 1">
          <a:extLst>
            <a:ext uri="{FF2B5EF4-FFF2-40B4-BE49-F238E27FC236}">
              <a16:creationId xmlns="" xmlns:a16="http://schemas.microsoft.com/office/drawing/2014/main" id="{F21C81A1-3DEE-498B-A757-C5BD34E76C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79" name="Text Box 1">
          <a:extLst>
            <a:ext uri="{FF2B5EF4-FFF2-40B4-BE49-F238E27FC236}">
              <a16:creationId xmlns="" xmlns:a16="http://schemas.microsoft.com/office/drawing/2014/main" id="{31744909-D217-4421-AD8E-398AD31903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0" name="Text Box 1">
          <a:extLst>
            <a:ext uri="{FF2B5EF4-FFF2-40B4-BE49-F238E27FC236}">
              <a16:creationId xmlns="" xmlns:a16="http://schemas.microsoft.com/office/drawing/2014/main" id="{AEAA9827-D552-4EAD-99DE-A23AD569A7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1" name="Text Box 1">
          <a:extLst>
            <a:ext uri="{FF2B5EF4-FFF2-40B4-BE49-F238E27FC236}">
              <a16:creationId xmlns="" xmlns:a16="http://schemas.microsoft.com/office/drawing/2014/main" id="{1A1EC86D-379E-40A7-AC6A-4C8AA1EB59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2" name="Text Box 1">
          <a:extLst>
            <a:ext uri="{FF2B5EF4-FFF2-40B4-BE49-F238E27FC236}">
              <a16:creationId xmlns="" xmlns:a16="http://schemas.microsoft.com/office/drawing/2014/main" id="{289583C5-816B-48AA-A3E0-35794B28D7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3" name="Text Box 1">
          <a:extLst>
            <a:ext uri="{FF2B5EF4-FFF2-40B4-BE49-F238E27FC236}">
              <a16:creationId xmlns="" xmlns:a16="http://schemas.microsoft.com/office/drawing/2014/main" id="{776BE4FA-188E-4644-82B8-361BB4FC1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4" name="Text Box 1">
          <a:extLst>
            <a:ext uri="{FF2B5EF4-FFF2-40B4-BE49-F238E27FC236}">
              <a16:creationId xmlns="" xmlns:a16="http://schemas.microsoft.com/office/drawing/2014/main" id="{1E5213EB-7964-4B86-8E34-F19061F62C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5" name="Text Box 1">
          <a:extLst>
            <a:ext uri="{FF2B5EF4-FFF2-40B4-BE49-F238E27FC236}">
              <a16:creationId xmlns="" xmlns:a16="http://schemas.microsoft.com/office/drawing/2014/main" id="{438F9DED-8096-46FE-9609-3416FACF40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6" name="Text Box 1">
          <a:extLst>
            <a:ext uri="{FF2B5EF4-FFF2-40B4-BE49-F238E27FC236}">
              <a16:creationId xmlns="" xmlns:a16="http://schemas.microsoft.com/office/drawing/2014/main" id="{63EAE78B-F5FE-4A5B-AD99-0C6EC4949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7" name="Text Box 1">
          <a:extLst>
            <a:ext uri="{FF2B5EF4-FFF2-40B4-BE49-F238E27FC236}">
              <a16:creationId xmlns="" xmlns:a16="http://schemas.microsoft.com/office/drawing/2014/main" id="{4F04E1E0-60AF-44BE-B93E-BC2744CD8D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8" name="Text Box 1">
          <a:extLst>
            <a:ext uri="{FF2B5EF4-FFF2-40B4-BE49-F238E27FC236}">
              <a16:creationId xmlns="" xmlns:a16="http://schemas.microsoft.com/office/drawing/2014/main" id="{78D870EC-6FB6-484E-8C13-44296721AB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89" name="Text Box 1">
          <a:extLst>
            <a:ext uri="{FF2B5EF4-FFF2-40B4-BE49-F238E27FC236}">
              <a16:creationId xmlns="" xmlns:a16="http://schemas.microsoft.com/office/drawing/2014/main" id="{01E5D87B-F15C-475B-94B4-836B1E9C3B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0" name="Text Box 1">
          <a:extLst>
            <a:ext uri="{FF2B5EF4-FFF2-40B4-BE49-F238E27FC236}">
              <a16:creationId xmlns="" xmlns:a16="http://schemas.microsoft.com/office/drawing/2014/main" id="{ABC6A811-8833-45BA-A88A-74BB37C67A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1" name="Text Box 1">
          <a:extLst>
            <a:ext uri="{FF2B5EF4-FFF2-40B4-BE49-F238E27FC236}">
              <a16:creationId xmlns="" xmlns:a16="http://schemas.microsoft.com/office/drawing/2014/main" id="{7B90D03B-CF64-400A-A55B-2A92F03033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2" name="Text Box 1">
          <a:extLst>
            <a:ext uri="{FF2B5EF4-FFF2-40B4-BE49-F238E27FC236}">
              <a16:creationId xmlns="" xmlns:a16="http://schemas.microsoft.com/office/drawing/2014/main" id="{F4DF6C95-769B-4278-9D13-6134F2C3D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3" name="Text Box 1">
          <a:extLst>
            <a:ext uri="{FF2B5EF4-FFF2-40B4-BE49-F238E27FC236}">
              <a16:creationId xmlns="" xmlns:a16="http://schemas.microsoft.com/office/drawing/2014/main" id="{D2218269-33A7-4E73-A88A-E6B65D939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4" name="Text Box 1">
          <a:extLst>
            <a:ext uri="{FF2B5EF4-FFF2-40B4-BE49-F238E27FC236}">
              <a16:creationId xmlns="" xmlns:a16="http://schemas.microsoft.com/office/drawing/2014/main" id="{54D046E1-9601-4D76-A7FF-46BAA0A514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5" name="Text Box 1">
          <a:extLst>
            <a:ext uri="{FF2B5EF4-FFF2-40B4-BE49-F238E27FC236}">
              <a16:creationId xmlns="" xmlns:a16="http://schemas.microsoft.com/office/drawing/2014/main" id="{C04AD3E7-2944-4EFD-BA68-9346EAECED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6" name="Text Box 1">
          <a:extLst>
            <a:ext uri="{FF2B5EF4-FFF2-40B4-BE49-F238E27FC236}">
              <a16:creationId xmlns="" xmlns:a16="http://schemas.microsoft.com/office/drawing/2014/main" id="{FAF904A8-EF09-4201-95C0-63FC9CA479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7" name="Text Box 1">
          <a:extLst>
            <a:ext uri="{FF2B5EF4-FFF2-40B4-BE49-F238E27FC236}">
              <a16:creationId xmlns="" xmlns:a16="http://schemas.microsoft.com/office/drawing/2014/main" id="{F992309D-FB74-4B84-BE08-0F8771B4BB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8" name="Text Box 1">
          <a:extLst>
            <a:ext uri="{FF2B5EF4-FFF2-40B4-BE49-F238E27FC236}">
              <a16:creationId xmlns="" xmlns:a16="http://schemas.microsoft.com/office/drawing/2014/main" id="{3077074B-7BD9-4808-A7A7-33DF086E48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499" name="Text Box 1">
          <a:extLst>
            <a:ext uri="{FF2B5EF4-FFF2-40B4-BE49-F238E27FC236}">
              <a16:creationId xmlns="" xmlns:a16="http://schemas.microsoft.com/office/drawing/2014/main" id="{960F8369-56DD-4719-BC2F-D6581D2F4A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0" name="Text Box 1">
          <a:extLst>
            <a:ext uri="{FF2B5EF4-FFF2-40B4-BE49-F238E27FC236}">
              <a16:creationId xmlns="" xmlns:a16="http://schemas.microsoft.com/office/drawing/2014/main" id="{E2FAFD65-91A7-4B7C-8D36-0F8F85074F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1" name="Text Box 1">
          <a:extLst>
            <a:ext uri="{FF2B5EF4-FFF2-40B4-BE49-F238E27FC236}">
              <a16:creationId xmlns="" xmlns:a16="http://schemas.microsoft.com/office/drawing/2014/main" id="{3E7F8237-8D47-49A5-896F-13638CE5A3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2" name="Text Box 1">
          <a:extLst>
            <a:ext uri="{FF2B5EF4-FFF2-40B4-BE49-F238E27FC236}">
              <a16:creationId xmlns="" xmlns:a16="http://schemas.microsoft.com/office/drawing/2014/main" id="{A236D350-399B-4108-AD80-688F4AB18A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3" name="Text Box 1">
          <a:extLst>
            <a:ext uri="{FF2B5EF4-FFF2-40B4-BE49-F238E27FC236}">
              <a16:creationId xmlns="" xmlns:a16="http://schemas.microsoft.com/office/drawing/2014/main" id="{8ED3BE1B-30DB-4D97-90D7-D5EC358294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4" name="Text Box 1">
          <a:extLst>
            <a:ext uri="{FF2B5EF4-FFF2-40B4-BE49-F238E27FC236}">
              <a16:creationId xmlns="" xmlns:a16="http://schemas.microsoft.com/office/drawing/2014/main" id="{01744E78-BBB7-4711-A301-C26C4F7BB5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5" name="Text Box 1">
          <a:extLst>
            <a:ext uri="{FF2B5EF4-FFF2-40B4-BE49-F238E27FC236}">
              <a16:creationId xmlns="" xmlns:a16="http://schemas.microsoft.com/office/drawing/2014/main" id="{986DDD3E-72A0-4607-B1FF-836331B7C2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6" name="Text Box 1">
          <a:extLst>
            <a:ext uri="{FF2B5EF4-FFF2-40B4-BE49-F238E27FC236}">
              <a16:creationId xmlns="" xmlns:a16="http://schemas.microsoft.com/office/drawing/2014/main" id="{7D727C77-7F92-448F-B20D-9F1BF79F8E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7" name="Text Box 1">
          <a:extLst>
            <a:ext uri="{FF2B5EF4-FFF2-40B4-BE49-F238E27FC236}">
              <a16:creationId xmlns="" xmlns:a16="http://schemas.microsoft.com/office/drawing/2014/main" id="{0E986002-1C74-4B05-9C0A-A1BF1C0D67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8" name="Text Box 1">
          <a:extLst>
            <a:ext uri="{FF2B5EF4-FFF2-40B4-BE49-F238E27FC236}">
              <a16:creationId xmlns="" xmlns:a16="http://schemas.microsoft.com/office/drawing/2014/main" id="{8F955DCF-5FF2-42A6-84BB-745E718AF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09" name="Text Box 1">
          <a:extLst>
            <a:ext uri="{FF2B5EF4-FFF2-40B4-BE49-F238E27FC236}">
              <a16:creationId xmlns="" xmlns:a16="http://schemas.microsoft.com/office/drawing/2014/main" id="{AFF5C879-FF76-490A-85DB-7A4E55F820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0" name="Text Box 1">
          <a:extLst>
            <a:ext uri="{FF2B5EF4-FFF2-40B4-BE49-F238E27FC236}">
              <a16:creationId xmlns="" xmlns:a16="http://schemas.microsoft.com/office/drawing/2014/main" id="{F4AFD47E-144C-451E-9376-F5D90283D7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1" name="Text Box 1">
          <a:extLst>
            <a:ext uri="{FF2B5EF4-FFF2-40B4-BE49-F238E27FC236}">
              <a16:creationId xmlns="" xmlns:a16="http://schemas.microsoft.com/office/drawing/2014/main" id="{5A98BACE-D6A3-4031-B3EA-BE8569099B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2" name="Text Box 1">
          <a:extLst>
            <a:ext uri="{FF2B5EF4-FFF2-40B4-BE49-F238E27FC236}">
              <a16:creationId xmlns="" xmlns:a16="http://schemas.microsoft.com/office/drawing/2014/main" id="{9E8CB309-D1BD-4991-AD0F-27F8CE2C2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3" name="Text Box 1">
          <a:extLst>
            <a:ext uri="{FF2B5EF4-FFF2-40B4-BE49-F238E27FC236}">
              <a16:creationId xmlns="" xmlns:a16="http://schemas.microsoft.com/office/drawing/2014/main" id="{BBB09BFD-0917-4F1A-9DA0-2AD117F1FC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4" name="Text Box 1">
          <a:extLst>
            <a:ext uri="{FF2B5EF4-FFF2-40B4-BE49-F238E27FC236}">
              <a16:creationId xmlns="" xmlns:a16="http://schemas.microsoft.com/office/drawing/2014/main" id="{6234DA77-2AA2-4922-8BB8-1B246F2EDA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5" name="Text Box 1">
          <a:extLst>
            <a:ext uri="{FF2B5EF4-FFF2-40B4-BE49-F238E27FC236}">
              <a16:creationId xmlns="" xmlns:a16="http://schemas.microsoft.com/office/drawing/2014/main" id="{0B508942-2D7E-4490-8974-AD2EEA175E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6" name="Text Box 1">
          <a:extLst>
            <a:ext uri="{FF2B5EF4-FFF2-40B4-BE49-F238E27FC236}">
              <a16:creationId xmlns="" xmlns:a16="http://schemas.microsoft.com/office/drawing/2014/main" id="{C92A20F7-44CB-4666-AC3A-DC0AA2CAD5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7" name="Text Box 1">
          <a:extLst>
            <a:ext uri="{FF2B5EF4-FFF2-40B4-BE49-F238E27FC236}">
              <a16:creationId xmlns="" xmlns:a16="http://schemas.microsoft.com/office/drawing/2014/main" id="{BA52A32F-1D5D-4EBB-A5DD-D5128BB099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8" name="Text Box 1">
          <a:extLst>
            <a:ext uri="{FF2B5EF4-FFF2-40B4-BE49-F238E27FC236}">
              <a16:creationId xmlns="" xmlns:a16="http://schemas.microsoft.com/office/drawing/2014/main" id="{24FE3669-8156-4AAD-B3E4-61F03C3F57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19" name="Text Box 1">
          <a:extLst>
            <a:ext uri="{FF2B5EF4-FFF2-40B4-BE49-F238E27FC236}">
              <a16:creationId xmlns="" xmlns:a16="http://schemas.microsoft.com/office/drawing/2014/main" id="{A69AB7A3-498E-4601-856D-DC8C1AEB95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0" name="Text Box 1">
          <a:extLst>
            <a:ext uri="{FF2B5EF4-FFF2-40B4-BE49-F238E27FC236}">
              <a16:creationId xmlns="" xmlns:a16="http://schemas.microsoft.com/office/drawing/2014/main" id="{555457D6-8E20-43A4-A8B9-96BA8B2834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1" name="Text Box 1">
          <a:extLst>
            <a:ext uri="{FF2B5EF4-FFF2-40B4-BE49-F238E27FC236}">
              <a16:creationId xmlns="" xmlns:a16="http://schemas.microsoft.com/office/drawing/2014/main" id="{19BBD01B-8582-4389-B844-F3C366D3AF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2" name="Text Box 1">
          <a:extLst>
            <a:ext uri="{FF2B5EF4-FFF2-40B4-BE49-F238E27FC236}">
              <a16:creationId xmlns="" xmlns:a16="http://schemas.microsoft.com/office/drawing/2014/main" id="{BC0A0B94-D9D6-4B87-925D-E645085EB4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3" name="Text Box 1">
          <a:extLst>
            <a:ext uri="{FF2B5EF4-FFF2-40B4-BE49-F238E27FC236}">
              <a16:creationId xmlns="" xmlns:a16="http://schemas.microsoft.com/office/drawing/2014/main" id="{00D2C7DB-A0DD-44CE-A45C-E398234CFC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4" name="Text Box 1">
          <a:extLst>
            <a:ext uri="{FF2B5EF4-FFF2-40B4-BE49-F238E27FC236}">
              <a16:creationId xmlns="" xmlns:a16="http://schemas.microsoft.com/office/drawing/2014/main" id="{8F3BCF80-FE12-40FA-923F-27B8B7DB61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5" name="Text Box 1">
          <a:extLst>
            <a:ext uri="{FF2B5EF4-FFF2-40B4-BE49-F238E27FC236}">
              <a16:creationId xmlns="" xmlns:a16="http://schemas.microsoft.com/office/drawing/2014/main" id="{7BE61FB2-4156-4E7D-9E1C-8FA1054EE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6" name="Text Box 1">
          <a:extLst>
            <a:ext uri="{FF2B5EF4-FFF2-40B4-BE49-F238E27FC236}">
              <a16:creationId xmlns="" xmlns:a16="http://schemas.microsoft.com/office/drawing/2014/main" id="{2B3A6421-CA58-4E1D-A2F5-20BB5A5035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7" name="Text Box 1">
          <a:extLst>
            <a:ext uri="{FF2B5EF4-FFF2-40B4-BE49-F238E27FC236}">
              <a16:creationId xmlns="" xmlns:a16="http://schemas.microsoft.com/office/drawing/2014/main" id="{FD2A2C9C-4ACF-490C-83F6-7B4AFC104E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8" name="Text Box 1">
          <a:extLst>
            <a:ext uri="{FF2B5EF4-FFF2-40B4-BE49-F238E27FC236}">
              <a16:creationId xmlns="" xmlns:a16="http://schemas.microsoft.com/office/drawing/2014/main" id="{A0E13D25-66C0-4189-90B3-83C76988F5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29" name="Text Box 1">
          <a:extLst>
            <a:ext uri="{FF2B5EF4-FFF2-40B4-BE49-F238E27FC236}">
              <a16:creationId xmlns="" xmlns:a16="http://schemas.microsoft.com/office/drawing/2014/main" id="{5B935CA2-54E5-49A0-9D11-3E3904A151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0" name="Text Box 1">
          <a:extLst>
            <a:ext uri="{FF2B5EF4-FFF2-40B4-BE49-F238E27FC236}">
              <a16:creationId xmlns="" xmlns:a16="http://schemas.microsoft.com/office/drawing/2014/main" id="{D44BD220-748E-4B81-8C63-E42EC7E0B5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1" name="Text Box 1">
          <a:extLst>
            <a:ext uri="{FF2B5EF4-FFF2-40B4-BE49-F238E27FC236}">
              <a16:creationId xmlns="" xmlns:a16="http://schemas.microsoft.com/office/drawing/2014/main" id="{026B7FD1-024D-4420-8994-BFDF9FE1DD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2" name="Text Box 1">
          <a:extLst>
            <a:ext uri="{FF2B5EF4-FFF2-40B4-BE49-F238E27FC236}">
              <a16:creationId xmlns="" xmlns:a16="http://schemas.microsoft.com/office/drawing/2014/main" id="{3DAE78EA-012D-4F62-B31B-10B76DAB2F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3" name="Text Box 1">
          <a:extLst>
            <a:ext uri="{FF2B5EF4-FFF2-40B4-BE49-F238E27FC236}">
              <a16:creationId xmlns="" xmlns:a16="http://schemas.microsoft.com/office/drawing/2014/main" id="{5210A59D-7FE2-431C-A336-7F3B0EF898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4" name="Text Box 1">
          <a:extLst>
            <a:ext uri="{FF2B5EF4-FFF2-40B4-BE49-F238E27FC236}">
              <a16:creationId xmlns="" xmlns:a16="http://schemas.microsoft.com/office/drawing/2014/main" id="{2AECFBC8-8124-4AC2-B27B-45E289024D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5" name="Text Box 1">
          <a:extLst>
            <a:ext uri="{FF2B5EF4-FFF2-40B4-BE49-F238E27FC236}">
              <a16:creationId xmlns="" xmlns:a16="http://schemas.microsoft.com/office/drawing/2014/main" id="{D1E8506A-9144-4E9C-B6DA-9423D7AE84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6" name="Text Box 1">
          <a:extLst>
            <a:ext uri="{FF2B5EF4-FFF2-40B4-BE49-F238E27FC236}">
              <a16:creationId xmlns="" xmlns:a16="http://schemas.microsoft.com/office/drawing/2014/main" id="{B6950CA8-80F1-4DD2-BF47-66C21F40F2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7" name="Text Box 1">
          <a:extLst>
            <a:ext uri="{FF2B5EF4-FFF2-40B4-BE49-F238E27FC236}">
              <a16:creationId xmlns="" xmlns:a16="http://schemas.microsoft.com/office/drawing/2014/main" id="{D1F81184-7FB3-4D6C-B552-DD6DBB2A93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8" name="Text Box 1">
          <a:extLst>
            <a:ext uri="{FF2B5EF4-FFF2-40B4-BE49-F238E27FC236}">
              <a16:creationId xmlns="" xmlns:a16="http://schemas.microsoft.com/office/drawing/2014/main" id="{A6E18337-DD9F-41F5-AA29-5EFD811A76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39" name="Text Box 1">
          <a:extLst>
            <a:ext uri="{FF2B5EF4-FFF2-40B4-BE49-F238E27FC236}">
              <a16:creationId xmlns="" xmlns:a16="http://schemas.microsoft.com/office/drawing/2014/main" id="{651B66F1-D9B1-45D7-87C0-A22357A5FF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0" name="Text Box 1">
          <a:extLst>
            <a:ext uri="{FF2B5EF4-FFF2-40B4-BE49-F238E27FC236}">
              <a16:creationId xmlns="" xmlns:a16="http://schemas.microsoft.com/office/drawing/2014/main" id="{E7807D79-C8BC-4EA3-967A-742CE400D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1" name="Text Box 1">
          <a:extLst>
            <a:ext uri="{FF2B5EF4-FFF2-40B4-BE49-F238E27FC236}">
              <a16:creationId xmlns="" xmlns:a16="http://schemas.microsoft.com/office/drawing/2014/main" id="{4D25D595-0BB3-405D-A537-26FD27ACA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2" name="Text Box 1">
          <a:extLst>
            <a:ext uri="{FF2B5EF4-FFF2-40B4-BE49-F238E27FC236}">
              <a16:creationId xmlns="" xmlns:a16="http://schemas.microsoft.com/office/drawing/2014/main" id="{8F42D7A7-E99B-4858-87B6-059653DF09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3" name="Text Box 1">
          <a:extLst>
            <a:ext uri="{FF2B5EF4-FFF2-40B4-BE49-F238E27FC236}">
              <a16:creationId xmlns="" xmlns:a16="http://schemas.microsoft.com/office/drawing/2014/main" id="{A17C4690-5ED1-45A2-923B-44018A55CB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4" name="Text Box 1">
          <a:extLst>
            <a:ext uri="{FF2B5EF4-FFF2-40B4-BE49-F238E27FC236}">
              <a16:creationId xmlns="" xmlns:a16="http://schemas.microsoft.com/office/drawing/2014/main" id="{95CFE31D-4EAD-4E89-9870-8CF44C2D86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5" name="Text Box 1">
          <a:extLst>
            <a:ext uri="{FF2B5EF4-FFF2-40B4-BE49-F238E27FC236}">
              <a16:creationId xmlns="" xmlns:a16="http://schemas.microsoft.com/office/drawing/2014/main" id="{42EF62ED-C530-484C-82C3-041536896B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6" name="Text Box 1">
          <a:extLst>
            <a:ext uri="{FF2B5EF4-FFF2-40B4-BE49-F238E27FC236}">
              <a16:creationId xmlns="" xmlns:a16="http://schemas.microsoft.com/office/drawing/2014/main" id="{4081DF15-567D-4CDB-BBA6-E5212A4ED7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7" name="Text Box 1">
          <a:extLst>
            <a:ext uri="{FF2B5EF4-FFF2-40B4-BE49-F238E27FC236}">
              <a16:creationId xmlns="" xmlns:a16="http://schemas.microsoft.com/office/drawing/2014/main" id="{E1250827-BC3F-416B-B7DC-64791E7852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8" name="Text Box 1">
          <a:extLst>
            <a:ext uri="{FF2B5EF4-FFF2-40B4-BE49-F238E27FC236}">
              <a16:creationId xmlns="" xmlns:a16="http://schemas.microsoft.com/office/drawing/2014/main" id="{262D698E-C0B1-44BF-A1E4-89132FFC1C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49" name="Text Box 1">
          <a:extLst>
            <a:ext uri="{FF2B5EF4-FFF2-40B4-BE49-F238E27FC236}">
              <a16:creationId xmlns="" xmlns:a16="http://schemas.microsoft.com/office/drawing/2014/main" id="{47A1FF9B-2990-4411-B893-DAD9FC074D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0" name="Text Box 1">
          <a:extLst>
            <a:ext uri="{FF2B5EF4-FFF2-40B4-BE49-F238E27FC236}">
              <a16:creationId xmlns="" xmlns:a16="http://schemas.microsoft.com/office/drawing/2014/main" id="{B06C4A42-05A3-42B6-A299-F196C40232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1" name="Text Box 1">
          <a:extLst>
            <a:ext uri="{FF2B5EF4-FFF2-40B4-BE49-F238E27FC236}">
              <a16:creationId xmlns="" xmlns:a16="http://schemas.microsoft.com/office/drawing/2014/main" id="{01D0BB5E-1D59-4F88-BD21-CCD8B9908E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2" name="Text Box 1">
          <a:extLst>
            <a:ext uri="{FF2B5EF4-FFF2-40B4-BE49-F238E27FC236}">
              <a16:creationId xmlns="" xmlns:a16="http://schemas.microsoft.com/office/drawing/2014/main" id="{C5EB94F9-C43A-4605-A2A4-59E77EDE8E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3" name="Text Box 1">
          <a:extLst>
            <a:ext uri="{FF2B5EF4-FFF2-40B4-BE49-F238E27FC236}">
              <a16:creationId xmlns="" xmlns:a16="http://schemas.microsoft.com/office/drawing/2014/main" id="{5381400A-E463-496E-91B5-2BE1829D6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4" name="Text Box 1">
          <a:extLst>
            <a:ext uri="{FF2B5EF4-FFF2-40B4-BE49-F238E27FC236}">
              <a16:creationId xmlns="" xmlns:a16="http://schemas.microsoft.com/office/drawing/2014/main" id="{CF1B669B-6B5C-4716-A87D-0F67C586D3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5" name="Text Box 1">
          <a:extLst>
            <a:ext uri="{FF2B5EF4-FFF2-40B4-BE49-F238E27FC236}">
              <a16:creationId xmlns="" xmlns:a16="http://schemas.microsoft.com/office/drawing/2014/main" id="{D1294806-52F0-4831-82CC-0B362F145D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6" name="Text Box 1">
          <a:extLst>
            <a:ext uri="{FF2B5EF4-FFF2-40B4-BE49-F238E27FC236}">
              <a16:creationId xmlns="" xmlns:a16="http://schemas.microsoft.com/office/drawing/2014/main" id="{A47AE0BA-EE96-4649-82DA-30DBD7C142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7" name="Text Box 1">
          <a:extLst>
            <a:ext uri="{FF2B5EF4-FFF2-40B4-BE49-F238E27FC236}">
              <a16:creationId xmlns="" xmlns:a16="http://schemas.microsoft.com/office/drawing/2014/main" id="{52B37ABE-81FC-48F6-B51E-44F669E29A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8" name="Text Box 1">
          <a:extLst>
            <a:ext uri="{FF2B5EF4-FFF2-40B4-BE49-F238E27FC236}">
              <a16:creationId xmlns="" xmlns:a16="http://schemas.microsoft.com/office/drawing/2014/main" id="{71B47D1D-789F-4AD3-858A-2762E21C5A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59" name="Text Box 1">
          <a:extLst>
            <a:ext uri="{FF2B5EF4-FFF2-40B4-BE49-F238E27FC236}">
              <a16:creationId xmlns="" xmlns:a16="http://schemas.microsoft.com/office/drawing/2014/main" id="{14F67FCF-83A6-4E18-AEDC-CC67291A08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0" name="Text Box 1">
          <a:extLst>
            <a:ext uri="{FF2B5EF4-FFF2-40B4-BE49-F238E27FC236}">
              <a16:creationId xmlns="" xmlns:a16="http://schemas.microsoft.com/office/drawing/2014/main" id="{2FE771C3-A361-45D8-8045-81FB96B7DD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1" name="Text Box 1">
          <a:extLst>
            <a:ext uri="{FF2B5EF4-FFF2-40B4-BE49-F238E27FC236}">
              <a16:creationId xmlns="" xmlns:a16="http://schemas.microsoft.com/office/drawing/2014/main" id="{F8305547-E2C5-4DD9-911A-C31143C21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2" name="Text Box 1">
          <a:extLst>
            <a:ext uri="{FF2B5EF4-FFF2-40B4-BE49-F238E27FC236}">
              <a16:creationId xmlns="" xmlns:a16="http://schemas.microsoft.com/office/drawing/2014/main" id="{63925A11-A528-4F50-BA78-5A7093C22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3" name="Text Box 1">
          <a:extLst>
            <a:ext uri="{FF2B5EF4-FFF2-40B4-BE49-F238E27FC236}">
              <a16:creationId xmlns="" xmlns:a16="http://schemas.microsoft.com/office/drawing/2014/main" id="{CD587906-7090-42D9-9E26-AC28061B84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4" name="Text Box 1">
          <a:extLst>
            <a:ext uri="{FF2B5EF4-FFF2-40B4-BE49-F238E27FC236}">
              <a16:creationId xmlns="" xmlns:a16="http://schemas.microsoft.com/office/drawing/2014/main" id="{8B3A16D6-5FBB-4320-9748-090F68EC69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5" name="Text Box 1">
          <a:extLst>
            <a:ext uri="{FF2B5EF4-FFF2-40B4-BE49-F238E27FC236}">
              <a16:creationId xmlns="" xmlns:a16="http://schemas.microsoft.com/office/drawing/2014/main" id="{23A74C8C-91E5-4623-9251-F32821FDFE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6" name="Text Box 1">
          <a:extLst>
            <a:ext uri="{FF2B5EF4-FFF2-40B4-BE49-F238E27FC236}">
              <a16:creationId xmlns="" xmlns:a16="http://schemas.microsoft.com/office/drawing/2014/main" id="{A8FB7C81-925D-4079-807C-F244B78CAD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7" name="Text Box 1">
          <a:extLst>
            <a:ext uri="{FF2B5EF4-FFF2-40B4-BE49-F238E27FC236}">
              <a16:creationId xmlns="" xmlns:a16="http://schemas.microsoft.com/office/drawing/2014/main" id="{372F8698-1590-4DFE-9F4B-326F10D439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8" name="Text Box 1">
          <a:extLst>
            <a:ext uri="{FF2B5EF4-FFF2-40B4-BE49-F238E27FC236}">
              <a16:creationId xmlns="" xmlns:a16="http://schemas.microsoft.com/office/drawing/2014/main" id="{E0F64B19-E97B-4BE0-8018-4534350E3B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69" name="Text Box 1">
          <a:extLst>
            <a:ext uri="{FF2B5EF4-FFF2-40B4-BE49-F238E27FC236}">
              <a16:creationId xmlns="" xmlns:a16="http://schemas.microsoft.com/office/drawing/2014/main" id="{4EBF4E11-3E86-4DCD-8A0D-C7A8C92E3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0" name="Text Box 1">
          <a:extLst>
            <a:ext uri="{FF2B5EF4-FFF2-40B4-BE49-F238E27FC236}">
              <a16:creationId xmlns="" xmlns:a16="http://schemas.microsoft.com/office/drawing/2014/main" id="{0F986393-9112-45D2-8E8B-5FCC16EFEB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1" name="Text Box 1">
          <a:extLst>
            <a:ext uri="{FF2B5EF4-FFF2-40B4-BE49-F238E27FC236}">
              <a16:creationId xmlns="" xmlns:a16="http://schemas.microsoft.com/office/drawing/2014/main" id="{DF11DD07-0162-49E7-AD8C-2681CA7DA0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2" name="Text Box 1">
          <a:extLst>
            <a:ext uri="{FF2B5EF4-FFF2-40B4-BE49-F238E27FC236}">
              <a16:creationId xmlns="" xmlns:a16="http://schemas.microsoft.com/office/drawing/2014/main" id="{9E7A59A6-E4B2-4250-808D-5C5FB58A1A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3" name="Text Box 1">
          <a:extLst>
            <a:ext uri="{FF2B5EF4-FFF2-40B4-BE49-F238E27FC236}">
              <a16:creationId xmlns="" xmlns:a16="http://schemas.microsoft.com/office/drawing/2014/main" id="{7B9BFF4E-CA6E-4F14-9E9F-2C30FFC961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4" name="Text Box 1">
          <a:extLst>
            <a:ext uri="{FF2B5EF4-FFF2-40B4-BE49-F238E27FC236}">
              <a16:creationId xmlns="" xmlns:a16="http://schemas.microsoft.com/office/drawing/2014/main" id="{A8C1C00C-AB80-467A-AA9D-94AEA79E2E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5" name="Text Box 1">
          <a:extLst>
            <a:ext uri="{FF2B5EF4-FFF2-40B4-BE49-F238E27FC236}">
              <a16:creationId xmlns="" xmlns:a16="http://schemas.microsoft.com/office/drawing/2014/main" id="{FC48B3BA-0F5E-47AB-AB32-272FD46AB7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6" name="Text Box 1">
          <a:extLst>
            <a:ext uri="{FF2B5EF4-FFF2-40B4-BE49-F238E27FC236}">
              <a16:creationId xmlns="" xmlns:a16="http://schemas.microsoft.com/office/drawing/2014/main" id="{B03947D3-34B4-4AE3-9662-E7A4D03832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7" name="Text Box 1">
          <a:extLst>
            <a:ext uri="{FF2B5EF4-FFF2-40B4-BE49-F238E27FC236}">
              <a16:creationId xmlns="" xmlns:a16="http://schemas.microsoft.com/office/drawing/2014/main" id="{1F8A6739-1B5B-4395-9A78-DFD570E17E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8" name="Text Box 1">
          <a:extLst>
            <a:ext uri="{FF2B5EF4-FFF2-40B4-BE49-F238E27FC236}">
              <a16:creationId xmlns="" xmlns:a16="http://schemas.microsoft.com/office/drawing/2014/main" id="{F7207BF9-1073-4429-A679-67F22505E8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79" name="Text Box 1">
          <a:extLst>
            <a:ext uri="{FF2B5EF4-FFF2-40B4-BE49-F238E27FC236}">
              <a16:creationId xmlns="" xmlns:a16="http://schemas.microsoft.com/office/drawing/2014/main" id="{A5EDE526-5052-459B-A0C8-900A7A781F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0" name="Text Box 1">
          <a:extLst>
            <a:ext uri="{FF2B5EF4-FFF2-40B4-BE49-F238E27FC236}">
              <a16:creationId xmlns="" xmlns:a16="http://schemas.microsoft.com/office/drawing/2014/main" id="{06DEBFA6-AE04-4F7F-9C84-4A3C66242F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1" name="Text Box 1">
          <a:extLst>
            <a:ext uri="{FF2B5EF4-FFF2-40B4-BE49-F238E27FC236}">
              <a16:creationId xmlns="" xmlns:a16="http://schemas.microsoft.com/office/drawing/2014/main" id="{3340D05E-C4E9-4618-9BAC-6AB14009F6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2" name="Text Box 1">
          <a:extLst>
            <a:ext uri="{FF2B5EF4-FFF2-40B4-BE49-F238E27FC236}">
              <a16:creationId xmlns="" xmlns:a16="http://schemas.microsoft.com/office/drawing/2014/main" id="{8F3CE897-A7B2-493D-A862-0F9E706569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3" name="Text Box 1">
          <a:extLst>
            <a:ext uri="{FF2B5EF4-FFF2-40B4-BE49-F238E27FC236}">
              <a16:creationId xmlns="" xmlns:a16="http://schemas.microsoft.com/office/drawing/2014/main" id="{6BE35B89-5799-4490-BF5E-2A96AF7216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4" name="Text Box 1">
          <a:extLst>
            <a:ext uri="{FF2B5EF4-FFF2-40B4-BE49-F238E27FC236}">
              <a16:creationId xmlns="" xmlns:a16="http://schemas.microsoft.com/office/drawing/2014/main" id="{52AF5434-9D95-4ADD-8538-652D170F84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5" name="Text Box 1">
          <a:extLst>
            <a:ext uri="{FF2B5EF4-FFF2-40B4-BE49-F238E27FC236}">
              <a16:creationId xmlns="" xmlns:a16="http://schemas.microsoft.com/office/drawing/2014/main" id="{7BA5B806-0938-4CB2-A773-623E454821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6" name="Text Box 1">
          <a:extLst>
            <a:ext uri="{FF2B5EF4-FFF2-40B4-BE49-F238E27FC236}">
              <a16:creationId xmlns="" xmlns:a16="http://schemas.microsoft.com/office/drawing/2014/main" id="{931D9B9E-F309-4CEB-A055-3A046F6019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7" name="Text Box 1">
          <a:extLst>
            <a:ext uri="{FF2B5EF4-FFF2-40B4-BE49-F238E27FC236}">
              <a16:creationId xmlns="" xmlns:a16="http://schemas.microsoft.com/office/drawing/2014/main" id="{A4B3E8E5-249A-4FAB-BC51-509C1088F2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8" name="Text Box 1">
          <a:extLst>
            <a:ext uri="{FF2B5EF4-FFF2-40B4-BE49-F238E27FC236}">
              <a16:creationId xmlns="" xmlns:a16="http://schemas.microsoft.com/office/drawing/2014/main" id="{1C4513BD-8F9A-4CED-9BC6-29F8B6167B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89" name="Text Box 1">
          <a:extLst>
            <a:ext uri="{FF2B5EF4-FFF2-40B4-BE49-F238E27FC236}">
              <a16:creationId xmlns="" xmlns:a16="http://schemas.microsoft.com/office/drawing/2014/main" id="{BB82BDDD-7244-4AAE-AFF3-7A3D1B42B1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0" name="Text Box 1">
          <a:extLst>
            <a:ext uri="{FF2B5EF4-FFF2-40B4-BE49-F238E27FC236}">
              <a16:creationId xmlns="" xmlns:a16="http://schemas.microsoft.com/office/drawing/2014/main" id="{2D379DAD-D3BE-46CD-B199-6B70F7FA8B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1" name="Text Box 1">
          <a:extLst>
            <a:ext uri="{FF2B5EF4-FFF2-40B4-BE49-F238E27FC236}">
              <a16:creationId xmlns="" xmlns:a16="http://schemas.microsoft.com/office/drawing/2014/main" id="{B55123DD-4886-41F9-9DCC-6A1138D095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2" name="Text Box 1">
          <a:extLst>
            <a:ext uri="{FF2B5EF4-FFF2-40B4-BE49-F238E27FC236}">
              <a16:creationId xmlns="" xmlns:a16="http://schemas.microsoft.com/office/drawing/2014/main" id="{DD12AA2A-41A0-4021-8B32-9558F7CEA2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3" name="Text Box 1">
          <a:extLst>
            <a:ext uri="{FF2B5EF4-FFF2-40B4-BE49-F238E27FC236}">
              <a16:creationId xmlns="" xmlns:a16="http://schemas.microsoft.com/office/drawing/2014/main" id="{1A0F9031-3895-4B36-AAC5-4A93F30D3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4" name="Text Box 1">
          <a:extLst>
            <a:ext uri="{FF2B5EF4-FFF2-40B4-BE49-F238E27FC236}">
              <a16:creationId xmlns="" xmlns:a16="http://schemas.microsoft.com/office/drawing/2014/main" id="{6796E5B2-C752-4204-820A-49511590D1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5" name="Text Box 1">
          <a:extLst>
            <a:ext uri="{FF2B5EF4-FFF2-40B4-BE49-F238E27FC236}">
              <a16:creationId xmlns="" xmlns:a16="http://schemas.microsoft.com/office/drawing/2014/main" id="{D27A4C9D-C3FF-4DCE-8B81-6A15EFD240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6" name="Text Box 1">
          <a:extLst>
            <a:ext uri="{FF2B5EF4-FFF2-40B4-BE49-F238E27FC236}">
              <a16:creationId xmlns="" xmlns:a16="http://schemas.microsoft.com/office/drawing/2014/main" id="{F2192897-BC7C-41D5-931C-8C0A75A82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7" name="Text Box 1">
          <a:extLst>
            <a:ext uri="{FF2B5EF4-FFF2-40B4-BE49-F238E27FC236}">
              <a16:creationId xmlns="" xmlns:a16="http://schemas.microsoft.com/office/drawing/2014/main" id="{0BF8FF9D-4BBC-4C39-8622-C7228B7E5F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8" name="Text Box 1">
          <a:extLst>
            <a:ext uri="{FF2B5EF4-FFF2-40B4-BE49-F238E27FC236}">
              <a16:creationId xmlns="" xmlns:a16="http://schemas.microsoft.com/office/drawing/2014/main" id="{C07C2697-0415-47C7-9F60-C046A1E6C1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599" name="Text Box 1">
          <a:extLst>
            <a:ext uri="{FF2B5EF4-FFF2-40B4-BE49-F238E27FC236}">
              <a16:creationId xmlns="" xmlns:a16="http://schemas.microsoft.com/office/drawing/2014/main" id="{6D526B5B-E08D-47C2-A4A4-FE1025B8FF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0" name="Text Box 1">
          <a:extLst>
            <a:ext uri="{FF2B5EF4-FFF2-40B4-BE49-F238E27FC236}">
              <a16:creationId xmlns="" xmlns:a16="http://schemas.microsoft.com/office/drawing/2014/main" id="{7F898D83-EDFA-4B53-B830-1CE099340D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1" name="Text Box 1">
          <a:extLst>
            <a:ext uri="{FF2B5EF4-FFF2-40B4-BE49-F238E27FC236}">
              <a16:creationId xmlns="" xmlns:a16="http://schemas.microsoft.com/office/drawing/2014/main" id="{E3E3D7E4-95D5-408C-98CF-2867719321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2" name="Text Box 1">
          <a:extLst>
            <a:ext uri="{FF2B5EF4-FFF2-40B4-BE49-F238E27FC236}">
              <a16:creationId xmlns="" xmlns:a16="http://schemas.microsoft.com/office/drawing/2014/main" id="{5B5302A2-F154-4329-9B89-C43F0A9E10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3" name="Text Box 1">
          <a:extLst>
            <a:ext uri="{FF2B5EF4-FFF2-40B4-BE49-F238E27FC236}">
              <a16:creationId xmlns="" xmlns:a16="http://schemas.microsoft.com/office/drawing/2014/main" id="{DC93C091-E782-4018-B03A-A580E2C077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4" name="Text Box 1">
          <a:extLst>
            <a:ext uri="{FF2B5EF4-FFF2-40B4-BE49-F238E27FC236}">
              <a16:creationId xmlns="" xmlns:a16="http://schemas.microsoft.com/office/drawing/2014/main" id="{A898A15B-2F51-4D07-91E9-B5A5690D13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5" name="Text Box 1">
          <a:extLst>
            <a:ext uri="{FF2B5EF4-FFF2-40B4-BE49-F238E27FC236}">
              <a16:creationId xmlns="" xmlns:a16="http://schemas.microsoft.com/office/drawing/2014/main" id="{37066A57-219B-4716-BA4C-E4EBFF8626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6" name="Text Box 1">
          <a:extLst>
            <a:ext uri="{FF2B5EF4-FFF2-40B4-BE49-F238E27FC236}">
              <a16:creationId xmlns="" xmlns:a16="http://schemas.microsoft.com/office/drawing/2014/main" id="{72576FA9-3ED8-4356-9AC9-5E4F6F4DAC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7" name="Text Box 1">
          <a:extLst>
            <a:ext uri="{FF2B5EF4-FFF2-40B4-BE49-F238E27FC236}">
              <a16:creationId xmlns="" xmlns:a16="http://schemas.microsoft.com/office/drawing/2014/main" id="{4E15F895-C27A-428A-B1DC-97B71697E7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8" name="Text Box 1">
          <a:extLst>
            <a:ext uri="{FF2B5EF4-FFF2-40B4-BE49-F238E27FC236}">
              <a16:creationId xmlns="" xmlns:a16="http://schemas.microsoft.com/office/drawing/2014/main" id="{30179FB5-054D-42DE-9E0F-27CF034A01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09" name="Text Box 1">
          <a:extLst>
            <a:ext uri="{FF2B5EF4-FFF2-40B4-BE49-F238E27FC236}">
              <a16:creationId xmlns="" xmlns:a16="http://schemas.microsoft.com/office/drawing/2014/main" id="{A4793D15-22ED-4F41-87CB-95BA5DF43D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0" name="Text Box 1">
          <a:extLst>
            <a:ext uri="{FF2B5EF4-FFF2-40B4-BE49-F238E27FC236}">
              <a16:creationId xmlns="" xmlns:a16="http://schemas.microsoft.com/office/drawing/2014/main" id="{FA0B1909-36C7-47B3-8C08-D111ACD61A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1" name="Text Box 1">
          <a:extLst>
            <a:ext uri="{FF2B5EF4-FFF2-40B4-BE49-F238E27FC236}">
              <a16:creationId xmlns="" xmlns:a16="http://schemas.microsoft.com/office/drawing/2014/main" id="{228F778D-92AF-4DFC-BEDE-04FB6A6CAB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2" name="Text Box 1">
          <a:extLst>
            <a:ext uri="{FF2B5EF4-FFF2-40B4-BE49-F238E27FC236}">
              <a16:creationId xmlns="" xmlns:a16="http://schemas.microsoft.com/office/drawing/2014/main" id="{3D4858A6-5AEF-454B-B98A-BD02400347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3" name="Text Box 1">
          <a:extLst>
            <a:ext uri="{FF2B5EF4-FFF2-40B4-BE49-F238E27FC236}">
              <a16:creationId xmlns="" xmlns:a16="http://schemas.microsoft.com/office/drawing/2014/main" id="{0D3F7BC8-434C-4E7A-AE6E-FDDA6B596F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4" name="Text Box 1">
          <a:extLst>
            <a:ext uri="{FF2B5EF4-FFF2-40B4-BE49-F238E27FC236}">
              <a16:creationId xmlns="" xmlns:a16="http://schemas.microsoft.com/office/drawing/2014/main" id="{33911C17-EC47-42E9-B651-63FFDFFB89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5" name="Text Box 1">
          <a:extLst>
            <a:ext uri="{FF2B5EF4-FFF2-40B4-BE49-F238E27FC236}">
              <a16:creationId xmlns="" xmlns:a16="http://schemas.microsoft.com/office/drawing/2014/main" id="{585E956C-2165-4ADD-A1E5-DEA87E2F1E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6" name="Text Box 1">
          <a:extLst>
            <a:ext uri="{FF2B5EF4-FFF2-40B4-BE49-F238E27FC236}">
              <a16:creationId xmlns="" xmlns:a16="http://schemas.microsoft.com/office/drawing/2014/main" id="{AFAC5339-29E3-476D-841C-F2C0CF426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7" name="Text Box 1">
          <a:extLst>
            <a:ext uri="{FF2B5EF4-FFF2-40B4-BE49-F238E27FC236}">
              <a16:creationId xmlns="" xmlns:a16="http://schemas.microsoft.com/office/drawing/2014/main" id="{7D10E89D-D1E8-4447-B8EC-131B3D6576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8" name="Text Box 1">
          <a:extLst>
            <a:ext uri="{FF2B5EF4-FFF2-40B4-BE49-F238E27FC236}">
              <a16:creationId xmlns="" xmlns:a16="http://schemas.microsoft.com/office/drawing/2014/main" id="{06D11923-0B07-4AD9-80A3-5181766128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19" name="Text Box 1">
          <a:extLst>
            <a:ext uri="{FF2B5EF4-FFF2-40B4-BE49-F238E27FC236}">
              <a16:creationId xmlns="" xmlns:a16="http://schemas.microsoft.com/office/drawing/2014/main" id="{5321ED17-9613-4D32-9CC3-353360400F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0" name="Text Box 1">
          <a:extLst>
            <a:ext uri="{FF2B5EF4-FFF2-40B4-BE49-F238E27FC236}">
              <a16:creationId xmlns="" xmlns:a16="http://schemas.microsoft.com/office/drawing/2014/main" id="{63280ED1-4C46-4F92-9896-4AFA7F0B0C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1" name="Text Box 1">
          <a:extLst>
            <a:ext uri="{FF2B5EF4-FFF2-40B4-BE49-F238E27FC236}">
              <a16:creationId xmlns="" xmlns:a16="http://schemas.microsoft.com/office/drawing/2014/main" id="{13C5CAB8-D8E2-4A45-8DD2-2DD9B1D28E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2" name="Text Box 1">
          <a:extLst>
            <a:ext uri="{FF2B5EF4-FFF2-40B4-BE49-F238E27FC236}">
              <a16:creationId xmlns="" xmlns:a16="http://schemas.microsoft.com/office/drawing/2014/main" id="{99751BEE-E6CB-4C6F-AE63-4976ED14F8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3" name="Text Box 1">
          <a:extLst>
            <a:ext uri="{FF2B5EF4-FFF2-40B4-BE49-F238E27FC236}">
              <a16:creationId xmlns="" xmlns:a16="http://schemas.microsoft.com/office/drawing/2014/main" id="{DD5373A3-3E59-4BDC-A37A-7A91C39ED9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4" name="Text Box 1">
          <a:extLst>
            <a:ext uri="{FF2B5EF4-FFF2-40B4-BE49-F238E27FC236}">
              <a16:creationId xmlns="" xmlns:a16="http://schemas.microsoft.com/office/drawing/2014/main" id="{F271278E-FD2C-4F86-9E42-5414120B8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5" name="Text Box 1">
          <a:extLst>
            <a:ext uri="{FF2B5EF4-FFF2-40B4-BE49-F238E27FC236}">
              <a16:creationId xmlns="" xmlns:a16="http://schemas.microsoft.com/office/drawing/2014/main" id="{4B6AA27B-5E7E-4340-8FD5-A4A5182D1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6" name="Text Box 1">
          <a:extLst>
            <a:ext uri="{FF2B5EF4-FFF2-40B4-BE49-F238E27FC236}">
              <a16:creationId xmlns="" xmlns:a16="http://schemas.microsoft.com/office/drawing/2014/main" id="{5E11DDBD-E514-49E9-BF32-5EA7E701B0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7" name="Text Box 1">
          <a:extLst>
            <a:ext uri="{FF2B5EF4-FFF2-40B4-BE49-F238E27FC236}">
              <a16:creationId xmlns="" xmlns:a16="http://schemas.microsoft.com/office/drawing/2014/main" id="{82753E23-8313-4FF8-858A-831D9B6343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8" name="Text Box 1">
          <a:extLst>
            <a:ext uri="{FF2B5EF4-FFF2-40B4-BE49-F238E27FC236}">
              <a16:creationId xmlns="" xmlns:a16="http://schemas.microsoft.com/office/drawing/2014/main" id="{03CA2AE7-F8E0-4C36-A1F2-236EFC2E27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29" name="Text Box 1">
          <a:extLst>
            <a:ext uri="{FF2B5EF4-FFF2-40B4-BE49-F238E27FC236}">
              <a16:creationId xmlns="" xmlns:a16="http://schemas.microsoft.com/office/drawing/2014/main" id="{35830460-57F2-40D7-9838-9AFB1F7634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0" name="Text Box 1">
          <a:extLst>
            <a:ext uri="{FF2B5EF4-FFF2-40B4-BE49-F238E27FC236}">
              <a16:creationId xmlns="" xmlns:a16="http://schemas.microsoft.com/office/drawing/2014/main" id="{DE15A7A5-C962-4D00-BCD0-1B5BF6BA59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1" name="Text Box 1">
          <a:extLst>
            <a:ext uri="{FF2B5EF4-FFF2-40B4-BE49-F238E27FC236}">
              <a16:creationId xmlns="" xmlns:a16="http://schemas.microsoft.com/office/drawing/2014/main" id="{2CCA0FD0-58FE-4416-BAC3-334B1B410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2" name="Text Box 1">
          <a:extLst>
            <a:ext uri="{FF2B5EF4-FFF2-40B4-BE49-F238E27FC236}">
              <a16:creationId xmlns="" xmlns:a16="http://schemas.microsoft.com/office/drawing/2014/main" id="{1BA30067-B144-4812-84A3-B738B25F62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3" name="Text Box 1">
          <a:extLst>
            <a:ext uri="{FF2B5EF4-FFF2-40B4-BE49-F238E27FC236}">
              <a16:creationId xmlns="" xmlns:a16="http://schemas.microsoft.com/office/drawing/2014/main" id="{6CFA167E-C858-4DBD-8ED6-F46A18486D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4" name="Text Box 1">
          <a:extLst>
            <a:ext uri="{FF2B5EF4-FFF2-40B4-BE49-F238E27FC236}">
              <a16:creationId xmlns="" xmlns:a16="http://schemas.microsoft.com/office/drawing/2014/main" id="{D122241F-E1D7-4117-A065-7A80C8DF4C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5" name="Text Box 1">
          <a:extLst>
            <a:ext uri="{FF2B5EF4-FFF2-40B4-BE49-F238E27FC236}">
              <a16:creationId xmlns="" xmlns:a16="http://schemas.microsoft.com/office/drawing/2014/main" id="{77685B76-FDD5-4BA7-A348-C16A31AD2F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6" name="Text Box 1">
          <a:extLst>
            <a:ext uri="{FF2B5EF4-FFF2-40B4-BE49-F238E27FC236}">
              <a16:creationId xmlns="" xmlns:a16="http://schemas.microsoft.com/office/drawing/2014/main" id="{3AE17C6E-A640-4EA2-A6E8-1C11FED0A6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7" name="Text Box 1">
          <a:extLst>
            <a:ext uri="{FF2B5EF4-FFF2-40B4-BE49-F238E27FC236}">
              <a16:creationId xmlns="" xmlns:a16="http://schemas.microsoft.com/office/drawing/2014/main" id="{40AC0C44-22F2-45E2-839F-7C0F7EC989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8" name="Text Box 1">
          <a:extLst>
            <a:ext uri="{FF2B5EF4-FFF2-40B4-BE49-F238E27FC236}">
              <a16:creationId xmlns="" xmlns:a16="http://schemas.microsoft.com/office/drawing/2014/main" id="{C74FD444-7C2A-432A-AA7E-614D0CE5F5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39" name="Text Box 1">
          <a:extLst>
            <a:ext uri="{FF2B5EF4-FFF2-40B4-BE49-F238E27FC236}">
              <a16:creationId xmlns="" xmlns:a16="http://schemas.microsoft.com/office/drawing/2014/main" id="{6896AF3C-3AF6-4C2D-8BA0-A4D6D7178C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0" name="Text Box 1">
          <a:extLst>
            <a:ext uri="{FF2B5EF4-FFF2-40B4-BE49-F238E27FC236}">
              <a16:creationId xmlns="" xmlns:a16="http://schemas.microsoft.com/office/drawing/2014/main" id="{7A3A479B-0F34-4E3D-B8DD-ECEA94F198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1" name="Text Box 1">
          <a:extLst>
            <a:ext uri="{FF2B5EF4-FFF2-40B4-BE49-F238E27FC236}">
              <a16:creationId xmlns="" xmlns:a16="http://schemas.microsoft.com/office/drawing/2014/main" id="{8162DCB2-527B-47DD-AE87-2BB23BDE44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2" name="Text Box 1">
          <a:extLst>
            <a:ext uri="{FF2B5EF4-FFF2-40B4-BE49-F238E27FC236}">
              <a16:creationId xmlns="" xmlns:a16="http://schemas.microsoft.com/office/drawing/2014/main" id="{DA7C2822-D91F-4DFC-8AA5-606DF59403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3" name="Text Box 1">
          <a:extLst>
            <a:ext uri="{FF2B5EF4-FFF2-40B4-BE49-F238E27FC236}">
              <a16:creationId xmlns="" xmlns:a16="http://schemas.microsoft.com/office/drawing/2014/main" id="{9C048522-1A2C-4FC2-90C1-B63F2437CB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4" name="Text Box 1">
          <a:extLst>
            <a:ext uri="{FF2B5EF4-FFF2-40B4-BE49-F238E27FC236}">
              <a16:creationId xmlns="" xmlns:a16="http://schemas.microsoft.com/office/drawing/2014/main" id="{3B8BF3FB-D9E0-4A41-8825-8CFA71894C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5" name="Text Box 1">
          <a:extLst>
            <a:ext uri="{FF2B5EF4-FFF2-40B4-BE49-F238E27FC236}">
              <a16:creationId xmlns="" xmlns:a16="http://schemas.microsoft.com/office/drawing/2014/main" id="{7A6839F8-FA52-4C6E-B173-E5D422AA7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6" name="Text Box 1">
          <a:extLst>
            <a:ext uri="{FF2B5EF4-FFF2-40B4-BE49-F238E27FC236}">
              <a16:creationId xmlns="" xmlns:a16="http://schemas.microsoft.com/office/drawing/2014/main" id="{3C11CECA-79DE-47F1-9671-96528B7B50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7" name="Text Box 1">
          <a:extLst>
            <a:ext uri="{FF2B5EF4-FFF2-40B4-BE49-F238E27FC236}">
              <a16:creationId xmlns="" xmlns:a16="http://schemas.microsoft.com/office/drawing/2014/main" id="{79C10196-11C9-4752-A811-EA08122D12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8" name="Text Box 1">
          <a:extLst>
            <a:ext uri="{FF2B5EF4-FFF2-40B4-BE49-F238E27FC236}">
              <a16:creationId xmlns="" xmlns:a16="http://schemas.microsoft.com/office/drawing/2014/main" id="{075D3248-FABC-4CE6-8A6F-DB48AEAEB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49" name="Text Box 1">
          <a:extLst>
            <a:ext uri="{FF2B5EF4-FFF2-40B4-BE49-F238E27FC236}">
              <a16:creationId xmlns="" xmlns:a16="http://schemas.microsoft.com/office/drawing/2014/main" id="{7AF26CAB-992B-4B4A-B82B-8D447A4AE8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0" name="Text Box 1">
          <a:extLst>
            <a:ext uri="{FF2B5EF4-FFF2-40B4-BE49-F238E27FC236}">
              <a16:creationId xmlns="" xmlns:a16="http://schemas.microsoft.com/office/drawing/2014/main" id="{30C841B9-9923-4370-B99C-B83780A916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1" name="Text Box 1">
          <a:extLst>
            <a:ext uri="{FF2B5EF4-FFF2-40B4-BE49-F238E27FC236}">
              <a16:creationId xmlns="" xmlns:a16="http://schemas.microsoft.com/office/drawing/2014/main" id="{58A084BB-D424-4CE1-A1E7-7B9F7441FA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2" name="Text Box 1">
          <a:extLst>
            <a:ext uri="{FF2B5EF4-FFF2-40B4-BE49-F238E27FC236}">
              <a16:creationId xmlns="" xmlns:a16="http://schemas.microsoft.com/office/drawing/2014/main" id="{DEEE98D3-5102-444E-BE2F-869F9282D2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3" name="Text Box 1">
          <a:extLst>
            <a:ext uri="{FF2B5EF4-FFF2-40B4-BE49-F238E27FC236}">
              <a16:creationId xmlns="" xmlns:a16="http://schemas.microsoft.com/office/drawing/2014/main" id="{3FDD681B-D92A-4F51-8921-0D7D59F2C5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4" name="Text Box 1">
          <a:extLst>
            <a:ext uri="{FF2B5EF4-FFF2-40B4-BE49-F238E27FC236}">
              <a16:creationId xmlns="" xmlns:a16="http://schemas.microsoft.com/office/drawing/2014/main" id="{F97EB4BD-1FD5-48B6-84E4-3E54F9EB5E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5" name="Text Box 1">
          <a:extLst>
            <a:ext uri="{FF2B5EF4-FFF2-40B4-BE49-F238E27FC236}">
              <a16:creationId xmlns="" xmlns:a16="http://schemas.microsoft.com/office/drawing/2014/main" id="{4053C9DF-B959-455A-AC47-CD678002B5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6" name="Text Box 1">
          <a:extLst>
            <a:ext uri="{FF2B5EF4-FFF2-40B4-BE49-F238E27FC236}">
              <a16:creationId xmlns="" xmlns:a16="http://schemas.microsoft.com/office/drawing/2014/main" id="{B846D569-E262-493A-BC4A-C2277C8E74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7" name="Text Box 1">
          <a:extLst>
            <a:ext uri="{FF2B5EF4-FFF2-40B4-BE49-F238E27FC236}">
              <a16:creationId xmlns="" xmlns:a16="http://schemas.microsoft.com/office/drawing/2014/main" id="{809748E8-10AA-4F3E-B168-1C96BE0C2A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8" name="Text Box 1">
          <a:extLst>
            <a:ext uri="{FF2B5EF4-FFF2-40B4-BE49-F238E27FC236}">
              <a16:creationId xmlns="" xmlns:a16="http://schemas.microsoft.com/office/drawing/2014/main" id="{02C14A9E-B9FD-44D5-A13A-088D1FC9E6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59" name="Text Box 1">
          <a:extLst>
            <a:ext uri="{FF2B5EF4-FFF2-40B4-BE49-F238E27FC236}">
              <a16:creationId xmlns="" xmlns:a16="http://schemas.microsoft.com/office/drawing/2014/main" id="{21808367-27A2-4EB9-8DB1-48D185EB1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0" name="Text Box 1">
          <a:extLst>
            <a:ext uri="{FF2B5EF4-FFF2-40B4-BE49-F238E27FC236}">
              <a16:creationId xmlns="" xmlns:a16="http://schemas.microsoft.com/office/drawing/2014/main" id="{6E20B56E-FA7B-4167-84D4-CD96911C9C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1" name="Text Box 1">
          <a:extLst>
            <a:ext uri="{FF2B5EF4-FFF2-40B4-BE49-F238E27FC236}">
              <a16:creationId xmlns="" xmlns:a16="http://schemas.microsoft.com/office/drawing/2014/main" id="{63D62F66-67DB-4A54-BFC1-53CE44E080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2" name="Text Box 1">
          <a:extLst>
            <a:ext uri="{FF2B5EF4-FFF2-40B4-BE49-F238E27FC236}">
              <a16:creationId xmlns="" xmlns:a16="http://schemas.microsoft.com/office/drawing/2014/main" id="{841B9644-B410-42CA-BAF8-22BFEFFADF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3" name="Text Box 1">
          <a:extLst>
            <a:ext uri="{FF2B5EF4-FFF2-40B4-BE49-F238E27FC236}">
              <a16:creationId xmlns="" xmlns:a16="http://schemas.microsoft.com/office/drawing/2014/main" id="{5519A31E-13D4-40D5-98DB-8F750FCAC6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4" name="Text Box 1">
          <a:extLst>
            <a:ext uri="{FF2B5EF4-FFF2-40B4-BE49-F238E27FC236}">
              <a16:creationId xmlns="" xmlns:a16="http://schemas.microsoft.com/office/drawing/2014/main" id="{42A46664-07A7-4FB0-8803-855C6364B3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5" name="Text Box 1">
          <a:extLst>
            <a:ext uri="{FF2B5EF4-FFF2-40B4-BE49-F238E27FC236}">
              <a16:creationId xmlns="" xmlns:a16="http://schemas.microsoft.com/office/drawing/2014/main" id="{D1633FB2-9E7A-456D-A466-1DD265E501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6" name="Text Box 1">
          <a:extLst>
            <a:ext uri="{FF2B5EF4-FFF2-40B4-BE49-F238E27FC236}">
              <a16:creationId xmlns="" xmlns:a16="http://schemas.microsoft.com/office/drawing/2014/main" id="{8069B56E-8AED-45D2-9331-246270AA75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7" name="Text Box 1">
          <a:extLst>
            <a:ext uri="{FF2B5EF4-FFF2-40B4-BE49-F238E27FC236}">
              <a16:creationId xmlns="" xmlns:a16="http://schemas.microsoft.com/office/drawing/2014/main" id="{8273A354-FE62-4EA8-A5CB-13CB3941EC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8" name="Text Box 1">
          <a:extLst>
            <a:ext uri="{FF2B5EF4-FFF2-40B4-BE49-F238E27FC236}">
              <a16:creationId xmlns="" xmlns:a16="http://schemas.microsoft.com/office/drawing/2014/main" id="{2DF41D3F-2BEA-4D01-AFB3-8E3D30AB7F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69" name="Text Box 1">
          <a:extLst>
            <a:ext uri="{FF2B5EF4-FFF2-40B4-BE49-F238E27FC236}">
              <a16:creationId xmlns="" xmlns:a16="http://schemas.microsoft.com/office/drawing/2014/main" id="{F43CB3B9-D726-41B4-9844-DD9C0090E3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0" name="Text Box 1">
          <a:extLst>
            <a:ext uri="{FF2B5EF4-FFF2-40B4-BE49-F238E27FC236}">
              <a16:creationId xmlns="" xmlns:a16="http://schemas.microsoft.com/office/drawing/2014/main" id="{16808DB2-88D5-457F-A1E7-A659AEE7FC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1" name="Text Box 1">
          <a:extLst>
            <a:ext uri="{FF2B5EF4-FFF2-40B4-BE49-F238E27FC236}">
              <a16:creationId xmlns="" xmlns:a16="http://schemas.microsoft.com/office/drawing/2014/main" id="{A012CD97-95B9-4D65-A0FB-F070FBE964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2" name="Text Box 1">
          <a:extLst>
            <a:ext uri="{FF2B5EF4-FFF2-40B4-BE49-F238E27FC236}">
              <a16:creationId xmlns="" xmlns:a16="http://schemas.microsoft.com/office/drawing/2014/main" id="{CFEDEAC5-26C5-40FE-997F-B0D16BF47D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3" name="Text Box 1">
          <a:extLst>
            <a:ext uri="{FF2B5EF4-FFF2-40B4-BE49-F238E27FC236}">
              <a16:creationId xmlns="" xmlns:a16="http://schemas.microsoft.com/office/drawing/2014/main" id="{36C2FA00-093B-469E-8187-5F52B800F1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4" name="Text Box 1">
          <a:extLst>
            <a:ext uri="{FF2B5EF4-FFF2-40B4-BE49-F238E27FC236}">
              <a16:creationId xmlns="" xmlns:a16="http://schemas.microsoft.com/office/drawing/2014/main" id="{A581034A-2566-4F2D-88F2-963F2A1CCD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5" name="Text Box 1">
          <a:extLst>
            <a:ext uri="{FF2B5EF4-FFF2-40B4-BE49-F238E27FC236}">
              <a16:creationId xmlns="" xmlns:a16="http://schemas.microsoft.com/office/drawing/2014/main" id="{B6D2B174-77AC-4520-9E19-5D815E0B87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6" name="Text Box 1">
          <a:extLst>
            <a:ext uri="{FF2B5EF4-FFF2-40B4-BE49-F238E27FC236}">
              <a16:creationId xmlns="" xmlns:a16="http://schemas.microsoft.com/office/drawing/2014/main" id="{957BA18D-058D-41BD-B981-F73D76A413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7" name="Text Box 1">
          <a:extLst>
            <a:ext uri="{FF2B5EF4-FFF2-40B4-BE49-F238E27FC236}">
              <a16:creationId xmlns="" xmlns:a16="http://schemas.microsoft.com/office/drawing/2014/main" id="{4EBDB983-31D3-481C-99F0-FD19AF1B8F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8" name="Text Box 1">
          <a:extLst>
            <a:ext uri="{FF2B5EF4-FFF2-40B4-BE49-F238E27FC236}">
              <a16:creationId xmlns="" xmlns:a16="http://schemas.microsoft.com/office/drawing/2014/main" id="{468E5574-5D61-480B-9968-636727180D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79" name="Text Box 1">
          <a:extLst>
            <a:ext uri="{FF2B5EF4-FFF2-40B4-BE49-F238E27FC236}">
              <a16:creationId xmlns="" xmlns:a16="http://schemas.microsoft.com/office/drawing/2014/main" id="{E6DEE601-1E0A-49F2-9553-E9D0B88A6B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0" name="Text Box 1">
          <a:extLst>
            <a:ext uri="{FF2B5EF4-FFF2-40B4-BE49-F238E27FC236}">
              <a16:creationId xmlns="" xmlns:a16="http://schemas.microsoft.com/office/drawing/2014/main" id="{0EC5AA28-40EB-4C57-A4E2-C5B9039CE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1" name="Text Box 1">
          <a:extLst>
            <a:ext uri="{FF2B5EF4-FFF2-40B4-BE49-F238E27FC236}">
              <a16:creationId xmlns="" xmlns:a16="http://schemas.microsoft.com/office/drawing/2014/main" id="{7BB33869-AD33-48DE-BA38-24794E60A3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2" name="Text Box 1">
          <a:extLst>
            <a:ext uri="{FF2B5EF4-FFF2-40B4-BE49-F238E27FC236}">
              <a16:creationId xmlns="" xmlns:a16="http://schemas.microsoft.com/office/drawing/2014/main" id="{19D77FE1-3675-442B-ADC2-175658B2E1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3" name="Text Box 1">
          <a:extLst>
            <a:ext uri="{FF2B5EF4-FFF2-40B4-BE49-F238E27FC236}">
              <a16:creationId xmlns="" xmlns:a16="http://schemas.microsoft.com/office/drawing/2014/main" id="{F34D8891-0120-47B7-A40F-F6DE6B469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4" name="Text Box 1">
          <a:extLst>
            <a:ext uri="{FF2B5EF4-FFF2-40B4-BE49-F238E27FC236}">
              <a16:creationId xmlns="" xmlns:a16="http://schemas.microsoft.com/office/drawing/2014/main" id="{D3C94C1C-C77D-423A-8F0D-F917EFC5A8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5" name="Text Box 1">
          <a:extLst>
            <a:ext uri="{FF2B5EF4-FFF2-40B4-BE49-F238E27FC236}">
              <a16:creationId xmlns="" xmlns:a16="http://schemas.microsoft.com/office/drawing/2014/main" id="{31CE9105-C490-4FF2-BA96-F8F9184994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6" name="Text Box 1">
          <a:extLst>
            <a:ext uri="{FF2B5EF4-FFF2-40B4-BE49-F238E27FC236}">
              <a16:creationId xmlns="" xmlns:a16="http://schemas.microsoft.com/office/drawing/2014/main" id="{EF4D78D2-00ED-4B5A-9CEE-A75E6CBE9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7" name="Text Box 1">
          <a:extLst>
            <a:ext uri="{FF2B5EF4-FFF2-40B4-BE49-F238E27FC236}">
              <a16:creationId xmlns="" xmlns:a16="http://schemas.microsoft.com/office/drawing/2014/main" id="{6616F3AA-8F09-49DD-9E14-8A7EE0D705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8" name="Text Box 1">
          <a:extLst>
            <a:ext uri="{FF2B5EF4-FFF2-40B4-BE49-F238E27FC236}">
              <a16:creationId xmlns="" xmlns:a16="http://schemas.microsoft.com/office/drawing/2014/main" id="{1EBA3762-47B0-408E-AA36-49997681FE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89" name="Text Box 1">
          <a:extLst>
            <a:ext uri="{FF2B5EF4-FFF2-40B4-BE49-F238E27FC236}">
              <a16:creationId xmlns="" xmlns:a16="http://schemas.microsoft.com/office/drawing/2014/main" id="{F72A0DC0-E6B1-439F-98A0-42D0F723D1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0" name="Text Box 1">
          <a:extLst>
            <a:ext uri="{FF2B5EF4-FFF2-40B4-BE49-F238E27FC236}">
              <a16:creationId xmlns="" xmlns:a16="http://schemas.microsoft.com/office/drawing/2014/main" id="{9F4C5D1E-9C6A-4AE9-8DE6-71228D8A03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1" name="Text Box 1">
          <a:extLst>
            <a:ext uri="{FF2B5EF4-FFF2-40B4-BE49-F238E27FC236}">
              <a16:creationId xmlns="" xmlns:a16="http://schemas.microsoft.com/office/drawing/2014/main" id="{B464D422-92F3-4ECF-B25B-56B02E5957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2" name="Text Box 1">
          <a:extLst>
            <a:ext uri="{FF2B5EF4-FFF2-40B4-BE49-F238E27FC236}">
              <a16:creationId xmlns="" xmlns:a16="http://schemas.microsoft.com/office/drawing/2014/main" id="{BD266601-9B45-476E-B2A3-A13EEFBC55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3" name="Text Box 1">
          <a:extLst>
            <a:ext uri="{FF2B5EF4-FFF2-40B4-BE49-F238E27FC236}">
              <a16:creationId xmlns="" xmlns:a16="http://schemas.microsoft.com/office/drawing/2014/main" id="{994942D7-7966-4CEB-BF0A-77832F8801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4" name="Text Box 1">
          <a:extLst>
            <a:ext uri="{FF2B5EF4-FFF2-40B4-BE49-F238E27FC236}">
              <a16:creationId xmlns="" xmlns:a16="http://schemas.microsoft.com/office/drawing/2014/main" id="{45075F06-1BA3-41F1-87D2-C74A12C554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5" name="Text Box 1">
          <a:extLst>
            <a:ext uri="{FF2B5EF4-FFF2-40B4-BE49-F238E27FC236}">
              <a16:creationId xmlns="" xmlns:a16="http://schemas.microsoft.com/office/drawing/2014/main" id="{FD49AC51-3405-4988-ABA8-39DF8B1C44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6" name="Text Box 1">
          <a:extLst>
            <a:ext uri="{FF2B5EF4-FFF2-40B4-BE49-F238E27FC236}">
              <a16:creationId xmlns="" xmlns:a16="http://schemas.microsoft.com/office/drawing/2014/main" id="{DEE83D97-B1C4-4C6F-8DBF-499A156489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7" name="Text Box 1">
          <a:extLst>
            <a:ext uri="{FF2B5EF4-FFF2-40B4-BE49-F238E27FC236}">
              <a16:creationId xmlns="" xmlns:a16="http://schemas.microsoft.com/office/drawing/2014/main" id="{79499077-C5F7-4668-8DEA-C0E28E39E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8" name="Text Box 1">
          <a:extLst>
            <a:ext uri="{FF2B5EF4-FFF2-40B4-BE49-F238E27FC236}">
              <a16:creationId xmlns="" xmlns:a16="http://schemas.microsoft.com/office/drawing/2014/main" id="{2BBEB811-F044-4257-A48E-9D5A5E49A5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699" name="Text Box 1">
          <a:extLst>
            <a:ext uri="{FF2B5EF4-FFF2-40B4-BE49-F238E27FC236}">
              <a16:creationId xmlns="" xmlns:a16="http://schemas.microsoft.com/office/drawing/2014/main" id="{2FC8C506-3B68-41B6-A561-2CD574E921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0" name="Text Box 1">
          <a:extLst>
            <a:ext uri="{FF2B5EF4-FFF2-40B4-BE49-F238E27FC236}">
              <a16:creationId xmlns="" xmlns:a16="http://schemas.microsoft.com/office/drawing/2014/main" id="{821C7C81-8203-40B7-B1AA-3123B24F5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1" name="Text Box 1">
          <a:extLst>
            <a:ext uri="{FF2B5EF4-FFF2-40B4-BE49-F238E27FC236}">
              <a16:creationId xmlns="" xmlns:a16="http://schemas.microsoft.com/office/drawing/2014/main" id="{7828CD59-3F27-49AA-BC43-D3ECF1117C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2" name="Text Box 1">
          <a:extLst>
            <a:ext uri="{FF2B5EF4-FFF2-40B4-BE49-F238E27FC236}">
              <a16:creationId xmlns="" xmlns:a16="http://schemas.microsoft.com/office/drawing/2014/main" id="{39F33F65-0D8B-4B37-9E91-69FD2390DC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3" name="Text Box 1">
          <a:extLst>
            <a:ext uri="{FF2B5EF4-FFF2-40B4-BE49-F238E27FC236}">
              <a16:creationId xmlns="" xmlns:a16="http://schemas.microsoft.com/office/drawing/2014/main" id="{46CC45AE-CB8B-4995-B3E4-96FC33DF9C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4" name="Text Box 1">
          <a:extLst>
            <a:ext uri="{FF2B5EF4-FFF2-40B4-BE49-F238E27FC236}">
              <a16:creationId xmlns="" xmlns:a16="http://schemas.microsoft.com/office/drawing/2014/main" id="{132F208E-6D0B-48F7-B304-04454E40C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5" name="Text Box 1">
          <a:extLst>
            <a:ext uri="{FF2B5EF4-FFF2-40B4-BE49-F238E27FC236}">
              <a16:creationId xmlns="" xmlns:a16="http://schemas.microsoft.com/office/drawing/2014/main" id="{EA40A8B4-B42A-445A-9630-9ACB4910D3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6" name="Text Box 1">
          <a:extLst>
            <a:ext uri="{FF2B5EF4-FFF2-40B4-BE49-F238E27FC236}">
              <a16:creationId xmlns="" xmlns:a16="http://schemas.microsoft.com/office/drawing/2014/main" id="{A469BC57-DD2C-44A2-8707-074FA32428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7" name="Text Box 1">
          <a:extLst>
            <a:ext uri="{FF2B5EF4-FFF2-40B4-BE49-F238E27FC236}">
              <a16:creationId xmlns="" xmlns:a16="http://schemas.microsoft.com/office/drawing/2014/main" id="{5733D3C7-7369-4C74-A344-1033FCCD86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8" name="Text Box 1">
          <a:extLst>
            <a:ext uri="{FF2B5EF4-FFF2-40B4-BE49-F238E27FC236}">
              <a16:creationId xmlns="" xmlns:a16="http://schemas.microsoft.com/office/drawing/2014/main" id="{7968B01D-6261-44B0-8EA7-5F4893B7E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09" name="Text Box 1">
          <a:extLst>
            <a:ext uri="{FF2B5EF4-FFF2-40B4-BE49-F238E27FC236}">
              <a16:creationId xmlns="" xmlns:a16="http://schemas.microsoft.com/office/drawing/2014/main" id="{F8EBD41F-4314-4566-A5D8-C000505B95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0" name="Text Box 1">
          <a:extLst>
            <a:ext uri="{FF2B5EF4-FFF2-40B4-BE49-F238E27FC236}">
              <a16:creationId xmlns="" xmlns:a16="http://schemas.microsoft.com/office/drawing/2014/main" id="{32BD3155-F701-45FB-A00E-3C1B2C31E9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1" name="Text Box 1">
          <a:extLst>
            <a:ext uri="{FF2B5EF4-FFF2-40B4-BE49-F238E27FC236}">
              <a16:creationId xmlns="" xmlns:a16="http://schemas.microsoft.com/office/drawing/2014/main" id="{297550A7-78AA-4BF7-946B-4F2F63E231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2" name="Text Box 1">
          <a:extLst>
            <a:ext uri="{FF2B5EF4-FFF2-40B4-BE49-F238E27FC236}">
              <a16:creationId xmlns="" xmlns:a16="http://schemas.microsoft.com/office/drawing/2014/main" id="{BF971D4F-9D74-4BD2-A3B2-2F798F91B5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3" name="Text Box 1">
          <a:extLst>
            <a:ext uri="{FF2B5EF4-FFF2-40B4-BE49-F238E27FC236}">
              <a16:creationId xmlns="" xmlns:a16="http://schemas.microsoft.com/office/drawing/2014/main" id="{4A8023AD-44A9-4D2D-9FE3-CB366B6A2F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4" name="Text Box 1">
          <a:extLst>
            <a:ext uri="{FF2B5EF4-FFF2-40B4-BE49-F238E27FC236}">
              <a16:creationId xmlns="" xmlns:a16="http://schemas.microsoft.com/office/drawing/2014/main" id="{0E277509-0684-473B-9DAF-D190FB356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5" name="Text Box 1">
          <a:extLst>
            <a:ext uri="{FF2B5EF4-FFF2-40B4-BE49-F238E27FC236}">
              <a16:creationId xmlns="" xmlns:a16="http://schemas.microsoft.com/office/drawing/2014/main" id="{C539D4BF-2289-4930-A03E-BCDAAE2F0B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6" name="Text Box 1">
          <a:extLst>
            <a:ext uri="{FF2B5EF4-FFF2-40B4-BE49-F238E27FC236}">
              <a16:creationId xmlns="" xmlns:a16="http://schemas.microsoft.com/office/drawing/2014/main" id="{CE7F6205-914C-4982-80A5-0E10B080A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7" name="Text Box 1">
          <a:extLst>
            <a:ext uri="{FF2B5EF4-FFF2-40B4-BE49-F238E27FC236}">
              <a16:creationId xmlns="" xmlns:a16="http://schemas.microsoft.com/office/drawing/2014/main" id="{05EBE642-0B25-45A5-8818-9EC5416402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8" name="Text Box 1">
          <a:extLst>
            <a:ext uri="{FF2B5EF4-FFF2-40B4-BE49-F238E27FC236}">
              <a16:creationId xmlns="" xmlns:a16="http://schemas.microsoft.com/office/drawing/2014/main" id="{49DB0BA7-7D17-42CA-BC13-8E980F61C1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19" name="Text Box 1">
          <a:extLst>
            <a:ext uri="{FF2B5EF4-FFF2-40B4-BE49-F238E27FC236}">
              <a16:creationId xmlns="" xmlns:a16="http://schemas.microsoft.com/office/drawing/2014/main" id="{48B20EC5-79BE-45C0-A24A-BE1679EE2B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0" name="Text Box 1">
          <a:extLst>
            <a:ext uri="{FF2B5EF4-FFF2-40B4-BE49-F238E27FC236}">
              <a16:creationId xmlns="" xmlns:a16="http://schemas.microsoft.com/office/drawing/2014/main" id="{E6DDE285-261A-4C8C-A287-C5759D7186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1" name="Text Box 1">
          <a:extLst>
            <a:ext uri="{FF2B5EF4-FFF2-40B4-BE49-F238E27FC236}">
              <a16:creationId xmlns="" xmlns:a16="http://schemas.microsoft.com/office/drawing/2014/main" id="{1ADA0D95-3B06-4A0E-8CE1-3F7387B814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2" name="Text Box 1">
          <a:extLst>
            <a:ext uri="{FF2B5EF4-FFF2-40B4-BE49-F238E27FC236}">
              <a16:creationId xmlns="" xmlns:a16="http://schemas.microsoft.com/office/drawing/2014/main" id="{9E710FD9-4C41-4EF8-987B-13463486D3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3" name="Text Box 1">
          <a:extLst>
            <a:ext uri="{FF2B5EF4-FFF2-40B4-BE49-F238E27FC236}">
              <a16:creationId xmlns="" xmlns:a16="http://schemas.microsoft.com/office/drawing/2014/main" id="{4BA8CB5C-0115-4F6C-B54B-AA59609ABF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4" name="Text Box 1">
          <a:extLst>
            <a:ext uri="{FF2B5EF4-FFF2-40B4-BE49-F238E27FC236}">
              <a16:creationId xmlns="" xmlns:a16="http://schemas.microsoft.com/office/drawing/2014/main" id="{0043107B-ABC6-48E7-B7F8-2FA969B623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5" name="Text Box 1">
          <a:extLst>
            <a:ext uri="{FF2B5EF4-FFF2-40B4-BE49-F238E27FC236}">
              <a16:creationId xmlns="" xmlns:a16="http://schemas.microsoft.com/office/drawing/2014/main" id="{B0E3F378-C668-4ECF-9BCB-6A1F94A95D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6" name="Text Box 1">
          <a:extLst>
            <a:ext uri="{FF2B5EF4-FFF2-40B4-BE49-F238E27FC236}">
              <a16:creationId xmlns="" xmlns:a16="http://schemas.microsoft.com/office/drawing/2014/main" id="{ED14CC7C-9468-4BB7-81AB-978CC3B06F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7" name="Text Box 1">
          <a:extLst>
            <a:ext uri="{FF2B5EF4-FFF2-40B4-BE49-F238E27FC236}">
              <a16:creationId xmlns="" xmlns:a16="http://schemas.microsoft.com/office/drawing/2014/main" id="{C292CE22-7CC2-4189-9B6C-706127B4A5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8" name="Text Box 1">
          <a:extLst>
            <a:ext uri="{FF2B5EF4-FFF2-40B4-BE49-F238E27FC236}">
              <a16:creationId xmlns="" xmlns:a16="http://schemas.microsoft.com/office/drawing/2014/main" id="{25A2628B-AA78-45CA-84B6-D951AFC475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29" name="Text Box 1">
          <a:extLst>
            <a:ext uri="{FF2B5EF4-FFF2-40B4-BE49-F238E27FC236}">
              <a16:creationId xmlns="" xmlns:a16="http://schemas.microsoft.com/office/drawing/2014/main" id="{D23CCA7F-97E0-44F3-A867-41EA6D3481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0" name="Text Box 1">
          <a:extLst>
            <a:ext uri="{FF2B5EF4-FFF2-40B4-BE49-F238E27FC236}">
              <a16:creationId xmlns="" xmlns:a16="http://schemas.microsoft.com/office/drawing/2014/main" id="{9D9CF647-9A78-44BD-8F34-4153FB1E50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1" name="Text Box 1">
          <a:extLst>
            <a:ext uri="{FF2B5EF4-FFF2-40B4-BE49-F238E27FC236}">
              <a16:creationId xmlns="" xmlns:a16="http://schemas.microsoft.com/office/drawing/2014/main" id="{9A1E7889-2D97-48C0-9A2E-F3CCEDC83E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2" name="Text Box 1">
          <a:extLst>
            <a:ext uri="{FF2B5EF4-FFF2-40B4-BE49-F238E27FC236}">
              <a16:creationId xmlns="" xmlns:a16="http://schemas.microsoft.com/office/drawing/2014/main" id="{4CFD091B-9B6A-4180-A9DD-454768F59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3" name="Text Box 1">
          <a:extLst>
            <a:ext uri="{FF2B5EF4-FFF2-40B4-BE49-F238E27FC236}">
              <a16:creationId xmlns="" xmlns:a16="http://schemas.microsoft.com/office/drawing/2014/main" id="{EE8738A0-3BB2-48CF-9659-94F7DDC489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4" name="Text Box 1">
          <a:extLst>
            <a:ext uri="{FF2B5EF4-FFF2-40B4-BE49-F238E27FC236}">
              <a16:creationId xmlns="" xmlns:a16="http://schemas.microsoft.com/office/drawing/2014/main" id="{CBCBF134-F0DD-4A5D-A92C-55E94B499F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5" name="Text Box 1">
          <a:extLst>
            <a:ext uri="{FF2B5EF4-FFF2-40B4-BE49-F238E27FC236}">
              <a16:creationId xmlns="" xmlns:a16="http://schemas.microsoft.com/office/drawing/2014/main" id="{4C865E79-D39A-4A57-90AD-180544D043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6" name="Text Box 1">
          <a:extLst>
            <a:ext uri="{FF2B5EF4-FFF2-40B4-BE49-F238E27FC236}">
              <a16:creationId xmlns="" xmlns:a16="http://schemas.microsoft.com/office/drawing/2014/main" id="{5DEC213A-4092-472D-815F-1C757DB0A2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7" name="Text Box 1">
          <a:extLst>
            <a:ext uri="{FF2B5EF4-FFF2-40B4-BE49-F238E27FC236}">
              <a16:creationId xmlns="" xmlns:a16="http://schemas.microsoft.com/office/drawing/2014/main" id="{1FF24675-515A-43D4-8F49-FEDF83EA11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8" name="Text Box 1">
          <a:extLst>
            <a:ext uri="{FF2B5EF4-FFF2-40B4-BE49-F238E27FC236}">
              <a16:creationId xmlns="" xmlns:a16="http://schemas.microsoft.com/office/drawing/2014/main" id="{CC194E39-DFAE-4346-9DE3-4D89D45AD2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39" name="Text Box 1">
          <a:extLst>
            <a:ext uri="{FF2B5EF4-FFF2-40B4-BE49-F238E27FC236}">
              <a16:creationId xmlns="" xmlns:a16="http://schemas.microsoft.com/office/drawing/2014/main" id="{60B0BF14-D253-4A78-ACB3-6F6312404B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0" name="Text Box 1">
          <a:extLst>
            <a:ext uri="{FF2B5EF4-FFF2-40B4-BE49-F238E27FC236}">
              <a16:creationId xmlns="" xmlns:a16="http://schemas.microsoft.com/office/drawing/2014/main" id="{01B3197F-452E-4588-A1B1-2D2F3E0F16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1" name="Text Box 1">
          <a:extLst>
            <a:ext uri="{FF2B5EF4-FFF2-40B4-BE49-F238E27FC236}">
              <a16:creationId xmlns="" xmlns:a16="http://schemas.microsoft.com/office/drawing/2014/main" id="{F7FF192A-977C-4664-844A-537AB3A1C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2" name="Text Box 1">
          <a:extLst>
            <a:ext uri="{FF2B5EF4-FFF2-40B4-BE49-F238E27FC236}">
              <a16:creationId xmlns="" xmlns:a16="http://schemas.microsoft.com/office/drawing/2014/main" id="{FBD51168-2661-4B21-AD43-F710126D2C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3" name="Text Box 1">
          <a:extLst>
            <a:ext uri="{FF2B5EF4-FFF2-40B4-BE49-F238E27FC236}">
              <a16:creationId xmlns="" xmlns:a16="http://schemas.microsoft.com/office/drawing/2014/main" id="{11540A92-1A1E-4C1F-A62E-3A8604EA64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4" name="Text Box 1">
          <a:extLst>
            <a:ext uri="{FF2B5EF4-FFF2-40B4-BE49-F238E27FC236}">
              <a16:creationId xmlns="" xmlns:a16="http://schemas.microsoft.com/office/drawing/2014/main" id="{20973DE6-AD69-4E51-AA72-63FB7C781F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5" name="Text Box 1">
          <a:extLst>
            <a:ext uri="{FF2B5EF4-FFF2-40B4-BE49-F238E27FC236}">
              <a16:creationId xmlns="" xmlns:a16="http://schemas.microsoft.com/office/drawing/2014/main" id="{CFABC6EF-5911-4649-9D61-6DEA85B724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6" name="Text Box 1">
          <a:extLst>
            <a:ext uri="{FF2B5EF4-FFF2-40B4-BE49-F238E27FC236}">
              <a16:creationId xmlns="" xmlns:a16="http://schemas.microsoft.com/office/drawing/2014/main" id="{A98A0012-2A1A-4FB1-AE38-DE2122BEC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7" name="Text Box 1">
          <a:extLst>
            <a:ext uri="{FF2B5EF4-FFF2-40B4-BE49-F238E27FC236}">
              <a16:creationId xmlns="" xmlns:a16="http://schemas.microsoft.com/office/drawing/2014/main" id="{04911CEF-81CB-4187-B011-C51A5F2058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8" name="Text Box 1">
          <a:extLst>
            <a:ext uri="{FF2B5EF4-FFF2-40B4-BE49-F238E27FC236}">
              <a16:creationId xmlns="" xmlns:a16="http://schemas.microsoft.com/office/drawing/2014/main" id="{5BC66176-14B7-4C65-B3A9-C2A3A3CF70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49" name="Text Box 1">
          <a:extLst>
            <a:ext uri="{FF2B5EF4-FFF2-40B4-BE49-F238E27FC236}">
              <a16:creationId xmlns="" xmlns:a16="http://schemas.microsoft.com/office/drawing/2014/main" id="{07EA2AF5-468B-40A0-8CB3-9B209B3091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0" name="Text Box 1">
          <a:extLst>
            <a:ext uri="{FF2B5EF4-FFF2-40B4-BE49-F238E27FC236}">
              <a16:creationId xmlns="" xmlns:a16="http://schemas.microsoft.com/office/drawing/2014/main" id="{2472BF46-3EF6-4009-8FE2-49814D3AD0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1" name="Text Box 1">
          <a:extLst>
            <a:ext uri="{FF2B5EF4-FFF2-40B4-BE49-F238E27FC236}">
              <a16:creationId xmlns="" xmlns:a16="http://schemas.microsoft.com/office/drawing/2014/main" id="{504BFE73-D32D-436F-8965-F6DD63F404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2" name="Text Box 1">
          <a:extLst>
            <a:ext uri="{FF2B5EF4-FFF2-40B4-BE49-F238E27FC236}">
              <a16:creationId xmlns="" xmlns:a16="http://schemas.microsoft.com/office/drawing/2014/main" id="{85B63936-032E-4818-8BEC-651A1AAB66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3" name="Text Box 1">
          <a:extLst>
            <a:ext uri="{FF2B5EF4-FFF2-40B4-BE49-F238E27FC236}">
              <a16:creationId xmlns="" xmlns:a16="http://schemas.microsoft.com/office/drawing/2014/main" id="{0B3729E5-9060-4A74-B1AF-6D61702CB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4" name="Text Box 1">
          <a:extLst>
            <a:ext uri="{FF2B5EF4-FFF2-40B4-BE49-F238E27FC236}">
              <a16:creationId xmlns="" xmlns:a16="http://schemas.microsoft.com/office/drawing/2014/main" id="{7535F968-8987-4F47-A828-ACA4C40E1C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5" name="Text Box 1">
          <a:extLst>
            <a:ext uri="{FF2B5EF4-FFF2-40B4-BE49-F238E27FC236}">
              <a16:creationId xmlns="" xmlns:a16="http://schemas.microsoft.com/office/drawing/2014/main" id="{752EFFBF-2F13-4D18-A23E-9C1B7F727B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6" name="Text Box 1">
          <a:extLst>
            <a:ext uri="{FF2B5EF4-FFF2-40B4-BE49-F238E27FC236}">
              <a16:creationId xmlns="" xmlns:a16="http://schemas.microsoft.com/office/drawing/2014/main" id="{312846F9-5E3F-4DB6-899C-539AB4AD23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7" name="Text Box 1">
          <a:extLst>
            <a:ext uri="{FF2B5EF4-FFF2-40B4-BE49-F238E27FC236}">
              <a16:creationId xmlns="" xmlns:a16="http://schemas.microsoft.com/office/drawing/2014/main" id="{EE6C57DE-61C9-4E64-B87E-FC5D4763E5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8" name="Text Box 1">
          <a:extLst>
            <a:ext uri="{FF2B5EF4-FFF2-40B4-BE49-F238E27FC236}">
              <a16:creationId xmlns="" xmlns:a16="http://schemas.microsoft.com/office/drawing/2014/main" id="{E12ABEE0-E7E5-44AE-9B73-3A7DF94A74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59" name="Text Box 1">
          <a:extLst>
            <a:ext uri="{FF2B5EF4-FFF2-40B4-BE49-F238E27FC236}">
              <a16:creationId xmlns="" xmlns:a16="http://schemas.microsoft.com/office/drawing/2014/main" id="{DC847FB3-7DE2-4D3C-B520-87EB7EFA31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0" name="Text Box 1">
          <a:extLst>
            <a:ext uri="{FF2B5EF4-FFF2-40B4-BE49-F238E27FC236}">
              <a16:creationId xmlns="" xmlns:a16="http://schemas.microsoft.com/office/drawing/2014/main" id="{6290D9CF-F0CB-4898-B4D5-AE3F0675CD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1" name="Text Box 1">
          <a:extLst>
            <a:ext uri="{FF2B5EF4-FFF2-40B4-BE49-F238E27FC236}">
              <a16:creationId xmlns="" xmlns:a16="http://schemas.microsoft.com/office/drawing/2014/main" id="{FD56DC89-95C6-4AA7-AA59-C86BD316ED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2" name="Text Box 1">
          <a:extLst>
            <a:ext uri="{FF2B5EF4-FFF2-40B4-BE49-F238E27FC236}">
              <a16:creationId xmlns="" xmlns:a16="http://schemas.microsoft.com/office/drawing/2014/main" id="{3080DFD4-B48D-4C8D-A21B-73A10DFF02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3" name="Text Box 1">
          <a:extLst>
            <a:ext uri="{FF2B5EF4-FFF2-40B4-BE49-F238E27FC236}">
              <a16:creationId xmlns="" xmlns:a16="http://schemas.microsoft.com/office/drawing/2014/main" id="{771ADD39-FB05-4B90-B0F1-2DFEC3A0E1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4" name="Text Box 1">
          <a:extLst>
            <a:ext uri="{FF2B5EF4-FFF2-40B4-BE49-F238E27FC236}">
              <a16:creationId xmlns="" xmlns:a16="http://schemas.microsoft.com/office/drawing/2014/main" id="{5C1A4742-F06B-4A71-8F34-33161A5E08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5" name="Text Box 1">
          <a:extLst>
            <a:ext uri="{FF2B5EF4-FFF2-40B4-BE49-F238E27FC236}">
              <a16:creationId xmlns="" xmlns:a16="http://schemas.microsoft.com/office/drawing/2014/main" id="{26BE1311-33A0-4634-ADF4-F7D683EC3A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6" name="Text Box 1">
          <a:extLst>
            <a:ext uri="{FF2B5EF4-FFF2-40B4-BE49-F238E27FC236}">
              <a16:creationId xmlns="" xmlns:a16="http://schemas.microsoft.com/office/drawing/2014/main" id="{87EBE726-36B9-4695-A082-B1C0E110BA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7" name="Text Box 1">
          <a:extLst>
            <a:ext uri="{FF2B5EF4-FFF2-40B4-BE49-F238E27FC236}">
              <a16:creationId xmlns="" xmlns:a16="http://schemas.microsoft.com/office/drawing/2014/main" id="{73581ADC-A2D0-42A1-8E41-C72D77F4DE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8" name="Text Box 1">
          <a:extLst>
            <a:ext uri="{FF2B5EF4-FFF2-40B4-BE49-F238E27FC236}">
              <a16:creationId xmlns="" xmlns:a16="http://schemas.microsoft.com/office/drawing/2014/main" id="{5E756879-3543-441E-BFB7-7F70CBE69F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69" name="Text Box 1">
          <a:extLst>
            <a:ext uri="{FF2B5EF4-FFF2-40B4-BE49-F238E27FC236}">
              <a16:creationId xmlns="" xmlns:a16="http://schemas.microsoft.com/office/drawing/2014/main" id="{D8C2DB76-F11E-451D-99CD-66BB5E2EE8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0" name="Text Box 1">
          <a:extLst>
            <a:ext uri="{FF2B5EF4-FFF2-40B4-BE49-F238E27FC236}">
              <a16:creationId xmlns="" xmlns:a16="http://schemas.microsoft.com/office/drawing/2014/main" id="{A1E45494-912E-4C81-8B8F-CA0A294B6F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1" name="Text Box 1">
          <a:extLst>
            <a:ext uri="{FF2B5EF4-FFF2-40B4-BE49-F238E27FC236}">
              <a16:creationId xmlns="" xmlns:a16="http://schemas.microsoft.com/office/drawing/2014/main" id="{CD7A1E30-2332-4BA6-8A50-1ECDAD9641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2" name="Text Box 1">
          <a:extLst>
            <a:ext uri="{FF2B5EF4-FFF2-40B4-BE49-F238E27FC236}">
              <a16:creationId xmlns="" xmlns:a16="http://schemas.microsoft.com/office/drawing/2014/main" id="{6763C6BA-4A1F-4BA6-963A-88E67BB0B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3" name="Text Box 1">
          <a:extLst>
            <a:ext uri="{FF2B5EF4-FFF2-40B4-BE49-F238E27FC236}">
              <a16:creationId xmlns="" xmlns:a16="http://schemas.microsoft.com/office/drawing/2014/main" id="{E0035442-B888-4FC7-94D3-72A1D5E8B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4" name="Text Box 1">
          <a:extLst>
            <a:ext uri="{FF2B5EF4-FFF2-40B4-BE49-F238E27FC236}">
              <a16:creationId xmlns="" xmlns:a16="http://schemas.microsoft.com/office/drawing/2014/main" id="{3AF25BDC-D878-4E9E-AA2F-1296BB4E3C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5" name="Text Box 1">
          <a:extLst>
            <a:ext uri="{FF2B5EF4-FFF2-40B4-BE49-F238E27FC236}">
              <a16:creationId xmlns="" xmlns:a16="http://schemas.microsoft.com/office/drawing/2014/main" id="{64ED8ADE-4D70-4B48-BA48-2CF512A56B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6" name="Text Box 1">
          <a:extLst>
            <a:ext uri="{FF2B5EF4-FFF2-40B4-BE49-F238E27FC236}">
              <a16:creationId xmlns="" xmlns:a16="http://schemas.microsoft.com/office/drawing/2014/main" id="{5FAA4770-1BB7-42DF-81AD-057A892EFC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7" name="Text Box 1">
          <a:extLst>
            <a:ext uri="{FF2B5EF4-FFF2-40B4-BE49-F238E27FC236}">
              <a16:creationId xmlns="" xmlns:a16="http://schemas.microsoft.com/office/drawing/2014/main" id="{5B2160A6-4188-4483-AB66-E8FCC4E9B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8" name="Text Box 1">
          <a:extLst>
            <a:ext uri="{FF2B5EF4-FFF2-40B4-BE49-F238E27FC236}">
              <a16:creationId xmlns="" xmlns:a16="http://schemas.microsoft.com/office/drawing/2014/main" id="{3EEE5736-7820-4C3F-80D3-88219784C8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79" name="Text Box 1">
          <a:extLst>
            <a:ext uri="{FF2B5EF4-FFF2-40B4-BE49-F238E27FC236}">
              <a16:creationId xmlns="" xmlns:a16="http://schemas.microsoft.com/office/drawing/2014/main" id="{0499F9F9-9071-4365-BD4D-E6C794F360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0" name="Text Box 1">
          <a:extLst>
            <a:ext uri="{FF2B5EF4-FFF2-40B4-BE49-F238E27FC236}">
              <a16:creationId xmlns="" xmlns:a16="http://schemas.microsoft.com/office/drawing/2014/main" id="{DD596AD2-7109-4FC7-92F4-F8B1D28A7E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1" name="Text Box 1">
          <a:extLst>
            <a:ext uri="{FF2B5EF4-FFF2-40B4-BE49-F238E27FC236}">
              <a16:creationId xmlns="" xmlns:a16="http://schemas.microsoft.com/office/drawing/2014/main" id="{12084E37-13D5-4A9B-B848-03EDACAE04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2" name="Text Box 1">
          <a:extLst>
            <a:ext uri="{FF2B5EF4-FFF2-40B4-BE49-F238E27FC236}">
              <a16:creationId xmlns="" xmlns:a16="http://schemas.microsoft.com/office/drawing/2014/main" id="{4A2AB70D-4D51-409E-B217-9509770687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3" name="Text Box 1">
          <a:extLst>
            <a:ext uri="{FF2B5EF4-FFF2-40B4-BE49-F238E27FC236}">
              <a16:creationId xmlns="" xmlns:a16="http://schemas.microsoft.com/office/drawing/2014/main" id="{5A477D76-6C2D-41DC-AED0-DB8D09815F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4" name="Text Box 1">
          <a:extLst>
            <a:ext uri="{FF2B5EF4-FFF2-40B4-BE49-F238E27FC236}">
              <a16:creationId xmlns="" xmlns:a16="http://schemas.microsoft.com/office/drawing/2014/main" id="{C11A9764-46AE-4808-A3CD-9BBFE36287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5" name="Text Box 1">
          <a:extLst>
            <a:ext uri="{FF2B5EF4-FFF2-40B4-BE49-F238E27FC236}">
              <a16:creationId xmlns="" xmlns:a16="http://schemas.microsoft.com/office/drawing/2014/main" id="{AC401F09-1FCA-4A5A-B343-80EED567CF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6" name="Text Box 1">
          <a:extLst>
            <a:ext uri="{FF2B5EF4-FFF2-40B4-BE49-F238E27FC236}">
              <a16:creationId xmlns="" xmlns:a16="http://schemas.microsoft.com/office/drawing/2014/main" id="{FDB6A94C-61F9-4073-9BC3-021FBBA333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7" name="Text Box 1">
          <a:extLst>
            <a:ext uri="{FF2B5EF4-FFF2-40B4-BE49-F238E27FC236}">
              <a16:creationId xmlns="" xmlns:a16="http://schemas.microsoft.com/office/drawing/2014/main" id="{073CFF11-DA8D-4510-9241-2BA520661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8" name="Text Box 1">
          <a:extLst>
            <a:ext uri="{FF2B5EF4-FFF2-40B4-BE49-F238E27FC236}">
              <a16:creationId xmlns="" xmlns:a16="http://schemas.microsoft.com/office/drawing/2014/main" id="{B64E944B-A61B-46F9-AC3C-AD0BB1E82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89" name="Text Box 1">
          <a:extLst>
            <a:ext uri="{FF2B5EF4-FFF2-40B4-BE49-F238E27FC236}">
              <a16:creationId xmlns="" xmlns:a16="http://schemas.microsoft.com/office/drawing/2014/main" id="{34514732-A233-4925-B11E-0BE97CF4A4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0" name="Text Box 1">
          <a:extLst>
            <a:ext uri="{FF2B5EF4-FFF2-40B4-BE49-F238E27FC236}">
              <a16:creationId xmlns="" xmlns:a16="http://schemas.microsoft.com/office/drawing/2014/main" id="{F3BA3A6D-8AB8-4E8F-B5E9-3DDE6F3139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1" name="Text Box 1">
          <a:extLst>
            <a:ext uri="{FF2B5EF4-FFF2-40B4-BE49-F238E27FC236}">
              <a16:creationId xmlns="" xmlns:a16="http://schemas.microsoft.com/office/drawing/2014/main" id="{85A36599-7E56-41B6-B0DD-4E99CC9B30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2" name="Text Box 1">
          <a:extLst>
            <a:ext uri="{FF2B5EF4-FFF2-40B4-BE49-F238E27FC236}">
              <a16:creationId xmlns="" xmlns:a16="http://schemas.microsoft.com/office/drawing/2014/main" id="{679DB8E5-4252-4701-AA43-D7EF0A657C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3" name="Text Box 1">
          <a:extLst>
            <a:ext uri="{FF2B5EF4-FFF2-40B4-BE49-F238E27FC236}">
              <a16:creationId xmlns="" xmlns:a16="http://schemas.microsoft.com/office/drawing/2014/main" id="{47D6C3EA-529C-4BE8-B3EA-7D2A3BA173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4" name="Text Box 1">
          <a:extLst>
            <a:ext uri="{FF2B5EF4-FFF2-40B4-BE49-F238E27FC236}">
              <a16:creationId xmlns="" xmlns:a16="http://schemas.microsoft.com/office/drawing/2014/main" id="{42DDC975-612A-4742-BBD9-F4609A794F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5" name="Text Box 1">
          <a:extLst>
            <a:ext uri="{FF2B5EF4-FFF2-40B4-BE49-F238E27FC236}">
              <a16:creationId xmlns="" xmlns:a16="http://schemas.microsoft.com/office/drawing/2014/main" id="{4F7664EA-5DEC-4B42-8769-2CB87B4B5B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6" name="Text Box 1">
          <a:extLst>
            <a:ext uri="{FF2B5EF4-FFF2-40B4-BE49-F238E27FC236}">
              <a16:creationId xmlns="" xmlns:a16="http://schemas.microsoft.com/office/drawing/2014/main" id="{E2295328-F904-4A85-9428-45D045645A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7" name="Text Box 1">
          <a:extLst>
            <a:ext uri="{FF2B5EF4-FFF2-40B4-BE49-F238E27FC236}">
              <a16:creationId xmlns="" xmlns:a16="http://schemas.microsoft.com/office/drawing/2014/main" id="{144FCD40-B012-4746-8577-B2C034CA3F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8" name="Text Box 1">
          <a:extLst>
            <a:ext uri="{FF2B5EF4-FFF2-40B4-BE49-F238E27FC236}">
              <a16:creationId xmlns="" xmlns:a16="http://schemas.microsoft.com/office/drawing/2014/main" id="{1E58CAB0-1188-4A89-B5CC-E835838C48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799" name="Text Box 1">
          <a:extLst>
            <a:ext uri="{FF2B5EF4-FFF2-40B4-BE49-F238E27FC236}">
              <a16:creationId xmlns="" xmlns:a16="http://schemas.microsoft.com/office/drawing/2014/main" id="{4F5BA152-1F32-4D81-89C4-5CCFA20090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0" name="Text Box 1">
          <a:extLst>
            <a:ext uri="{FF2B5EF4-FFF2-40B4-BE49-F238E27FC236}">
              <a16:creationId xmlns="" xmlns:a16="http://schemas.microsoft.com/office/drawing/2014/main" id="{6A27272C-1EA0-4AC4-8000-4D3A328D2F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1" name="Text Box 1">
          <a:extLst>
            <a:ext uri="{FF2B5EF4-FFF2-40B4-BE49-F238E27FC236}">
              <a16:creationId xmlns="" xmlns:a16="http://schemas.microsoft.com/office/drawing/2014/main" id="{2F84160D-F559-456B-94DA-4470010576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2" name="Text Box 1">
          <a:extLst>
            <a:ext uri="{FF2B5EF4-FFF2-40B4-BE49-F238E27FC236}">
              <a16:creationId xmlns="" xmlns:a16="http://schemas.microsoft.com/office/drawing/2014/main" id="{811CA34F-B817-4CE8-A5FB-3D2901B2C0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3" name="Text Box 1">
          <a:extLst>
            <a:ext uri="{FF2B5EF4-FFF2-40B4-BE49-F238E27FC236}">
              <a16:creationId xmlns="" xmlns:a16="http://schemas.microsoft.com/office/drawing/2014/main" id="{3EE6A149-8400-49BD-A773-90E8C90268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4" name="Text Box 1">
          <a:extLst>
            <a:ext uri="{FF2B5EF4-FFF2-40B4-BE49-F238E27FC236}">
              <a16:creationId xmlns="" xmlns:a16="http://schemas.microsoft.com/office/drawing/2014/main" id="{256DBD95-4C70-46C9-A988-0F9ABF828C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5" name="Text Box 1">
          <a:extLst>
            <a:ext uri="{FF2B5EF4-FFF2-40B4-BE49-F238E27FC236}">
              <a16:creationId xmlns="" xmlns:a16="http://schemas.microsoft.com/office/drawing/2014/main" id="{C825EB40-43E0-47BF-A19E-34C45C00D9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6" name="Text Box 1">
          <a:extLst>
            <a:ext uri="{FF2B5EF4-FFF2-40B4-BE49-F238E27FC236}">
              <a16:creationId xmlns="" xmlns:a16="http://schemas.microsoft.com/office/drawing/2014/main" id="{E72EF461-6F5B-44C3-8FAE-7F98FE459E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7" name="Text Box 1">
          <a:extLst>
            <a:ext uri="{FF2B5EF4-FFF2-40B4-BE49-F238E27FC236}">
              <a16:creationId xmlns="" xmlns:a16="http://schemas.microsoft.com/office/drawing/2014/main" id="{87BD5794-5DD0-444C-9156-8C8DD2AE16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8" name="Text Box 1">
          <a:extLst>
            <a:ext uri="{FF2B5EF4-FFF2-40B4-BE49-F238E27FC236}">
              <a16:creationId xmlns="" xmlns:a16="http://schemas.microsoft.com/office/drawing/2014/main" id="{FBDDF749-AAEC-4425-BA94-7899B3A546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09" name="Text Box 1">
          <a:extLst>
            <a:ext uri="{FF2B5EF4-FFF2-40B4-BE49-F238E27FC236}">
              <a16:creationId xmlns="" xmlns:a16="http://schemas.microsoft.com/office/drawing/2014/main" id="{9396FF2D-B61E-4D6E-AC1F-8731528EBD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0" name="Text Box 1">
          <a:extLst>
            <a:ext uri="{FF2B5EF4-FFF2-40B4-BE49-F238E27FC236}">
              <a16:creationId xmlns="" xmlns:a16="http://schemas.microsoft.com/office/drawing/2014/main" id="{958EAD8C-13FF-4A47-8BDD-A8D8F21F5A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1" name="Text Box 1">
          <a:extLst>
            <a:ext uri="{FF2B5EF4-FFF2-40B4-BE49-F238E27FC236}">
              <a16:creationId xmlns="" xmlns:a16="http://schemas.microsoft.com/office/drawing/2014/main" id="{64F9815A-45F8-4212-ACD3-9BAAE8AA2F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2" name="Text Box 1">
          <a:extLst>
            <a:ext uri="{FF2B5EF4-FFF2-40B4-BE49-F238E27FC236}">
              <a16:creationId xmlns="" xmlns:a16="http://schemas.microsoft.com/office/drawing/2014/main" id="{293369DC-BEB7-44DA-90ED-1B108258BF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3" name="Text Box 1">
          <a:extLst>
            <a:ext uri="{FF2B5EF4-FFF2-40B4-BE49-F238E27FC236}">
              <a16:creationId xmlns="" xmlns:a16="http://schemas.microsoft.com/office/drawing/2014/main" id="{446437C4-D109-4105-BBBF-716F4B147E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4" name="Text Box 1">
          <a:extLst>
            <a:ext uri="{FF2B5EF4-FFF2-40B4-BE49-F238E27FC236}">
              <a16:creationId xmlns="" xmlns:a16="http://schemas.microsoft.com/office/drawing/2014/main" id="{6D6DD63F-CE54-4563-ACC4-C6115F2C24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5" name="Text Box 1">
          <a:extLst>
            <a:ext uri="{FF2B5EF4-FFF2-40B4-BE49-F238E27FC236}">
              <a16:creationId xmlns="" xmlns:a16="http://schemas.microsoft.com/office/drawing/2014/main" id="{BC761B28-8318-452B-A07B-380745AA82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6" name="Text Box 1">
          <a:extLst>
            <a:ext uri="{FF2B5EF4-FFF2-40B4-BE49-F238E27FC236}">
              <a16:creationId xmlns="" xmlns:a16="http://schemas.microsoft.com/office/drawing/2014/main" id="{F7083A5A-C12D-4BEA-BC3A-EEF2090AC9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7" name="Text Box 1">
          <a:extLst>
            <a:ext uri="{FF2B5EF4-FFF2-40B4-BE49-F238E27FC236}">
              <a16:creationId xmlns="" xmlns:a16="http://schemas.microsoft.com/office/drawing/2014/main" id="{F61B6D67-91B0-496E-864A-3D527B43CB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8" name="Text Box 1">
          <a:extLst>
            <a:ext uri="{FF2B5EF4-FFF2-40B4-BE49-F238E27FC236}">
              <a16:creationId xmlns="" xmlns:a16="http://schemas.microsoft.com/office/drawing/2014/main" id="{113F1934-4915-41EF-9B67-18FC859426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19" name="Text Box 1">
          <a:extLst>
            <a:ext uri="{FF2B5EF4-FFF2-40B4-BE49-F238E27FC236}">
              <a16:creationId xmlns="" xmlns:a16="http://schemas.microsoft.com/office/drawing/2014/main" id="{4638298D-F286-45D4-B811-3F36073DE3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0" name="Text Box 1">
          <a:extLst>
            <a:ext uri="{FF2B5EF4-FFF2-40B4-BE49-F238E27FC236}">
              <a16:creationId xmlns="" xmlns:a16="http://schemas.microsoft.com/office/drawing/2014/main" id="{2232E4F3-54AB-4FB4-A73D-DBC65D4195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1" name="Text Box 1">
          <a:extLst>
            <a:ext uri="{FF2B5EF4-FFF2-40B4-BE49-F238E27FC236}">
              <a16:creationId xmlns="" xmlns:a16="http://schemas.microsoft.com/office/drawing/2014/main" id="{DEC11155-2AB0-40BD-A073-55EBBF88E9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2" name="Text Box 1">
          <a:extLst>
            <a:ext uri="{FF2B5EF4-FFF2-40B4-BE49-F238E27FC236}">
              <a16:creationId xmlns="" xmlns:a16="http://schemas.microsoft.com/office/drawing/2014/main" id="{15A643EA-02B5-46FC-860E-187B742A3F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3" name="Text Box 1">
          <a:extLst>
            <a:ext uri="{FF2B5EF4-FFF2-40B4-BE49-F238E27FC236}">
              <a16:creationId xmlns="" xmlns:a16="http://schemas.microsoft.com/office/drawing/2014/main" id="{01425FBE-851B-4C84-8EDE-A416DF1B6D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4" name="Text Box 1">
          <a:extLst>
            <a:ext uri="{FF2B5EF4-FFF2-40B4-BE49-F238E27FC236}">
              <a16:creationId xmlns="" xmlns:a16="http://schemas.microsoft.com/office/drawing/2014/main" id="{A0F289DD-CC0B-46A6-AE0C-6D36C2B4BE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5" name="Text Box 1">
          <a:extLst>
            <a:ext uri="{FF2B5EF4-FFF2-40B4-BE49-F238E27FC236}">
              <a16:creationId xmlns="" xmlns:a16="http://schemas.microsoft.com/office/drawing/2014/main" id="{F0A60EED-C361-47ED-9F2D-9F71729D3B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6" name="Text Box 1">
          <a:extLst>
            <a:ext uri="{FF2B5EF4-FFF2-40B4-BE49-F238E27FC236}">
              <a16:creationId xmlns="" xmlns:a16="http://schemas.microsoft.com/office/drawing/2014/main" id="{68E03381-4BC2-4764-B36B-B9E4E7682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7" name="Text Box 1">
          <a:extLst>
            <a:ext uri="{FF2B5EF4-FFF2-40B4-BE49-F238E27FC236}">
              <a16:creationId xmlns="" xmlns:a16="http://schemas.microsoft.com/office/drawing/2014/main" id="{FD2B0FF2-4FF2-48A5-8FDC-6981D832F1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8" name="Text Box 1">
          <a:extLst>
            <a:ext uri="{FF2B5EF4-FFF2-40B4-BE49-F238E27FC236}">
              <a16:creationId xmlns="" xmlns:a16="http://schemas.microsoft.com/office/drawing/2014/main" id="{33686361-3845-41CB-AAA4-930836D95E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29" name="Text Box 1">
          <a:extLst>
            <a:ext uri="{FF2B5EF4-FFF2-40B4-BE49-F238E27FC236}">
              <a16:creationId xmlns="" xmlns:a16="http://schemas.microsoft.com/office/drawing/2014/main" id="{4688CDA8-0EF3-41D3-B061-3FC3981ACE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0" name="Text Box 1">
          <a:extLst>
            <a:ext uri="{FF2B5EF4-FFF2-40B4-BE49-F238E27FC236}">
              <a16:creationId xmlns="" xmlns:a16="http://schemas.microsoft.com/office/drawing/2014/main" id="{FD13C6EA-4B58-4F68-AAF0-58155CA2EB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1" name="Text Box 1">
          <a:extLst>
            <a:ext uri="{FF2B5EF4-FFF2-40B4-BE49-F238E27FC236}">
              <a16:creationId xmlns="" xmlns:a16="http://schemas.microsoft.com/office/drawing/2014/main" id="{7A01A2F7-F678-4149-9B25-833058FD04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2" name="Text Box 1">
          <a:extLst>
            <a:ext uri="{FF2B5EF4-FFF2-40B4-BE49-F238E27FC236}">
              <a16:creationId xmlns="" xmlns:a16="http://schemas.microsoft.com/office/drawing/2014/main" id="{67F2E96B-7B84-4BA3-AE1D-016BE1829D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3" name="Text Box 1">
          <a:extLst>
            <a:ext uri="{FF2B5EF4-FFF2-40B4-BE49-F238E27FC236}">
              <a16:creationId xmlns="" xmlns:a16="http://schemas.microsoft.com/office/drawing/2014/main" id="{07F66D76-B302-43E5-AB8E-4921269578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4" name="Text Box 1">
          <a:extLst>
            <a:ext uri="{FF2B5EF4-FFF2-40B4-BE49-F238E27FC236}">
              <a16:creationId xmlns="" xmlns:a16="http://schemas.microsoft.com/office/drawing/2014/main" id="{3922FB74-96B5-4A04-8D39-52C07A3224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5" name="Text Box 1">
          <a:extLst>
            <a:ext uri="{FF2B5EF4-FFF2-40B4-BE49-F238E27FC236}">
              <a16:creationId xmlns="" xmlns:a16="http://schemas.microsoft.com/office/drawing/2014/main" id="{EBFCF878-34E7-4A07-B4EE-51C81B24AD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6" name="Text Box 1">
          <a:extLst>
            <a:ext uri="{FF2B5EF4-FFF2-40B4-BE49-F238E27FC236}">
              <a16:creationId xmlns="" xmlns:a16="http://schemas.microsoft.com/office/drawing/2014/main" id="{8DA81250-B586-49D3-B1CC-E54A881AF5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7" name="Text Box 1">
          <a:extLst>
            <a:ext uri="{FF2B5EF4-FFF2-40B4-BE49-F238E27FC236}">
              <a16:creationId xmlns="" xmlns:a16="http://schemas.microsoft.com/office/drawing/2014/main" id="{6997CF8A-92E3-4EFD-8584-A81F3382F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8" name="Text Box 1">
          <a:extLst>
            <a:ext uri="{FF2B5EF4-FFF2-40B4-BE49-F238E27FC236}">
              <a16:creationId xmlns="" xmlns:a16="http://schemas.microsoft.com/office/drawing/2014/main" id="{AAD9BDB4-1C93-4C41-9620-0456FF3D73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39" name="Text Box 1">
          <a:extLst>
            <a:ext uri="{FF2B5EF4-FFF2-40B4-BE49-F238E27FC236}">
              <a16:creationId xmlns="" xmlns:a16="http://schemas.microsoft.com/office/drawing/2014/main" id="{5549259D-5A4A-405C-A44A-E0405D5BD6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0" name="Text Box 1">
          <a:extLst>
            <a:ext uri="{FF2B5EF4-FFF2-40B4-BE49-F238E27FC236}">
              <a16:creationId xmlns="" xmlns:a16="http://schemas.microsoft.com/office/drawing/2014/main" id="{EFC123D9-5EF2-4C96-A41A-95E4A21AB0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1" name="Text Box 1">
          <a:extLst>
            <a:ext uri="{FF2B5EF4-FFF2-40B4-BE49-F238E27FC236}">
              <a16:creationId xmlns="" xmlns:a16="http://schemas.microsoft.com/office/drawing/2014/main" id="{8CEAFC70-20AD-4BC8-8BB6-EC06884C10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2" name="Text Box 1">
          <a:extLst>
            <a:ext uri="{FF2B5EF4-FFF2-40B4-BE49-F238E27FC236}">
              <a16:creationId xmlns="" xmlns:a16="http://schemas.microsoft.com/office/drawing/2014/main" id="{B8B86313-E702-4D4A-84D6-BCEDF98C32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3" name="Text Box 1">
          <a:extLst>
            <a:ext uri="{FF2B5EF4-FFF2-40B4-BE49-F238E27FC236}">
              <a16:creationId xmlns="" xmlns:a16="http://schemas.microsoft.com/office/drawing/2014/main" id="{F387D1D9-EA40-4E0B-98CF-C21466339D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4" name="Text Box 1">
          <a:extLst>
            <a:ext uri="{FF2B5EF4-FFF2-40B4-BE49-F238E27FC236}">
              <a16:creationId xmlns="" xmlns:a16="http://schemas.microsoft.com/office/drawing/2014/main" id="{947CE53F-93ED-4F54-8912-E9C48DEA7B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5" name="Text Box 1">
          <a:extLst>
            <a:ext uri="{FF2B5EF4-FFF2-40B4-BE49-F238E27FC236}">
              <a16:creationId xmlns="" xmlns:a16="http://schemas.microsoft.com/office/drawing/2014/main" id="{2BE8D4B4-044C-40FB-908C-463733D7C4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6" name="Text Box 1">
          <a:extLst>
            <a:ext uri="{FF2B5EF4-FFF2-40B4-BE49-F238E27FC236}">
              <a16:creationId xmlns="" xmlns:a16="http://schemas.microsoft.com/office/drawing/2014/main" id="{87DED816-EEDA-4DCA-9EE8-7EA6764853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7" name="Text Box 1">
          <a:extLst>
            <a:ext uri="{FF2B5EF4-FFF2-40B4-BE49-F238E27FC236}">
              <a16:creationId xmlns="" xmlns:a16="http://schemas.microsoft.com/office/drawing/2014/main" id="{D932179E-2692-4C5B-8BC3-703FC6F2C3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8" name="Text Box 1">
          <a:extLst>
            <a:ext uri="{FF2B5EF4-FFF2-40B4-BE49-F238E27FC236}">
              <a16:creationId xmlns="" xmlns:a16="http://schemas.microsoft.com/office/drawing/2014/main" id="{2FCBC2CC-5AF5-434C-99B3-E0564BA7D4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49" name="Text Box 1">
          <a:extLst>
            <a:ext uri="{FF2B5EF4-FFF2-40B4-BE49-F238E27FC236}">
              <a16:creationId xmlns="" xmlns:a16="http://schemas.microsoft.com/office/drawing/2014/main" id="{BF71E3DC-09E6-4711-B71A-356DE8870B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0" name="Text Box 1">
          <a:extLst>
            <a:ext uri="{FF2B5EF4-FFF2-40B4-BE49-F238E27FC236}">
              <a16:creationId xmlns="" xmlns:a16="http://schemas.microsoft.com/office/drawing/2014/main" id="{29D1938B-4D4C-4528-862F-9CEEAF2EAC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1" name="Text Box 1">
          <a:extLst>
            <a:ext uri="{FF2B5EF4-FFF2-40B4-BE49-F238E27FC236}">
              <a16:creationId xmlns="" xmlns:a16="http://schemas.microsoft.com/office/drawing/2014/main" id="{EE8B5B92-38D6-4B49-86EB-979D554B18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2" name="Text Box 1">
          <a:extLst>
            <a:ext uri="{FF2B5EF4-FFF2-40B4-BE49-F238E27FC236}">
              <a16:creationId xmlns="" xmlns:a16="http://schemas.microsoft.com/office/drawing/2014/main" id="{7E4A053C-582C-47D2-9897-05B8217748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3" name="Text Box 1">
          <a:extLst>
            <a:ext uri="{FF2B5EF4-FFF2-40B4-BE49-F238E27FC236}">
              <a16:creationId xmlns="" xmlns:a16="http://schemas.microsoft.com/office/drawing/2014/main" id="{AB5F2524-0B32-48CB-86EB-B4B191CBC5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4" name="Text Box 1">
          <a:extLst>
            <a:ext uri="{FF2B5EF4-FFF2-40B4-BE49-F238E27FC236}">
              <a16:creationId xmlns="" xmlns:a16="http://schemas.microsoft.com/office/drawing/2014/main" id="{4A3D63A7-0319-4008-9D6C-6A3D55CE81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5" name="Text Box 1">
          <a:extLst>
            <a:ext uri="{FF2B5EF4-FFF2-40B4-BE49-F238E27FC236}">
              <a16:creationId xmlns="" xmlns:a16="http://schemas.microsoft.com/office/drawing/2014/main" id="{2053A922-53B8-46F7-9315-515B860893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6" name="Text Box 1">
          <a:extLst>
            <a:ext uri="{FF2B5EF4-FFF2-40B4-BE49-F238E27FC236}">
              <a16:creationId xmlns="" xmlns:a16="http://schemas.microsoft.com/office/drawing/2014/main" id="{1B05F144-0DC7-4400-B65E-75A173FD86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7" name="Text Box 1">
          <a:extLst>
            <a:ext uri="{FF2B5EF4-FFF2-40B4-BE49-F238E27FC236}">
              <a16:creationId xmlns="" xmlns:a16="http://schemas.microsoft.com/office/drawing/2014/main" id="{D1A79FA6-5D2E-457D-8660-FED888ABA2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8" name="Text Box 1">
          <a:extLst>
            <a:ext uri="{FF2B5EF4-FFF2-40B4-BE49-F238E27FC236}">
              <a16:creationId xmlns="" xmlns:a16="http://schemas.microsoft.com/office/drawing/2014/main" id="{59D67850-A35D-4615-8F6B-F47FBFE6F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59" name="Text Box 1">
          <a:extLst>
            <a:ext uri="{FF2B5EF4-FFF2-40B4-BE49-F238E27FC236}">
              <a16:creationId xmlns="" xmlns:a16="http://schemas.microsoft.com/office/drawing/2014/main" id="{B0DED867-E844-4F6E-B27A-C04E79CCF0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0" name="Text Box 1">
          <a:extLst>
            <a:ext uri="{FF2B5EF4-FFF2-40B4-BE49-F238E27FC236}">
              <a16:creationId xmlns="" xmlns:a16="http://schemas.microsoft.com/office/drawing/2014/main" id="{0D34FBEB-E53B-4FFE-B607-67CDECBE89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1" name="Text Box 1">
          <a:extLst>
            <a:ext uri="{FF2B5EF4-FFF2-40B4-BE49-F238E27FC236}">
              <a16:creationId xmlns="" xmlns:a16="http://schemas.microsoft.com/office/drawing/2014/main" id="{CDC21670-ACFE-421F-B256-AEAD41317A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2" name="Text Box 1">
          <a:extLst>
            <a:ext uri="{FF2B5EF4-FFF2-40B4-BE49-F238E27FC236}">
              <a16:creationId xmlns="" xmlns:a16="http://schemas.microsoft.com/office/drawing/2014/main" id="{55E83C54-F9F4-4087-97EC-715C11DCB4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3" name="Text Box 1">
          <a:extLst>
            <a:ext uri="{FF2B5EF4-FFF2-40B4-BE49-F238E27FC236}">
              <a16:creationId xmlns="" xmlns:a16="http://schemas.microsoft.com/office/drawing/2014/main" id="{56C63C33-6540-4619-B2B9-06A7DCDA0D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4" name="Text Box 1">
          <a:extLst>
            <a:ext uri="{FF2B5EF4-FFF2-40B4-BE49-F238E27FC236}">
              <a16:creationId xmlns="" xmlns:a16="http://schemas.microsoft.com/office/drawing/2014/main" id="{3699210C-FBD9-4595-B4DD-023A37D3B9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5" name="Text Box 1">
          <a:extLst>
            <a:ext uri="{FF2B5EF4-FFF2-40B4-BE49-F238E27FC236}">
              <a16:creationId xmlns="" xmlns:a16="http://schemas.microsoft.com/office/drawing/2014/main" id="{195E5104-C5C5-43F2-8B5B-69375480C2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6" name="Text Box 1">
          <a:extLst>
            <a:ext uri="{FF2B5EF4-FFF2-40B4-BE49-F238E27FC236}">
              <a16:creationId xmlns="" xmlns:a16="http://schemas.microsoft.com/office/drawing/2014/main" id="{02E07FAC-D1AC-423C-9F2B-F2F20748D7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7" name="Text Box 1">
          <a:extLst>
            <a:ext uri="{FF2B5EF4-FFF2-40B4-BE49-F238E27FC236}">
              <a16:creationId xmlns="" xmlns:a16="http://schemas.microsoft.com/office/drawing/2014/main" id="{C720615C-3CA8-4D2C-8D77-66F119BA05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8" name="Text Box 1">
          <a:extLst>
            <a:ext uri="{FF2B5EF4-FFF2-40B4-BE49-F238E27FC236}">
              <a16:creationId xmlns="" xmlns:a16="http://schemas.microsoft.com/office/drawing/2014/main" id="{20D5F602-BE07-4DD8-B46E-EB87C6D41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69" name="Text Box 1">
          <a:extLst>
            <a:ext uri="{FF2B5EF4-FFF2-40B4-BE49-F238E27FC236}">
              <a16:creationId xmlns="" xmlns:a16="http://schemas.microsoft.com/office/drawing/2014/main" id="{819D067C-89B7-4A78-B00A-4D711469EE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0" name="Text Box 1">
          <a:extLst>
            <a:ext uri="{FF2B5EF4-FFF2-40B4-BE49-F238E27FC236}">
              <a16:creationId xmlns="" xmlns:a16="http://schemas.microsoft.com/office/drawing/2014/main" id="{5B4FA9FD-56F9-4D26-8EF2-6B7EC5D795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1" name="Text Box 1">
          <a:extLst>
            <a:ext uri="{FF2B5EF4-FFF2-40B4-BE49-F238E27FC236}">
              <a16:creationId xmlns="" xmlns:a16="http://schemas.microsoft.com/office/drawing/2014/main" id="{661ECB43-5714-48D8-8A85-CA584907E9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2" name="Text Box 1">
          <a:extLst>
            <a:ext uri="{FF2B5EF4-FFF2-40B4-BE49-F238E27FC236}">
              <a16:creationId xmlns="" xmlns:a16="http://schemas.microsoft.com/office/drawing/2014/main" id="{19C04566-A602-442C-AB69-56E9657AFC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3" name="Text Box 1">
          <a:extLst>
            <a:ext uri="{FF2B5EF4-FFF2-40B4-BE49-F238E27FC236}">
              <a16:creationId xmlns="" xmlns:a16="http://schemas.microsoft.com/office/drawing/2014/main" id="{7A5152F7-7ECB-41FC-A352-D04D94A6C6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4" name="Text Box 1">
          <a:extLst>
            <a:ext uri="{FF2B5EF4-FFF2-40B4-BE49-F238E27FC236}">
              <a16:creationId xmlns="" xmlns:a16="http://schemas.microsoft.com/office/drawing/2014/main" id="{DAD8C029-169C-46A5-94E9-9712E2EA55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5" name="Text Box 1">
          <a:extLst>
            <a:ext uri="{FF2B5EF4-FFF2-40B4-BE49-F238E27FC236}">
              <a16:creationId xmlns="" xmlns:a16="http://schemas.microsoft.com/office/drawing/2014/main" id="{C81DEC43-1D0D-4884-9CE0-6924BA8E8C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6" name="Text Box 1">
          <a:extLst>
            <a:ext uri="{FF2B5EF4-FFF2-40B4-BE49-F238E27FC236}">
              <a16:creationId xmlns="" xmlns:a16="http://schemas.microsoft.com/office/drawing/2014/main" id="{B5D0A01C-713F-43DD-B220-14EC8B7350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7" name="Text Box 1">
          <a:extLst>
            <a:ext uri="{FF2B5EF4-FFF2-40B4-BE49-F238E27FC236}">
              <a16:creationId xmlns="" xmlns:a16="http://schemas.microsoft.com/office/drawing/2014/main" id="{1CDA5A65-1E74-432D-BE49-44320777E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8" name="Text Box 1">
          <a:extLst>
            <a:ext uri="{FF2B5EF4-FFF2-40B4-BE49-F238E27FC236}">
              <a16:creationId xmlns="" xmlns:a16="http://schemas.microsoft.com/office/drawing/2014/main" id="{D82F0B3E-BF2A-492F-9E5D-52255008EA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79" name="Text Box 1">
          <a:extLst>
            <a:ext uri="{FF2B5EF4-FFF2-40B4-BE49-F238E27FC236}">
              <a16:creationId xmlns="" xmlns:a16="http://schemas.microsoft.com/office/drawing/2014/main" id="{A60FB6F4-124E-4270-BDBC-A3B7B1D27E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0" name="Text Box 1">
          <a:extLst>
            <a:ext uri="{FF2B5EF4-FFF2-40B4-BE49-F238E27FC236}">
              <a16:creationId xmlns="" xmlns:a16="http://schemas.microsoft.com/office/drawing/2014/main" id="{9D456A06-42A3-4632-9CC3-F9CD181D14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1" name="Text Box 1">
          <a:extLst>
            <a:ext uri="{FF2B5EF4-FFF2-40B4-BE49-F238E27FC236}">
              <a16:creationId xmlns="" xmlns:a16="http://schemas.microsoft.com/office/drawing/2014/main" id="{A75A7C20-04D9-432E-ACF6-23CB88FE9E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2" name="Text Box 1">
          <a:extLst>
            <a:ext uri="{FF2B5EF4-FFF2-40B4-BE49-F238E27FC236}">
              <a16:creationId xmlns="" xmlns:a16="http://schemas.microsoft.com/office/drawing/2014/main" id="{1D447104-C64C-42FD-81D6-C7E86EBAE5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3" name="Text Box 1">
          <a:extLst>
            <a:ext uri="{FF2B5EF4-FFF2-40B4-BE49-F238E27FC236}">
              <a16:creationId xmlns="" xmlns:a16="http://schemas.microsoft.com/office/drawing/2014/main" id="{152901FA-1BA2-45FF-95E1-7CDBA5C703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4" name="Text Box 1">
          <a:extLst>
            <a:ext uri="{FF2B5EF4-FFF2-40B4-BE49-F238E27FC236}">
              <a16:creationId xmlns="" xmlns:a16="http://schemas.microsoft.com/office/drawing/2014/main" id="{8DE6D0FF-EA55-4900-B159-67250E962B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5" name="Text Box 1">
          <a:extLst>
            <a:ext uri="{FF2B5EF4-FFF2-40B4-BE49-F238E27FC236}">
              <a16:creationId xmlns="" xmlns:a16="http://schemas.microsoft.com/office/drawing/2014/main" id="{56A64681-AB6C-422C-9E2E-C891FA61E1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6" name="Text Box 1">
          <a:extLst>
            <a:ext uri="{FF2B5EF4-FFF2-40B4-BE49-F238E27FC236}">
              <a16:creationId xmlns="" xmlns:a16="http://schemas.microsoft.com/office/drawing/2014/main" id="{37A7B4E1-CDAE-4DC6-9EC1-4F9F5BF8A4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7" name="Text Box 1">
          <a:extLst>
            <a:ext uri="{FF2B5EF4-FFF2-40B4-BE49-F238E27FC236}">
              <a16:creationId xmlns="" xmlns:a16="http://schemas.microsoft.com/office/drawing/2014/main" id="{CD9890CF-A742-483B-B461-F46DCB6B95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8" name="Text Box 1">
          <a:extLst>
            <a:ext uri="{FF2B5EF4-FFF2-40B4-BE49-F238E27FC236}">
              <a16:creationId xmlns="" xmlns:a16="http://schemas.microsoft.com/office/drawing/2014/main" id="{33F0BA86-4A8A-4BF3-889E-B9A52102F5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89" name="Text Box 1">
          <a:extLst>
            <a:ext uri="{FF2B5EF4-FFF2-40B4-BE49-F238E27FC236}">
              <a16:creationId xmlns="" xmlns:a16="http://schemas.microsoft.com/office/drawing/2014/main" id="{7E8F4B67-B196-472F-B100-36895A742A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0" name="Text Box 1">
          <a:extLst>
            <a:ext uri="{FF2B5EF4-FFF2-40B4-BE49-F238E27FC236}">
              <a16:creationId xmlns="" xmlns:a16="http://schemas.microsoft.com/office/drawing/2014/main" id="{B1072DAC-AEA9-40DD-9A81-A655A22B3B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1" name="Text Box 1">
          <a:extLst>
            <a:ext uri="{FF2B5EF4-FFF2-40B4-BE49-F238E27FC236}">
              <a16:creationId xmlns="" xmlns:a16="http://schemas.microsoft.com/office/drawing/2014/main" id="{6D984FC6-F3B5-441F-8AD8-74E98FC083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2" name="Text Box 1">
          <a:extLst>
            <a:ext uri="{FF2B5EF4-FFF2-40B4-BE49-F238E27FC236}">
              <a16:creationId xmlns="" xmlns:a16="http://schemas.microsoft.com/office/drawing/2014/main" id="{A219A1BD-28DA-45B5-B0A7-0692DC2653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3" name="Text Box 1">
          <a:extLst>
            <a:ext uri="{FF2B5EF4-FFF2-40B4-BE49-F238E27FC236}">
              <a16:creationId xmlns="" xmlns:a16="http://schemas.microsoft.com/office/drawing/2014/main" id="{088B3089-F791-461D-B4E6-0E50336C01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4" name="Text Box 1">
          <a:extLst>
            <a:ext uri="{FF2B5EF4-FFF2-40B4-BE49-F238E27FC236}">
              <a16:creationId xmlns="" xmlns:a16="http://schemas.microsoft.com/office/drawing/2014/main" id="{7BBC4AA5-C48D-4FB7-804C-245BBB7215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5" name="Text Box 1">
          <a:extLst>
            <a:ext uri="{FF2B5EF4-FFF2-40B4-BE49-F238E27FC236}">
              <a16:creationId xmlns="" xmlns:a16="http://schemas.microsoft.com/office/drawing/2014/main" id="{8FCB65D3-48E4-40C6-BEB3-82038E91E0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6" name="Text Box 1">
          <a:extLst>
            <a:ext uri="{FF2B5EF4-FFF2-40B4-BE49-F238E27FC236}">
              <a16:creationId xmlns="" xmlns:a16="http://schemas.microsoft.com/office/drawing/2014/main" id="{CCE934A6-08E6-4F03-9671-E2689CBA71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7" name="Text Box 1">
          <a:extLst>
            <a:ext uri="{FF2B5EF4-FFF2-40B4-BE49-F238E27FC236}">
              <a16:creationId xmlns="" xmlns:a16="http://schemas.microsoft.com/office/drawing/2014/main" id="{D1CD39E7-23D1-4820-9729-891BAAABCA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8" name="Text Box 1">
          <a:extLst>
            <a:ext uri="{FF2B5EF4-FFF2-40B4-BE49-F238E27FC236}">
              <a16:creationId xmlns="" xmlns:a16="http://schemas.microsoft.com/office/drawing/2014/main" id="{D272B573-3BAF-4911-BC7E-E212F81B21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899" name="Text Box 1">
          <a:extLst>
            <a:ext uri="{FF2B5EF4-FFF2-40B4-BE49-F238E27FC236}">
              <a16:creationId xmlns="" xmlns:a16="http://schemas.microsoft.com/office/drawing/2014/main" id="{2998A7DD-1231-4DCE-A84B-6948371829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0" name="Text Box 1">
          <a:extLst>
            <a:ext uri="{FF2B5EF4-FFF2-40B4-BE49-F238E27FC236}">
              <a16:creationId xmlns="" xmlns:a16="http://schemas.microsoft.com/office/drawing/2014/main" id="{1DA12C64-99B8-4E89-9D8D-F44AD44090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1" name="Text Box 1">
          <a:extLst>
            <a:ext uri="{FF2B5EF4-FFF2-40B4-BE49-F238E27FC236}">
              <a16:creationId xmlns="" xmlns:a16="http://schemas.microsoft.com/office/drawing/2014/main" id="{EA380F10-C171-44DA-8682-2C1743B31B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2" name="Text Box 1">
          <a:extLst>
            <a:ext uri="{FF2B5EF4-FFF2-40B4-BE49-F238E27FC236}">
              <a16:creationId xmlns="" xmlns:a16="http://schemas.microsoft.com/office/drawing/2014/main" id="{61725C1B-9B7F-458F-9004-16104FCB77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3" name="Text Box 1">
          <a:extLst>
            <a:ext uri="{FF2B5EF4-FFF2-40B4-BE49-F238E27FC236}">
              <a16:creationId xmlns="" xmlns:a16="http://schemas.microsoft.com/office/drawing/2014/main" id="{F7B5893B-1331-4B54-819D-B09FBADF66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4" name="Text Box 1">
          <a:extLst>
            <a:ext uri="{FF2B5EF4-FFF2-40B4-BE49-F238E27FC236}">
              <a16:creationId xmlns="" xmlns:a16="http://schemas.microsoft.com/office/drawing/2014/main" id="{D7C760CD-F9CB-4F8A-AE97-C987ABBF95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5" name="Text Box 1">
          <a:extLst>
            <a:ext uri="{FF2B5EF4-FFF2-40B4-BE49-F238E27FC236}">
              <a16:creationId xmlns="" xmlns:a16="http://schemas.microsoft.com/office/drawing/2014/main" id="{97559C4D-A867-4B1C-90CB-730E01C0B0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6" name="Text Box 1">
          <a:extLst>
            <a:ext uri="{FF2B5EF4-FFF2-40B4-BE49-F238E27FC236}">
              <a16:creationId xmlns="" xmlns:a16="http://schemas.microsoft.com/office/drawing/2014/main" id="{E95FD7E8-04D0-4DFD-9608-48139786BB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7" name="Text Box 1">
          <a:extLst>
            <a:ext uri="{FF2B5EF4-FFF2-40B4-BE49-F238E27FC236}">
              <a16:creationId xmlns="" xmlns:a16="http://schemas.microsoft.com/office/drawing/2014/main" id="{5BB3A2D8-A254-4B0A-87DB-747AD21CA2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8" name="Text Box 1">
          <a:extLst>
            <a:ext uri="{FF2B5EF4-FFF2-40B4-BE49-F238E27FC236}">
              <a16:creationId xmlns="" xmlns:a16="http://schemas.microsoft.com/office/drawing/2014/main" id="{D138DC62-7728-47DC-AE09-604A3C56E8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09" name="Text Box 1">
          <a:extLst>
            <a:ext uri="{FF2B5EF4-FFF2-40B4-BE49-F238E27FC236}">
              <a16:creationId xmlns="" xmlns:a16="http://schemas.microsoft.com/office/drawing/2014/main" id="{F678C43E-FDD8-4A08-B51D-E28D1D3E8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0" name="Text Box 1">
          <a:extLst>
            <a:ext uri="{FF2B5EF4-FFF2-40B4-BE49-F238E27FC236}">
              <a16:creationId xmlns="" xmlns:a16="http://schemas.microsoft.com/office/drawing/2014/main" id="{1E5690E8-0672-4E2A-BCE9-E0FC97C993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1" name="Text Box 1">
          <a:extLst>
            <a:ext uri="{FF2B5EF4-FFF2-40B4-BE49-F238E27FC236}">
              <a16:creationId xmlns="" xmlns:a16="http://schemas.microsoft.com/office/drawing/2014/main" id="{E5B1FA29-431E-4FCE-9E4C-F34FD96014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2" name="Text Box 1">
          <a:extLst>
            <a:ext uri="{FF2B5EF4-FFF2-40B4-BE49-F238E27FC236}">
              <a16:creationId xmlns="" xmlns:a16="http://schemas.microsoft.com/office/drawing/2014/main" id="{3322AA39-8D8B-483D-B2C6-EFBC170496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3" name="Text Box 1">
          <a:extLst>
            <a:ext uri="{FF2B5EF4-FFF2-40B4-BE49-F238E27FC236}">
              <a16:creationId xmlns="" xmlns:a16="http://schemas.microsoft.com/office/drawing/2014/main" id="{0FE234B7-EB13-4227-AEBA-FEB557B0AA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4" name="Text Box 1">
          <a:extLst>
            <a:ext uri="{FF2B5EF4-FFF2-40B4-BE49-F238E27FC236}">
              <a16:creationId xmlns="" xmlns:a16="http://schemas.microsoft.com/office/drawing/2014/main" id="{4ABC3CC0-6CEA-4404-8E9B-E06664832A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5" name="Text Box 1">
          <a:extLst>
            <a:ext uri="{FF2B5EF4-FFF2-40B4-BE49-F238E27FC236}">
              <a16:creationId xmlns="" xmlns:a16="http://schemas.microsoft.com/office/drawing/2014/main" id="{FA865E89-A4EC-4055-979C-7115E6173B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6" name="Text Box 1">
          <a:extLst>
            <a:ext uri="{FF2B5EF4-FFF2-40B4-BE49-F238E27FC236}">
              <a16:creationId xmlns="" xmlns:a16="http://schemas.microsoft.com/office/drawing/2014/main" id="{1AE1F31A-6469-4184-AAC2-255A1BEBC4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7" name="Text Box 1">
          <a:extLst>
            <a:ext uri="{FF2B5EF4-FFF2-40B4-BE49-F238E27FC236}">
              <a16:creationId xmlns="" xmlns:a16="http://schemas.microsoft.com/office/drawing/2014/main" id="{DE480B47-B985-4365-B35B-6F0D10C0E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8" name="Text Box 1">
          <a:extLst>
            <a:ext uri="{FF2B5EF4-FFF2-40B4-BE49-F238E27FC236}">
              <a16:creationId xmlns="" xmlns:a16="http://schemas.microsoft.com/office/drawing/2014/main" id="{6728EA3C-D6EC-4836-B3DA-2CE427E71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19" name="Text Box 1">
          <a:extLst>
            <a:ext uri="{FF2B5EF4-FFF2-40B4-BE49-F238E27FC236}">
              <a16:creationId xmlns="" xmlns:a16="http://schemas.microsoft.com/office/drawing/2014/main" id="{01D1D125-8E47-4FCC-BC84-E7B9EA3CDF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0" name="Text Box 1">
          <a:extLst>
            <a:ext uri="{FF2B5EF4-FFF2-40B4-BE49-F238E27FC236}">
              <a16:creationId xmlns="" xmlns:a16="http://schemas.microsoft.com/office/drawing/2014/main" id="{91F8DB1F-E037-400E-8D08-EEC533C36F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1" name="Text Box 1">
          <a:extLst>
            <a:ext uri="{FF2B5EF4-FFF2-40B4-BE49-F238E27FC236}">
              <a16:creationId xmlns="" xmlns:a16="http://schemas.microsoft.com/office/drawing/2014/main" id="{32817C08-66A2-415E-8E21-4C065A8A5D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2" name="Text Box 1">
          <a:extLst>
            <a:ext uri="{FF2B5EF4-FFF2-40B4-BE49-F238E27FC236}">
              <a16:creationId xmlns="" xmlns:a16="http://schemas.microsoft.com/office/drawing/2014/main" id="{13D320A9-B106-4FA1-8AC9-B49375B1FD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3" name="Text Box 1">
          <a:extLst>
            <a:ext uri="{FF2B5EF4-FFF2-40B4-BE49-F238E27FC236}">
              <a16:creationId xmlns="" xmlns:a16="http://schemas.microsoft.com/office/drawing/2014/main" id="{8A984A13-3BF8-459F-BFC9-1DA42164E3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4" name="Text Box 1">
          <a:extLst>
            <a:ext uri="{FF2B5EF4-FFF2-40B4-BE49-F238E27FC236}">
              <a16:creationId xmlns="" xmlns:a16="http://schemas.microsoft.com/office/drawing/2014/main" id="{B77BC7C6-2CC1-4566-A0E5-BA808641B3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5" name="Text Box 1">
          <a:extLst>
            <a:ext uri="{FF2B5EF4-FFF2-40B4-BE49-F238E27FC236}">
              <a16:creationId xmlns="" xmlns:a16="http://schemas.microsoft.com/office/drawing/2014/main" id="{8F915FAB-2505-4C70-993F-88AC443046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6" name="Text Box 1">
          <a:extLst>
            <a:ext uri="{FF2B5EF4-FFF2-40B4-BE49-F238E27FC236}">
              <a16:creationId xmlns="" xmlns:a16="http://schemas.microsoft.com/office/drawing/2014/main" id="{CE699482-5C8A-4029-9CF2-1D0B4CE143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7" name="Text Box 1">
          <a:extLst>
            <a:ext uri="{FF2B5EF4-FFF2-40B4-BE49-F238E27FC236}">
              <a16:creationId xmlns="" xmlns:a16="http://schemas.microsoft.com/office/drawing/2014/main" id="{306ACCF2-0D79-4199-A97A-A2FF25F90A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8" name="Text Box 1">
          <a:extLst>
            <a:ext uri="{FF2B5EF4-FFF2-40B4-BE49-F238E27FC236}">
              <a16:creationId xmlns="" xmlns:a16="http://schemas.microsoft.com/office/drawing/2014/main" id="{A01C1BA3-CCCB-41EA-A34D-054B2C892D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29" name="Text Box 1">
          <a:extLst>
            <a:ext uri="{FF2B5EF4-FFF2-40B4-BE49-F238E27FC236}">
              <a16:creationId xmlns="" xmlns:a16="http://schemas.microsoft.com/office/drawing/2014/main" id="{E97045A1-24F9-445A-9561-BD72FF04C8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0" name="Text Box 1">
          <a:extLst>
            <a:ext uri="{FF2B5EF4-FFF2-40B4-BE49-F238E27FC236}">
              <a16:creationId xmlns="" xmlns:a16="http://schemas.microsoft.com/office/drawing/2014/main" id="{0E398835-1B69-465A-8D4E-EF7BDF9F74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1" name="Text Box 1">
          <a:extLst>
            <a:ext uri="{FF2B5EF4-FFF2-40B4-BE49-F238E27FC236}">
              <a16:creationId xmlns="" xmlns:a16="http://schemas.microsoft.com/office/drawing/2014/main" id="{85E84235-AB56-4D40-8CE9-74AC442AC1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2" name="Text Box 1">
          <a:extLst>
            <a:ext uri="{FF2B5EF4-FFF2-40B4-BE49-F238E27FC236}">
              <a16:creationId xmlns="" xmlns:a16="http://schemas.microsoft.com/office/drawing/2014/main" id="{BA21CED1-7210-42D9-A7A2-0E14C191D6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3" name="Text Box 1">
          <a:extLst>
            <a:ext uri="{FF2B5EF4-FFF2-40B4-BE49-F238E27FC236}">
              <a16:creationId xmlns="" xmlns:a16="http://schemas.microsoft.com/office/drawing/2014/main" id="{211F4E68-8CDB-4516-B3E2-2583D7309A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4" name="Text Box 1">
          <a:extLst>
            <a:ext uri="{FF2B5EF4-FFF2-40B4-BE49-F238E27FC236}">
              <a16:creationId xmlns="" xmlns:a16="http://schemas.microsoft.com/office/drawing/2014/main" id="{3FC7978D-FDAA-4652-83CC-CB17DAA679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5" name="Text Box 1">
          <a:extLst>
            <a:ext uri="{FF2B5EF4-FFF2-40B4-BE49-F238E27FC236}">
              <a16:creationId xmlns="" xmlns:a16="http://schemas.microsoft.com/office/drawing/2014/main" id="{1790DAA7-61C6-494D-A947-93899E5325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6" name="Text Box 1">
          <a:extLst>
            <a:ext uri="{FF2B5EF4-FFF2-40B4-BE49-F238E27FC236}">
              <a16:creationId xmlns="" xmlns:a16="http://schemas.microsoft.com/office/drawing/2014/main" id="{EB954FB9-C255-49EA-9798-98B9E9EA5B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7" name="Text Box 1">
          <a:extLst>
            <a:ext uri="{FF2B5EF4-FFF2-40B4-BE49-F238E27FC236}">
              <a16:creationId xmlns="" xmlns:a16="http://schemas.microsoft.com/office/drawing/2014/main" id="{977F60E1-CB11-416B-B401-1A31B16CCC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8" name="Text Box 1">
          <a:extLst>
            <a:ext uri="{FF2B5EF4-FFF2-40B4-BE49-F238E27FC236}">
              <a16:creationId xmlns="" xmlns:a16="http://schemas.microsoft.com/office/drawing/2014/main" id="{403AD018-39E9-4E28-AB58-9B199E4DCF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39" name="Text Box 1">
          <a:extLst>
            <a:ext uri="{FF2B5EF4-FFF2-40B4-BE49-F238E27FC236}">
              <a16:creationId xmlns="" xmlns:a16="http://schemas.microsoft.com/office/drawing/2014/main" id="{499D19CE-74F8-4100-A135-4248A1BC2D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0" name="Text Box 1">
          <a:extLst>
            <a:ext uri="{FF2B5EF4-FFF2-40B4-BE49-F238E27FC236}">
              <a16:creationId xmlns="" xmlns:a16="http://schemas.microsoft.com/office/drawing/2014/main" id="{7358BB46-4BE2-4608-9B14-AF008C1085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1" name="Text Box 1">
          <a:extLst>
            <a:ext uri="{FF2B5EF4-FFF2-40B4-BE49-F238E27FC236}">
              <a16:creationId xmlns="" xmlns:a16="http://schemas.microsoft.com/office/drawing/2014/main" id="{104A4FAA-C9D4-4926-83AF-538E969763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2" name="Text Box 1">
          <a:extLst>
            <a:ext uri="{FF2B5EF4-FFF2-40B4-BE49-F238E27FC236}">
              <a16:creationId xmlns="" xmlns:a16="http://schemas.microsoft.com/office/drawing/2014/main" id="{01805347-A335-42BC-82CB-A0F82D2393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3" name="Text Box 1">
          <a:extLst>
            <a:ext uri="{FF2B5EF4-FFF2-40B4-BE49-F238E27FC236}">
              <a16:creationId xmlns="" xmlns:a16="http://schemas.microsoft.com/office/drawing/2014/main" id="{E36BAA38-7C67-4FF7-9BC6-EA58B2700A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4" name="Text Box 1">
          <a:extLst>
            <a:ext uri="{FF2B5EF4-FFF2-40B4-BE49-F238E27FC236}">
              <a16:creationId xmlns="" xmlns:a16="http://schemas.microsoft.com/office/drawing/2014/main" id="{7A46FE61-1BE0-4763-8F36-A236B6734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5" name="Text Box 1">
          <a:extLst>
            <a:ext uri="{FF2B5EF4-FFF2-40B4-BE49-F238E27FC236}">
              <a16:creationId xmlns="" xmlns:a16="http://schemas.microsoft.com/office/drawing/2014/main" id="{E666B8D9-796A-465F-AEE6-60C890B4C0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6" name="Text Box 1">
          <a:extLst>
            <a:ext uri="{FF2B5EF4-FFF2-40B4-BE49-F238E27FC236}">
              <a16:creationId xmlns="" xmlns:a16="http://schemas.microsoft.com/office/drawing/2014/main" id="{4AD47205-5268-45B6-8240-DBE34B8DAD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7" name="Text Box 1">
          <a:extLst>
            <a:ext uri="{FF2B5EF4-FFF2-40B4-BE49-F238E27FC236}">
              <a16:creationId xmlns="" xmlns:a16="http://schemas.microsoft.com/office/drawing/2014/main" id="{E8CA74EA-622F-49D6-A0DA-737EC9F570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8" name="Text Box 1">
          <a:extLst>
            <a:ext uri="{FF2B5EF4-FFF2-40B4-BE49-F238E27FC236}">
              <a16:creationId xmlns="" xmlns:a16="http://schemas.microsoft.com/office/drawing/2014/main" id="{B8C68B90-2FA6-415E-832D-F5CDB2CE15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49" name="Text Box 1">
          <a:extLst>
            <a:ext uri="{FF2B5EF4-FFF2-40B4-BE49-F238E27FC236}">
              <a16:creationId xmlns="" xmlns:a16="http://schemas.microsoft.com/office/drawing/2014/main" id="{8B53113A-ACBE-45D7-9A21-FE80EE1373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0" name="Text Box 1">
          <a:extLst>
            <a:ext uri="{FF2B5EF4-FFF2-40B4-BE49-F238E27FC236}">
              <a16:creationId xmlns="" xmlns:a16="http://schemas.microsoft.com/office/drawing/2014/main" id="{9F165DFC-6BB9-412F-8D04-2B990B619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1" name="Text Box 1">
          <a:extLst>
            <a:ext uri="{FF2B5EF4-FFF2-40B4-BE49-F238E27FC236}">
              <a16:creationId xmlns="" xmlns:a16="http://schemas.microsoft.com/office/drawing/2014/main" id="{6BC23B6A-D12B-437C-A173-E4B9A5913D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2" name="Text Box 1">
          <a:extLst>
            <a:ext uri="{FF2B5EF4-FFF2-40B4-BE49-F238E27FC236}">
              <a16:creationId xmlns="" xmlns:a16="http://schemas.microsoft.com/office/drawing/2014/main" id="{1E9DDFE2-895F-4F5F-BB39-996E85577C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3" name="Text Box 1">
          <a:extLst>
            <a:ext uri="{FF2B5EF4-FFF2-40B4-BE49-F238E27FC236}">
              <a16:creationId xmlns="" xmlns:a16="http://schemas.microsoft.com/office/drawing/2014/main" id="{E92727D2-F9CA-4D5F-AB1F-FE9BDEB552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4" name="Text Box 1">
          <a:extLst>
            <a:ext uri="{FF2B5EF4-FFF2-40B4-BE49-F238E27FC236}">
              <a16:creationId xmlns="" xmlns:a16="http://schemas.microsoft.com/office/drawing/2014/main" id="{432379F1-A9A6-492A-8F64-F57024C23B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5" name="Text Box 1">
          <a:extLst>
            <a:ext uri="{FF2B5EF4-FFF2-40B4-BE49-F238E27FC236}">
              <a16:creationId xmlns="" xmlns:a16="http://schemas.microsoft.com/office/drawing/2014/main" id="{BF9CAE99-70C4-4616-8309-1DCC0D9876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6" name="Text Box 1">
          <a:extLst>
            <a:ext uri="{FF2B5EF4-FFF2-40B4-BE49-F238E27FC236}">
              <a16:creationId xmlns="" xmlns:a16="http://schemas.microsoft.com/office/drawing/2014/main" id="{BEC91BE6-03F3-454A-8AF6-2625CB183E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7" name="Text Box 1">
          <a:extLst>
            <a:ext uri="{FF2B5EF4-FFF2-40B4-BE49-F238E27FC236}">
              <a16:creationId xmlns="" xmlns:a16="http://schemas.microsoft.com/office/drawing/2014/main" id="{7E7B05F5-400C-4226-8A3B-5497D74696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8" name="Text Box 1">
          <a:extLst>
            <a:ext uri="{FF2B5EF4-FFF2-40B4-BE49-F238E27FC236}">
              <a16:creationId xmlns="" xmlns:a16="http://schemas.microsoft.com/office/drawing/2014/main" id="{83E8A1A6-D1F3-438A-96B3-60BD59C2D5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59" name="Text Box 1">
          <a:extLst>
            <a:ext uri="{FF2B5EF4-FFF2-40B4-BE49-F238E27FC236}">
              <a16:creationId xmlns="" xmlns:a16="http://schemas.microsoft.com/office/drawing/2014/main" id="{E53463D8-7312-4125-A23B-BDE0F14B33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0" name="Text Box 1">
          <a:extLst>
            <a:ext uri="{FF2B5EF4-FFF2-40B4-BE49-F238E27FC236}">
              <a16:creationId xmlns="" xmlns:a16="http://schemas.microsoft.com/office/drawing/2014/main" id="{AE6F8048-A1C2-4B01-90AD-31BD429887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1" name="Text Box 1">
          <a:extLst>
            <a:ext uri="{FF2B5EF4-FFF2-40B4-BE49-F238E27FC236}">
              <a16:creationId xmlns="" xmlns:a16="http://schemas.microsoft.com/office/drawing/2014/main" id="{3F3C64D9-FCD1-435A-BE00-A36584CB48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2" name="Text Box 1">
          <a:extLst>
            <a:ext uri="{FF2B5EF4-FFF2-40B4-BE49-F238E27FC236}">
              <a16:creationId xmlns="" xmlns:a16="http://schemas.microsoft.com/office/drawing/2014/main" id="{6A532791-25BA-4D74-8F52-1C5C95C43D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3" name="Text Box 1">
          <a:extLst>
            <a:ext uri="{FF2B5EF4-FFF2-40B4-BE49-F238E27FC236}">
              <a16:creationId xmlns="" xmlns:a16="http://schemas.microsoft.com/office/drawing/2014/main" id="{8FFE4EB1-5FDC-4A98-A078-86D5840A98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4" name="Text Box 1">
          <a:extLst>
            <a:ext uri="{FF2B5EF4-FFF2-40B4-BE49-F238E27FC236}">
              <a16:creationId xmlns="" xmlns:a16="http://schemas.microsoft.com/office/drawing/2014/main" id="{88E65450-D07C-405D-A675-5C88E2FEB9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5" name="Text Box 1">
          <a:extLst>
            <a:ext uri="{FF2B5EF4-FFF2-40B4-BE49-F238E27FC236}">
              <a16:creationId xmlns="" xmlns:a16="http://schemas.microsoft.com/office/drawing/2014/main" id="{F2AAA7DA-504E-45B1-A592-75637328C7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6" name="Text Box 1">
          <a:extLst>
            <a:ext uri="{FF2B5EF4-FFF2-40B4-BE49-F238E27FC236}">
              <a16:creationId xmlns="" xmlns:a16="http://schemas.microsoft.com/office/drawing/2014/main" id="{ABE72116-E326-41EB-A7C7-2C3627983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7" name="Text Box 1">
          <a:extLst>
            <a:ext uri="{FF2B5EF4-FFF2-40B4-BE49-F238E27FC236}">
              <a16:creationId xmlns="" xmlns:a16="http://schemas.microsoft.com/office/drawing/2014/main" id="{CB9A8999-B563-47A4-8EC6-F538D5613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8" name="Text Box 1">
          <a:extLst>
            <a:ext uri="{FF2B5EF4-FFF2-40B4-BE49-F238E27FC236}">
              <a16:creationId xmlns="" xmlns:a16="http://schemas.microsoft.com/office/drawing/2014/main" id="{4099E7AA-1FEE-4670-B41D-8CAB9BA0A1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69" name="Text Box 1">
          <a:extLst>
            <a:ext uri="{FF2B5EF4-FFF2-40B4-BE49-F238E27FC236}">
              <a16:creationId xmlns="" xmlns:a16="http://schemas.microsoft.com/office/drawing/2014/main" id="{85760EDA-1DEF-42BA-B0B3-0FF7C67C84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0" name="Text Box 1">
          <a:extLst>
            <a:ext uri="{FF2B5EF4-FFF2-40B4-BE49-F238E27FC236}">
              <a16:creationId xmlns="" xmlns:a16="http://schemas.microsoft.com/office/drawing/2014/main" id="{5FF23489-6F15-4895-A817-F9E7A64A92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1" name="Text Box 1">
          <a:extLst>
            <a:ext uri="{FF2B5EF4-FFF2-40B4-BE49-F238E27FC236}">
              <a16:creationId xmlns="" xmlns:a16="http://schemas.microsoft.com/office/drawing/2014/main" id="{16493AEE-D735-45A6-AFEC-50F9AB54B9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2" name="Text Box 1">
          <a:extLst>
            <a:ext uri="{FF2B5EF4-FFF2-40B4-BE49-F238E27FC236}">
              <a16:creationId xmlns="" xmlns:a16="http://schemas.microsoft.com/office/drawing/2014/main" id="{DD161C7E-5420-411B-885D-2EF46A4ACD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3" name="Text Box 1">
          <a:extLst>
            <a:ext uri="{FF2B5EF4-FFF2-40B4-BE49-F238E27FC236}">
              <a16:creationId xmlns="" xmlns:a16="http://schemas.microsoft.com/office/drawing/2014/main" id="{8AE22398-9574-4090-A720-CE751B10B5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4" name="Text Box 1">
          <a:extLst>
            <a:ext uri="{FF2B5EF4-FFF2-40B4-BE49-F238E27FC236}">
              <a16:creationId xmlns="" xmlns:a16="http://schemas.microsoft.com/office/drawing/2014/main" id="{91A9D302-DA80-4593-B5F9-B12DF1A1F4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5" name="Text Box 1">
          <a:extLst>
            <a:ext uri="{FF2B5EF4-FFF2-40B4-BE49-F238E27FC236}">
              <a16:creationId xmlns="" xmlns:a16="http://schemas.microsoft.com/office/drawing/2014/main" id="{2DB991AF-67A7-44E1-AE1C-41B49592E4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6" name="Text Box 1">
          <a:extLst>
            <a:ext uri="{FF2B5EF4-FFF2-40B4-BE49-F238E27FC236}">
              <a16:creationId xmlns="" xmlns:a16="http://schemas.microsoft.com/office/drawing/2014/main" id="{9A9D38AA-C4BF-4D93-873D-2C13AE2D49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7" name="Text Box 1">
          <a:extLst>
            <a:ext uri="{FF2B5EF4-FFF2-40B4-BE49-F238E27FC236}">
              <a16:creationId xmlns="" xmlns:a16="http://schemas.microsoft.com/office/drawing/2014/main" id="{9156EA56-9C39-4E9A-9DCF-DE4A8B140B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8" name="Text Box 1">
          <a:extLst>
            <a:ext uri="{FF2B5EF4-FFF2-40B4-BE49-F238E27FC236}">
              <a16:creationId xmlns="" xmlns:a16="http://schemas.microsoft.com/office/drawing/2014/main" id="{B875B408-02EF-4898-BBCC-E104E71C39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79" name="Text Box 1">
          <a:extLst>
            <a:ext uri="{FF2B5EF4-FFF2-40B4-BE49-F238E27FC236}">
              <a16:creationId xmlns="" xmlns:a16="http://schemas.microsoft.com/office/drawing/2014/main" id="{F167D23E-E35D-4739-BCCC-B6DE81EFDD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0" name="Text Box 1">
          <a:extLst>
            <a:ext uri="{FF2B5EF4-FFF2-40B4-BE49-F238E27FC236}">
              <a16:creationId xmlns="" xmlns:a16="http://schemas.microsoft.com/office/drawing/2014/main" id="{65462784-902B-49E0-95A0-3EB4771A92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1" name="Text Box 1">
          <a:extLst>
            <a:ext uri="{FF2B5EF4-FFF2-40B4-BE49-F238E27FC236}">
              <a16:creationId xmlns="" xmlns:a16="http://schemas.microsoft.com/office/drawing/2014/main" id="{9772C062-B2E7-463A-B470-7D63D63765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2" name="Text Box 1">
          <a:extLst>
            <a:ext uri="{FF2B5EF4-FFF2-40B4-BE49-F238E27FC236}">
              <a16:creationId xmlns="" xmlns:a16="http://schemas.microsoft.com/office/drawing/2014/main" id="{C204463A-F508-4DB3-A835-AD1B4EF8D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3" name="Text Box 1">
          <a:extLst>
            <a:ext uri="{FF2B5EF4-FFF2-40B4-BE49-F238E27FC236}">
              <a16:creationId xmlns="" xmlns:a16="http://schemas.microsoft.com/office/drawing/2014/main" id="{EBCBC3E0-2615-479A-95A5-03D5FE5784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4" name="Text Box 1">
          <a:extLst>
            <a:ext uri="{FF2B5EF4-FFF2-40B4-BE49-F238E27FC236}">
              <a16:creationId xmlns="" xmlns:a16="http://schemas.microsoft.com/office/drawing/2014/main" id="{CE174865-B0A9-4556-9688-E2E4358220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5" name="Text Box 1">
          <a:extLst>
            <a:ext uri="{FF2B5EF4-FFF2-40B4-BE49-F238E27FC236}">
              <a16:creationId xmlns="" xmlns:a16="http://schemas.microsoft.com/office/drawing/2014/main" id="{6991C621-5959-4A70-B1C2-DD7DB04459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6" name="Text Box 1">
          <a:extLst>
            <a:ext uri="{FF2B5EF4-FFF2-40B4-BE49-F238E27FC236}">
              <a16:creationId xmlns="" xmlns:a16="http://schemas.microsoft.com/office/drawing/2014/main" id="{06B3ACB0-32FB-4FF3-9AB9-2B4CDF5CCA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7" name="Text Box 1">
          <a:extLst>
            <a:ext uri="{FF2B5EF4-FFF2-40B4-BE49-F238E27FC236}">
              <a16:creationId xmlns="" xmlns:a16="http://schemas.microsoft.com/office/drawing/2014/main" id="{A1274D08-1482-412F-A355-304D6EA366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8" name="Text Box 1">
          <a:extLst>
            <a:ext uri="{FF2B5EF4-FFF2-40B4-BE49-F238E27FC236}">
              <a16:creationId xmlns="" xmlns:a16="http://schemas.microsoft.com/office/drawing/2014/main" id="{39EC272F-FF4F-422A-B7A8-0122448E1E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89" name="Text Box 1">
          <a:extLst>
            <a:ext uri="{FF2B5EF4-FFF2-40B4-BE49-F238E27FC236}">
              <a16:creationId xmlns="" xmlns:a16="http://schemas.microsoft.com/office/drawing/2014/main" id="{E3BB2A0B-39B8-444D-8EF9-DC948FDFB2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0" name="Text Box 1">
          <a:extLst>
            <a:ext uri="{FF2B5EF4-FFF2-40B4-BE49-F238E27FC236}">
              <a16:creationId xmlns="" xmlns:a16="http://schemas.microsoft.com/office/drawing/2014/main" id="{796A7342-7259-4201-BE28-51BE137BF3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1" name="Text Box 1">
          <a:extLst>
            <a:ext uri="{FF2B5EF4-FFF2-40B4-BE49-F238E27FC236}">
              <a16:creationId xmlns="" xmlns:a16="http://schemas.microsoft.com/office/drawing/2014/main" id="{52AD8602-633F-4889-990A-0DA28572C6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2" name="Text Box 1">
          <a:extLst>
            <a:ext uri="{FF2B5EF4-FFF2-40B4-BE49-F238E27FC236}">
              <a16:creationId xmlns="" xmlns:a16="http://schemas.microsoft.com/office/drawing/2014/main" id="{4E478067-F7D3-4CF6-86A8-B4C40CED1B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3" name="Text Box 1">
          <a:extLst>
            <a:ext uri="{FF2B5EF4-FFF2-40B4-BE49-F238E27FC236}">
              <a16:creationId xmlns="" xmlns:a16="http://schemas.microsoft.com/office/drawing/2014/main" id="{41606300-D127-4CE7-9245-019000CA4F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4" name="Text Box 1">
          <a:extLst>
            <a:ext uri="{FF2B5EF4-FFF2-40B4-BE49-F238E27FC236}">
              <a16:creationId xmlns="" xmlns:a16="http://schemas.microsoft.com/office/drawing/2014/main" id="{B5A75528-8D19-4077-975F-A96E9C8358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5" name="Text Box 1">
          <a:extLst>
            <a:ext uri="{FF2B5EF4-FFF2-40B4-BE49-F238E27FC236}">
              <a16:creationId xmlns="" xmlns:a16="http://schemas.microsoft.com/office/drawing/2014/main" id="{97CB694F-C9CF-4777-B244-AD87109F16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6" name="Text Box 1">
          <a:extLst>
            <a:ext uri="{FF2B5EF4-FFF2-40B4-BE49-F238E27FC236}">
              <a16:creationId xmlns="" xmlns:a16="http://schemas.microsoft.com/office/drawing/2014/main" id="{D573D048-1248-46E7-9203-245A277964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7" name="Text Box 1">
          <a:extLst>
            <a:ext uri="{FF2B5EF4-FFF2-40B4-BE49-F238E27FC236}">
              <a16:creationId xmlns="" xmlns:a16="http://schemas.microsoft.com/office/drawing/2014/main" id="{6761EB6C-CA6D-445A-BB0D-B4E1D8B162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8" name="Text Box 1">
          <a:extLst>
            <a:ext uri="{FF2B5EF4-FFF2-40B4-BE49-F238E27FC236}">
              <a16:creationId xmlns="" xmlns:a16="http://schemas.microsoft.com/office/drawing/2014/main" id="{DF8F88E9-94B4-4FBE-BF25-9926B93609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0999" name="Text Box 1">
          <a:extLst>
            <a:ext uri="{FF2B5EF4-FFF2-40B4-BE49-F238E27FC236}">
              <a16:creationId xmlns="" xmlns:a16="http://schemas.microsoft.com/office/drawing/2014/main" id="{5A039E26-2A70-4DEE-923B-35DD2A7E75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0" name="Text Box 1">
          <a:extLst>
            <a:ext uri="{FF2B5EF4-FFF2-40B4-BE49-F238E27FC236}">
              <a16:creationId xmlns="" xmlns:a16="http://schemas.microsoft.com/office/drawing/2014/main" id="{756D5F85-4511-484B-A599-BC4B8D5B70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1" name="Text Box 1">
          <a:extLst>
            <a:ext uri="{FF2B5EF4-FFF2-40B4-BE49-F238E27FC236}">
              <a16:creationId xmlns="" xmlns:a16="http://schemas.microsoft.com/office/drawing/2014/main" id="{EC3DA17D-2D44-4252-8477-A0A58E9A34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2" name="Text Box 1">
          <a:extLst>
            <a:ext uri="{FF2B5EF4-FFF2-40B4-BE49-F238E27FC236}">
              <a16:creationId xmlns="" xmlns:a16="http://schemas.microsoft.com/office/drawing/2014/main" id="{F5B4808E-04B0-4477-A633-70D76B4508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3" name="Text Box 1">
          <a:extLst>
            <a:ext uri="{FF2B5EF4-FFF2-40B4-BE49-F238E27FC236}">
              <a16:creationId xmlns="" xmlns:a16="http://schemas.microsoft.com/office/drawing/2014/main" id="{48B2E444-EE8A-4805-9083-A4F9B97CE7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4" name="Text Box 1">
          <a:extLst>
            <a:ext uri="{FF2B5EF4-FFF2-40B4-BE49-F238E27FC236}">
              <a16:creationId xmlns="" xmlns:a16="http://schemas.microsoft.com/office/drawing/2014/main" id="{BD63B68B-6BD0-4239-B553-6609891DE2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5" name="Text Box 1">
          <a:extLst>
            <a:ext uri="{FF2B5EF4-FFF2-40B4-BE49-F238E27FC236}">
              <a16:creationId xmlns="" xmlns:a16="http://schemas.microsoft.com/office/drawing/2014/main" id="{F81ABB9B-3E59-427F-A154-4FA7EA6C2B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6" name="Text Box 1">
          <a:extLst>
            <a:ext uri="{FF2B5EF4-FFF2-40B4-BE49-F238E27FC236}">
              <a16:creationId xmlns="" xmlns:a16="http://schemas.microsoft.com/office/drawing/2014/main" id="{43CD4BA2-1F79-41D1-8F9A-4BE220F68C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7" name="Text Box 1">
          <a:extLst>
            <a:ext uri="{FF2B5EF4-FFF2-40B4-BE49-F238E27FC236}">
              <a16:creationId xmlns="" xmlns:a16="http://schemas.microsoft.com/office/drawing/2014/main" id="{D8E4696D-7C00-4F54-9230-696D3D4CBD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8" name="Text Box 1">
          <a:extLst>
            <a:ext uri="{FF2B5EF4-FFF2-40B4-BE49-F238E27FC236}">
              <a16:creationId xmlns="" xmlns:a16="http://schemas.microsoft.com/office/drawing/2014/main" id="{4BC91B4B-52E4-484A-B0C1-9D15B31EC4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09" name="Text Box 1">
          <a:extLst>
            <a:ext uri="{FF2B5EF4-FFF2-40B4-BE49-F238E27FC236}">
              <a16:creationId xmlns="" xmlns:a16="http://schemas.microsoft.com/office/drawing/2014/main" id="{0ABF7FB3-B19C-4DA5-8D8C-E1DC33AF20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0" name="Text Box 1">
          <a:extLst>
            <a:ext uri="{FF2B5EF4-FFF2-40B4-BE49-F238E27FC236}">
              <a16:creationId xmlns="" xmlns:a16="http://schemas.microsoft.com/office/drawing/2014/main" id="{79A34B59-9D6F-4C94-A12A-E19795E46C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1" name="Text Box 1">
          <a:extLst>
            <a:ext uri="{FF2B5EF4-FFF2-40B4-BE49-F238E27FC236}">
              <a16:creationId xmlns="" xmlns:a16="http://schemas.microsoft.com/office/drawing/2014/main" id="{1833EF4B-0C8B-40BC-B288-1ACBB492A1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2" name="Text Box 1">
          <a:extLst>
            <a:ext uri="{FF2B5EF4-FFF2-40B4-BE49-F238E27FC236}">
              <a16:creationId xmlns="" xmlns:a16="http://schemas.microsoft.com/office/drawing/2014/main" id="{DA72024C-1B10-4C68-8512-634AE8476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3" name="Text Box 1">
          <a:extLst>
            <a:ext uri="{FF2B5EF4-FFF2-40B4-BE49-F238E27FC236}">
              <a16:creationId xmlns="" xmlns:a16="http://schemas.microsoft.com/office/drawing/2014/main" id="{B4F6DF5B-D56A-43AE-A565-6D748406B3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4" name="Text Box 1">
          <a:extLst>
            <a:ext uri="{FF2B5EF4-FFF2-40B4-BE49-F238E27FC236}">
              <a16:creationId xmlns="" xmlns:a16="http://schemas.microsoft.com/office/drawing/2014/main" id="{BCF37872-65CE-4CE9-B807-66E2804EEA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5" name="Text Box 1">
          <a:extLst>
            <a:ext uri="{FF2B5EF4-FFF2-40B4-BE49-F238E27FC236}">
              <a16:creationId xmlns="" xmlns:a16="http://schemas.microsoft.com/office/drawing/2014/main" id="{A1913D43-11B6-4B1F-BBBA-03FF1BDAA1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6" name="Text Box 1">
          <a:extLst>
            <a:ext uri="{FF2B5EF4-FFF2-40B4-BE49-F238E27FC236}">
              <a16:creationId xmlns="" xmlns:a16="http://schemas.microsoft.com/office/drawing/2014/main" id="{FB925BBC-CB2A-49C4-8FB8-BA839176CF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7" name="Text Box 1">
          <a:extLst>
            <a:ext uri="{FF2B5EF4-FFF2-40B4-BE49-F238E27FC236}">
              <a16:creationId xmlns="" xmlns:a16="http://schemas.microsoft.com/office/drawing/2014/main" id="{46DD25EA-529A-47F2-AAF1-13739B0206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8" name="Text Box 1">
          <a:extLst>
            <a:ext uri="{FF2B5EF4-FFF2-40B4-BE49-F238E27FC236}">
              <a16:creationId xmlns="" xmlns:a16="http://schemas.microsoft.com/office/drawing/2014/main" id="{350372DB-C203-42F5-A6A2-1E377992C2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19" name="Text Box 1">
          <a:extLst>
            <a:ext uri="{FF2B5EF4-FFF2-40B4-BE49-F238E27FC236}">
              <a16:creationId xmlns="" xmlns:a16="http://schemas.microsoft.com/office/drawing/2014/main" id="{E12C38D7-73BE-4B57-95F3-E118780975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0" name="Text Box 1">
          <a:extLst>
            <a:ext uri="{FF2B5EF4-FFF2-40B4-BE49-F238E27FC236}">
              <a16:creationId xmlns="" xmlns:a16="http://schemas.microsoft.com/office/drawing/2014/main" id="{D9F78F0C-1706-4F6F-8F4D-D45B1E0320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1" name="Text Box 1">
          <a:extLst>
            <a:ext uri="{FF2B5EF4-FFF2-40B4-BE49-F238E27FC236}">
              <a16:creationId xmlns="" xmlns:a16="http://schemas.microsoft.com/office/drawing/2014/main" id="{D10020AD-58BD-4D36-A4E6-56B4775050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2" name="Text Box 1">
          <a:extLst>
            <a:ext uri="{FF2B5EF4-FFF2-40B4-BE49-F238E27FC236}">
              <a16:creationId xmlns="" xmlns:a16="http://schemas.microsoft.com/office/drawing/2014/main" id="{BBBB0EE2-596E-46DB-AE94-A68A592ECA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3" name="Text Box 1">
          <a:extLst>
            <a:ext uri="{FF2B5EF4-FFF2-40B4-BE49-F238E27FC236}">
              <a16:creationId xmlns="" xmlns:a16="http://schemas.microsoft.com/office/drawing/2014/main" id="{8C0EBE7F-CB01-4390-A8DD-1396AFE6C2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4" name="Text Box 1">
          <a:extLst>
            <a:ext uri="{FF2B5EF4-FFF2-40B4-BE49-F238E27FC236}">
              <a16:creationId xmlns="" xmlns:a16="http://schemas.microsoft.com/office/drawing/2014/main" id="{8CE4A83D-31E1-4F77-9BDD-02C9AF58E2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5" name="Text Box 1">
          <a:extLst>
            <a:ext uri="{FF2B5EF4-FFF2-40B4-BE49-F238E27FC236}">
              <a16:creationId xmlns="" xmlns:a16="http://schemas.microsoft.com/office/drawing/2014/main" id="{1A14A157-6DC5-411A-A911-01DA0CDA73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6" name="Text Box 1">
          <a:extLst>
            <a:ext uri="{FF2B5EF4-FFF2-40B4-BE49-F238E27FC236}">
              <a16:creationId xmlns="" xmlns:a16="http://schemas.microsoft.com/office/drawing/2014/main" id="{C293228A-4EEC-4407-A20A-88E666349B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7" name="Text Box 1">
          <a:extLst>
            <a:ext uri="{FF2B5EF4-FFF2-40B4-BE49-F238E27FC236}">
              <a16:creationId xmlns="" xmlns:a16="http://schemas.microsoft.com/office/drawing/2014/main" id="{A7F6DA3A-E384-4CE9-813E-438E99E6FD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8" name="Text Box 1">
          <a:extLst>
            <a:ext uri="{FF2B5EF4-FFF2-40B4-BE49-F238E27FC236}">
              <a16:creationId xmlns="" xmlns:a16="http://schemas.microsoft.com/office/drawing/2014/main" id="{944C9849-B190-409E-B493-B314B973E2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29" name="Text Box 1">
          <a:extLst>
            <a:ext uri="{FF2B5EF4-FFF2-40B4-BE49-F238E27FC236}">
              <a16:creationId xmlns="" xmlns:a16="http://schemas.microsoft.com/office/drawing/2014/main" id="{BBA96DB1-F8CE-47D5-860E-CDE63DA570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0" name="Text Box 1">
          <a:extLst>
            <a:ext uri="{FF2B5EF4-FFF2-40B4-BE49-F238E27FC236}">
              <a16:creationId xmlns="" xmlns:a16="http://schemas.microsoft.com/office/drawing/2014/main" id="{5AD2F680-DA0B-4DE5-8AD7-D859CFE869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1" name="Text Box 1">
          <a:extLst>
            <a:ext uri="{FF2B5EF4-FFF2-40B4-BE49-F238E27FC236}">
              <a16:creationId xmlns="" xmlns:a16="http://schemas.microsoft.com/office/drawing/2014/main" id="{51C9BF86-81B0-4229-9D8E-9CA5C6BAEB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2" name="Text Box 1">
          <a:extLst>
            <a:ext uri="{FF2B5EF4-FFF2-40B4-BE49-F238E27FC236}">
              <a16:creationId xmlns="" xmlns:a16="http://schemas.microsoft.com/office/drawing/2014/main" id="{C1D4DEEF-0A2E-4D45-9082-3545B200D4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3" name="Text Box 1">
          <a:extLst>
            <a:ext uri="{FF2B5EF4-FFF2-40B4-BE49-F238E27FC236}">
              <a16:creationId xmlns="" xmlns:a16="http://schemas.microsoft.com/office/drawing/2014/main" id="{46E0A155-536F-4E27-996D-69D668CC34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4" name="Text Box 1">
          <a:extLst>
            <a:ext uri="{FF2B5EF4-FFF2-40B4-BE49-F238E27FC236}">
              <a16:creationId xmlns="" xmlns:a16="http://schemas.microsoft.com/office/drawing/2014/main" id="{9BD9981C-72BE-4121-AB60-1868189FD8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5" name="Text Box 1">
          <a:extLst>
            <a:ext uri="{FF2B5EF4-FFF2-40B4-BE49-F238E27FC236}">
              <a16:creationId xmlns="" xmlns:a16="http://schemas.microsoft.com/office/drawing/2014/main" id="{E7D96D58-236C-4685-A9D8-F5E504AC61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6" name="Text Box 1">
          <a:extLst>
            <a:ext uri="{FF2B5EF4-FFF2-40B4-BE49-F238E27FC236}">
              <a16:creationId xmlns="" xmlns:a16="http://schemas.microsoft.com/office/drawing/2014/main" id="{4B74BDB6-DE3E-429F-9C58-CA386B0B97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7" name="Text Box 1">
          <a:extLst>
            <a:ext uri="{FF2B5EF4-FFF2-40B4-BE49-F238E27FC236}">
              <a16:creationId xmlns="" xmlns:a16="http://schemas.microsoft.com/office/drawing/2014/main" id="{B757CF08-F8F5-46F2-836E-ADCEA94DF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8" name="Text Box 1">
          <a:extLst>
            <a:ext uri="{FF2B5EF4-FFF2-40B4-BE49-F238E27FC236}">
              <a16:creationId xmlns="" xmlns:a16="http://schemas.microsoft.com/office/drawing/2014/main" id="{B96E10CC-7336-455D-B6D6-B1BC3D283E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39" name="Text Box 1">
          <a:extLst>
            <a:ext uri="{FF2B5EF4-FFF2-40B4-BE49-F238E27FC236}">
              <a16:creationId xmlns="" xmlns:a16="http://schemas.microsoft.com/office/drawing/2014/main" id="{D129C4E5-8B09-43B6-8B71-52C33167F4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0" name="Text Box 1">
          <a:extLst>
            <a:ext uri="{FF2B5EF4-FFF2-40B4-BE49-F238E27FC236}">
              <a16:creationId xmlns="" xmlns:a16="http://schemas.microsoft.com/office/drawing/2014/main" id="{C71A19E6-C27B-41D0-83D9-4EA96E5822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1" name="Text Box 1">
          <a:extLst>
            <a:ext uri="{FF2B5EF4-FFF2-40B4-BE49-F238E27FC236}">
              <a16:creationId xmlns="" xmlns:a16="http://schemas.microsoft.com/office/drawing/2014/main" id="{B922E31E-DFC1-40F9-813F-71D526478A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2" name="Text Box 1">
          <a:extLst>
            <a:ext uri="{FF2B5EF4-FFF2-40B4-BE49-F238E27FC236}">
              <a16:creationId xmlns="" xmlns:a16="http://schemas.microsoft.com/office/drawing/2014/main" id="{9A742402-2FA3-4A37-93B3-F9E6D64EE6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3" name="Text Box 1">
          <a:extLst>
            <a:ext uri="{FF2B5EF4-FFF2-40B4-BE49-F238E27FC236}">
              <a16:creationId xmlns="" xmlns:a16="http://schemas.microsoft.com/office/drawing/2014/main" id="{EA4E2452-9024-470F-8EBB-2BF85B702E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4" name="Text Box 1">
          <a:extLst>
            <a:ext uri="{FF2B5EF4-FFF2-40B4-BE49-F238E27FC236}">
              <a16:creationId xmlns="" xmlns:a16="http://schemas.microsoft.com/office/drawing/2014/main" id="{07DB539F-0588-433B-B932-12417FC3B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5" name="Text Box 1">
          <a:extLst>
            <a:ext uri="{FF2B5EF4-FFF2-40B4-BE49-F238E27FC236}">
              <a16:creationId xmlns="" xmlns:a16="http://schemas.microsoft.com/office/drawing/2014/main" id="{7356BC47-2D75-48CC-A434-1C1FE592F2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6" name="Text Box 1">
          <a:extLst>
            <a:ext uri="{FF2B5EF4-FFF2-40B4-BE49-F238E27FC236}">
              <a16:creationId xmlns="" xmlns:a16="http://schemas.microsoft.com/office/drawing/2014/main" id="{E0A1922A-6AA6-42FA-A2F2-CEBE9F0B4B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7" name="Text Box 1">
          <a:extLst>
            <a:ext uri="{FF2B5EF4-FFF2-40B4-BE49-F238E27FC236}">
              <a16:creationId xmlns="" xmlns:a16="http://schemas.microsoft.com/office/drawing/2014/main" id="{85296009-6127-4DF6-BFB0-E256B8A084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8" name="Text Box 1">
          <a:extLst>
            <a:ext uri="{FF2B5EF4-FFF2-40B4-BE49-F238E27FC236}">
              <a16:creationId xmlns="" xmlns:a16="http://schemas.microsoft.com/office/drawing/2014/main" id="{F5E9862F-CF37-4352-9D4D-77E3284182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49" name="Text Box 1">
          <a:extLst>
            <a:ext uri="{FF2B5EF4-FFF2-40B4-BE49-F238E27FC236}">
              <a16:creationId xmlns="" xmlns:a16="http://schemas.microsoft.com/office/drawing/2014/main" id="{4A4259C9-7E38-4AF3-B5BF-8E54E6D59A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0" name="Text Box 1">
          <a:extLst>
            <a:ext uri="{FF2B5EF4-FFF2-40B4-BE49-F238E27FC236}">
              <a16:creationId xmlns="" xmlns:a16="http://schemas.microsoft.com/office/drawing/2014/main" id="{C80EEC06-82BA-4A07-AE7B-2D3E16D9F9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1" name="Text Box 1">
          <a:extLst>
            <a:ext uri="{FF2B5EF4-FFF2-40B4-BE49-F238E27FC236}">
              <a16:creationId xmlns="" xmlns:a16="http://schemas.microsoft.com/office/drawing/2014/main" id="{633A67B2-BC2D-41F3-9A72-3F9B2C5E2B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2" name="Text Box 1">
          <a:extLst>
            <a:ext uri="{FF2B5EF4-FFF2-40B4-BE49-F238E27FC236}">
              <a16:creationId xmlns="" xmlns:a16="http://schemas.microsoft.com/office/drawing/2014/main" id="{3FA4EA32-BB0E-4543-83D3-6C54A003F4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3" name="Text Box 1">
          <a:extLst>
            <a:ext uri="{FF2B5EF4-FFF2-40B4-BE49-F238E27FC236}">
              <a16:creationId xmlns="" xmlns:a16="http://schemas.microsoft.com/office/drawing/2014/main" id="{66A81A2A-825D-4250-B32B-5EED5CF0B5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4" name="Text Box 1">
          <a:extLst>
            <a:ext uri="{FF2B5EF4-FFF2-40B4-BE49-F238E27FC236}">
              <a16:creationId xmlns="" xmlns:a16="http://schemas.microsoft.com/office/drawing/2014/main" id="{F7A3C823-9914-4F1E-B88D-CB0CC0774A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5" name="Text Box 1">
          <a:extLst>
            <a:ext uri="{FF2B5EF4-FFF2-40B4-BE49-F238E27FC236}">
              <a16:creationId xmlns="" xmlns:a16="http://schemas.microsoft.com/office/drawing/2014/main" id="{4065C818-3908-40FA-90E4-10808E4030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6" name="Text Box 1">
          <a:extLst>
            <a:ext uri="{FF2B5EF4-FFF2-40B4-BE49-F238E27FC236}">
              <a16:creationId xmlns="" xmlns:a16="http://schemas.microsoft.com/office/drawing/2014/main" id="{689476F7-8EF7-441A-9374-F8534AC7A5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7" name="Text Box 1">
          <a:extLst>
            <a:ext uri="{FF2B5EF4-FFF2-40B4-BE49-F238E27FC236}">
              <a16:creationId xmlns="" xmlns:a16="http://schemas.microsoft.com/office/drawing/2014/main" id="{78C6B672-5629-4241-BC7D-520456C381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8" name="Text Box 1">
          <a:extLst>
            <a:ext uri="{FF2B5EF4-FFF2-40B4-BE49-F238E27FC236}">
              <a16:creationId xmlns="" xmlns:a16="http://schemas.microsoft.com/office/drawing/2014/main" id="{877E04F5-3A65-4174-B105-462813EE43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59" name="Text Box 1">
          <a:extLst>
            <a:ext uri="{FF2B5EF4-FFF2-40B4-BE49-F238E27FC236}">
              <a16:creationId xmlns="" xmlns:a16="http://schemas.microsoft.com/office/drawing/2014/main" id="{B632E811-17AF-404D-AD77-A1F93EA5AA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0" name="Text Box 1">
          <a:extLst>
            <a:ext uri="{FF2B5EF4-FFF2-40B4-BE49-F238E27FC236}">
              <a16:creationId xmlns="" xmlns:a16="http://schemas.microsoft.com/office/drawing/2014/main" id="{1FEEF826-7B71-4401-9A5B-6D3A72AD7C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1" name="Text Box 1">
          <a:extLst>
            <a:ext uri="{FF2B5EF4-FFF2-40B4-BE49-F238E27FC236}">
              <a16:creationId xmlns="" xmlns:a16="http://schemas.microsoft.com/office/drawing/2014/main" id="{B0D017B2-6E87-4751-B1D8-0748BD4831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2" name="Text Box 1">
          <a:extLst>
            <a:ext uri="{FF2B5EF4-FFF2-40B4-BE49-F238E27FC236}">
              <a16:creationId xmlns="" xmlns:a16="http://schemas.microsoft.com/office/drawing/2014/main" id="{75E24AC6-EBD8-4896-A9D1-BE65C05497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3" name="Text Box 1">
          <a:extLst>
            <a:ext uri="{FF2B5EF4-FFF2-40B4-BE49-F238E27FC236}">
              <a16:creationId xmlns="" xmlns:a16="http://schemas.microsoft.com/office/drawing/2014/main" id="{466909B7-C5A9-404C-AD4A-D756EF1E0C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4" name="Text Box 1">
          <a:extLst>
            <a:ext uri="{FF2B5EF4-FFF2-40B4-BE49-F238E27FC236}">
              <a16:creationId xmlns="" xmlns:a16="http://schemas.microsoft.com/office/drawing/2014/main" id="{5C217763-6C4E-4813-8986-807CBB4277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5" name="Text Box 1">
          <a:extLst>
            <a:ext uri="{FF2B5EF4-FFF2-40B4-BE49-F238E27FC236}">
              <a16:creationId xmlns="" xmlns:a16="http://schemas.microsoft.com/office/drawing/2014/main" id="{21C7131D-EA1C-48E0-BA09-7D0F6FCDC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6" name="Text Box 1">
          <a:extLst>
            <a:ext uri="{FF2B5EF4-FFF2-40B4-BE49-F238E27FC236}">
              <a16:creationId xmlns="" xmlns:a16="http://schemas.microsoft.com/office/drawing/2014/main" id="{3CCDCE05-F268-461A-BD9A-72F14E2AA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7" name="Text Box 1">
          <a:extLst>
            <a:ext uri="{FF2B5EF4-FFF2-40B4-BE49-F238E27FC236}">
              <a16:creationId xmlns="" xmlns:a16="http://schemas.microsoft.com/office/drawing/2014/main" id="{7CD8766E-D664-46DC-AB9F-A2F10BCF22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8" name="Text Box 1">
          <a:extLst>
            <a:ext uri="{FF2B5EF4-FFF2-40B4-BE49-F238E27FC236}">
              <a16:creationId xmlns="" xmlns:a16="http://schemas.microsoft.com/office/drawing/2014/main" id="{81274663-2BFC-4C4A-8636-2DDCD7930A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69" name="Text Box 1">
          <a:extLst>
            <a:ext uri="{FF2B5EF4-FFF2-40B4-BE49-F238E27FC236}">
              <a16:creationId xmlns="" xmlns:a16="http://schemas.microsoft.com/office/drawing/2014/main" id="{5426D0E2-F6F8-4D90-A8D0-983B9ED079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0" name="Text Box 1">
          <a:extLst>
            <a:ext uri="{FF2B5EF4-FFF2-40B4-BE49-F238E27FC236}">
              <a16:creationId xmlns="" xmlns:a16="http://schemas.microsoft.com/office/drawing/2014/main" id="{44FD212C-4CF0-41DB-88F8-C3814B9E11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1" name="Text Box 1">
          <a:extLst>
            <a:ext uri="{FF2B5EF4-FFF2-40B4-BE49-F238E27FC236}">
              <a16:creationId xmlns="" xmlns:a16="http://schemas.microsoft.com/office/drawing/2014/main" id="{12D907D5-84D2-4088-9C74-EA99BA214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2" name="Text Box 1">
          <a:extLst>
            <a:ext uri="{FF2B5EF4-FFF2-40B4-BE49-F238E27FC236}">
              <a16:creationId xmlns="" xmlns:a16="http://schemas.microsoft.com/office/drawing/2014/main" id="{66C0EB80-9FB5-4B12-ACDB-2AE961BD04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3" name="Text Box 1">
          <a:extLst>
            <a:ext uri="{FF2B5EF4-FFF2-40B4-BE49-F238E27FC236}">
              <a16:creationId xmlns="" xmlns:a16="http://schemas.microsoft.com/office/drawing/2014/main" id="{75A325A5-5473-4636-8C15-51FDBE7994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4" name="Text Box 1">
          <a:extLst>
            <a:ext uri="{FF2B5EF4-FFF2-40B4-BE49-F238E27FC236}">
              <a16:creationId xmlns="" xmlns:a16="http://schemas.microsoft.com/office/drawing/2014/main" id="{E2A7FD6E-182B-4C7F-98D3-59D8431EE4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5" name="Text Box 1">
          <a:extLst>
            <a:ext uri="{FF2B5EF4-FFF2-40B4-BE49-F238E27FC236}">
              <a16:creationId xmlns="" xmlns:a16="http://schemas.microsoft.com/office/drawing/2014/main" id="{A28AD01F-2167-49E5-984E-B719A6D964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6" name="Text Box 1">
          <a:extLst>
            <a:ext uri="{FF2B5EF4-FFF2-40B4-BE49-F238E27FC236}">
              <a16:creationId xmlns="" xmlns:a16="http://schemas.microsoft.com/office/drawing/2014/main" id="{29D6E8D3-C215-4624-839B-63BEE80673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7" name="Text Box 1">
          <a:extLst>
            <a:ext uri="{FF2B5EF4-FFF2-40B4-BE49-F238E27FC236}">
              <a16:creationId xmlns="" xmlns:a16="http://schemas.microsoft.com/office/drawing/2014/main" id="{B7C225F4-541A-44F6-AC26-E7E75F7E7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8" name="Text Box 1">
          <a:extLst>
            <a:ext uri="{FF2B5EF4-FFF2-40B4-BE49-F238E27FC236}">
              <a16:creationId xmlns="" xmlns:a16="http://schemas.microsoft.com/office/drawing/2014/main" id="{7A891594-2CA5-4707-B334-69F39CA93C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79" name="Text Box 1">
          <a:extLst>
            <a:ext uri="{FF2B5EF4-FFF2-40B4-BE49-F238E27FC236}">
              <a16:creationId xmlns="" xmlns:a16="http://schemas.microsoft.com/office/drawing/2014/main" id="{1C5944BF-ED82-4D68-A791-7F69F7345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0" name="Text Box 1">
          <a:extLst>
            <a:ext uri="{FF2B5EF4-FFF2-40B4-BE49-F238E27FC236}">
              <a16:creationId xmlns="" xmlns:a16="http://schemas.microsoft.com/office/drawing/2014/main" id="{8DFC1089-0A08-4099-AC70-A73654FFA3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1" name="Text Box 1">
          <a:extLst>
            <a:ext uri="{FF2B5EF4-FFF2-40B4-BE49-F238E27FC236}">
              <a16:creationId xmlns="" xmlns:a16="http://schemas.microsoft.com/office/drawing/2014/main" id="{3A0E7499-7321-4C79-A9AB-CB55432357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2" name="Text Box 1">
          <a:extLst>
            <a:ext uri="{FF2B5EF4-FFF2-40B4-BE49-F238E27FC236}">
              <a16:creationId xmlns="" xmlns:a16="http://schemas.microsoft.com/office/drawing/2014/main" id="{A0ED2718-9E84-4209-BEDD-3AA5F8B10A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3" name="Text Box 1">
          <a:extLst>
            <a:ext uri="{FF2B5EF4-FFF2-40B4-BE49-F238E27FC236}">
              <a16:creationId xmlns="" xmlns:a16="http://schemas.microsoft.com/office/drawing/2014/main" id="{63AFFEE8-907D-4010-9A3A-B392F73246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4" name="Text Box 1">
          <a:extLst>
            <a:ext uri="{FF2B5EF4-FFF2-40B4-BE49-F238E27FC236}">
              <a16:creationId xmlns="" xmlns:a16="http://schemas.microsoft.com/office/drawing/2014/main" id="{BED4B5F3-6814-4707-A201-2018AD58F7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5" name="Text Box 1">
          <a:extLst>
            <a:ext uri="{FF2B5EF4-FFF2-40B4-BE49-F238E27FC236}">
              <a16:creationId xmlns="" xmlns:a16="http://schemas.microsoft.com/office/drawing/2014/main" id="{28F4B272-3500-4E75-A855-FD7F912F7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6" name="Text Box 1">
          <a:extLst>
            <a:ext uri="{FF2B5EF4-FFF2-40B4-BE49-F238E27FC236}">
              <a16:creationId xmlns="" xmlns:a16="http://schemas.microsoft.com/office/drawing/2014/main" id="{655D7119-A09F-44D1-89D9-58B1AA28FD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7" name="Text Box 1">
          <a:extLst>
            <a:ext uri="{FF2B5EF4-FFF2-40B4-BE49-F238E27FC236}">
              <a16:creationId xmlns="" xmlns:a16="http://schemas.microsoft.com/office/drawing/2014/main" id="{A823AFB2-EC7B-4860-B246-008D2FEAF4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8" name="Text Box 1">
          <a:extLst>
            <a:ext uri="{FF2B5EF4-FFF2-40B4-BE49-F238E27FC236}">
              <a16:creationId xmlns="" xmlns:a16="http://schemas.microsoft.com/office/drawing/2014/main" id="{038E4517-5FFA-4BC9-93F1-6C29F0ED8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89" name="Text Box 1">
          <a:extLst>
            <a:ext uri="{FF2B5EF4-FFF2-40B4-BE49-F238E27FC236}">
              <a16:creationId xmlns="" xmlns:a16="http://schemas.microsoft.com/office/drawing/2014/main" id="{FCE04B75-BD5E-476D-9AAB-58239C2542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0" name="Text Box 1">
          <a:extLst>
            <a:ext uri="{FF2B5EF4-FFF2-40B4-BE49-F238E27FC236}">
              <a16:creationId xmlns="" xmlns:a16="http://schemas.microsoft.com/office/drawing/2014/main" id="{35F02DFA-6A1B-453D-8D12-569BEE7DB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1" name="Text Box 1">
          <a:extLst>
            <a:ext uri="{FF2B5EF4-FFF2-40B4-BE49-F238E27FC236}">
              <a16:creationId xmlns="" xmlns:a16="http://schemas.microsoft.com/office/drawing/2014/main" id="{D972BA1A-1FFC-4F15-9D3E-34265A0032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2" name="Text Box 1">
          <a:extLst>
            <a:ext uri="{FF2B5EF4-FFF2-40B4-BE49-F238E27FC236}">
              <a16:creationId xmlns="" xmlns:a16="http://schemas.microsoft.com/office/drawing/2014/main" id="{84CADB5A-5FF2-47E0-8F77-CFB874C427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3" name="Text Box 1">
          <a:extLst>
            <a:ext uri="{FF2B5EF4-FFF2-40B4-BE49-F238E27FC236}">
              <a16:creationId xmlns="" xmlns:a16="http://schemas.microsoft.com/office/drawing/2014/main" id="{BA40BE8F-796C-418B-B1BD-EAB092E888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4" name="Text Box 1">
          <a:extLst>
            <a:ext uri="{FF2B5EF4-FFF2-40B4-BE49-F238E27FC236}">
              <a16:creationId xmlns="" xmlns:a16="http://schemas.microsoft.com/office/drawing/2014/main" id="{408A7BED-B9A0-4F56-A2C2-DBA215DF35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5" name="Text Box 1">
          <a:extLst>
            <a:ext uri="{FF2B5EF4-FFF2-40B4-BE49-F238E27FC236}">
              <a16:creationId xmlns="" xmlns:a16="http://schemas.microsoft.com/office/drawing/2014/main" id="{44FCB45D-DE52-4CC1-B07D-E799081B3B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6" name="Text Box 1">
          <a:extLst>
            <a:ext uri="{FF2B5EF4-FFF2-40B4-BE49-F238E27FC236}">
              <a16:creationId xmlns="" xmlns:a16="http://schemas.microsoft.com/office/drawing/2014/main" id="{1A4AA8CB-F348-43E1-B0D5-D642C4C9A5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7" name="Text Box 1">
          <a:extLst>
            <a:ext uri="{FF2B5EF4-FFF2-40B4-BE49-F238E27FC236}">
              <a16:creationId xmlns="" xmlns:a16="http://schemas.microsoft.com/office/drawing/2014/main" id="{99D8B9EF-50FA-47C5-B72F-3E243A127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8" name="Text Box 1">
          <a:extLst>
            <a:ext uri="{FF2B5EF4-FFF2-40B4-BE49-F238E27FC236}">
              <a16:creationId xmlns="" xmlns:a16="http://schemas.microsoft.com/office/drawing/2014/main" id="{81B715DA-DD78-4522-8FBA-A312955BDE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099" name="Text Box 1">
          <a:extLst>
            <a:ext uri="{FF2B5EF4-FFF2-40B4-BE49-F238E27FC236}">
              <a16:creationId xmlns="" xmlns:a16="http://schemas.microsoft.com/office/drawing/2014/main" id="{BBDC1DFB-9428-4FC6-ABCF-F93E261091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0" name="Text Box 1">
          <a:extLst>
            <a:ext uri="{FF2B5EF4-FFF2-40B4-BE49-F238E27FC236}">
              <a16:creationId xmlns="" xmlns:a16="http://schemas.microsoft.com/office/drawing/2014/main" id="{152378EA-DA4E-4525-AE4B-70DF2F4D3D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1" name="Text Box 1">
          <a:extLst>
            <a:ext uri="{FF2B5EF4-FFF2-40B4-BE49-F238E27FC236}">
              <a16:creationId xmlns="" xmlns:a16="http://schemas.microsoft.com/office/drawing/2014/main" id="{BA3B4328-4CE4-425E-BCA0-C344A11073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2" name="Text Box 1">
          <a:extLst>
            <a:ext uri="{FF2B5EF4-FFF2-40B4-BE49-F238E27FC236}">
              <a16:creationId xmlns="" xmlns:a16="http://schemas.microsoft.com/office/drawing/2014/main" id="{ACEFF0B1-C10F-4F1F-8B60-36775321A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3" name="Text Box 1">
          <a:extLst>
            <a:ext uri="{FF2B5EF4-FFF2-40B4-BE49-F238E27FC236}">
              <a16:creationId xmlns="" xmlns:a16="http://schemas.microsoft.com/office/drawing/2014/main" id="{23A4931A-62C7-4DCA-A4D3-7EADCA9922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4" name="Text Box 1">
          <a:extLst>
            <a:ext uri="{FF2B5EF4-FFF2-40B4-BE49-F238E27FC236}">
              <a16:creationId xmlns="" xmlns:a16="http://schemas.microsoft.com/office/drawing/2014/main" id="{05A3E7C2-1B83-46C4-BB72-E502F4B629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5" name="Text Box 1">
          <a:extLst>
            <a:ext uri="{FF2B5EF4-FFF2-40B4-BE49-F238E27FC236}">
              <a16:creationId xmlns="" xmlns:a16="http://schemas.microsoft.com/office/drawing/2014/main" id="{40034772-4891-43E0-AEA1-7FB16D6A59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6" name="Text Box 1">
          <a:extLst>
            <a:ext uri="{FF2B5EF4-FFF2-40B4-BE49-F238E27FC236}">
              <a16:creationId xmlns="" xmlns:a16="http://schemas.microsoft.com/office/drawing/2014/main" id="{40681183-2938-4CA5-BAC4-B8BAC9ACA9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7" name="Text Box 1">
          <a:extLst>
            <a:ext uri="{FF2B5EF4-FFF2-40B4-BE49-F238E27FC236}">
              <a16:creationId xmlns="" xmlns:a16="http://schemas.microsoft.com/office/drawing/2014/main" id="{37CBB125-7D90-4597-8648-A0013BADA5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8" name="Text Box 1">
          <a:extLst>
            <a:ext uri="{FF2B5EF4-FFF2-40B4-BE49-F238E27FC236}">
              <a16:creationId xmlns="" xmlns:a16="http://schemas.microsoft.com/office/drawing/2014/main" id="{95104142-2B00-44CE-A4E1-F5944893E2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09" name="Text Box 1">
          <a:extLst>
            <a:ext uri="{FF2B5EF4-FFF2-40B4-BE49-F238E27FC236}">
              <a16:creationId xmlns="" xmlns:a16="http://schemas.microsoft.com/office/drawing/2014/main" id="{F11E7B53-4ACD-4473-B966-90DF8D5528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0" name="Text Box 1">
          <a:extLst>
            <a:ext uri="{FF2B5EF4-FFF2-40B4-BE49-F238E27FC236}">
              <a16:creationId xmlns="" xmlns:a16="http://schemas.microsoft.com/office/drawing/2014/main" id="{DDF4AB3A-3082-4C82-9B09-D2E927B400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1" name="Text Box 1">
          <a:extLst>
            <a:ext uri="{FF2B5EF4-FFF2-40B4-BE49-F238E27FC236}">
              <a16:creationId xmlns="" xmlns:a16="http://schemas.microsoft.com/office/drawing/2014/main" id="{384A6103-A498-4931-98A6-6E282CF5CA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2" name="Text Box 1">
          <a:extLst>
            <a:ext uri="{FF2B5EF4-FFF2-40B4-BE49-F238E27FC236}">
              <a16:creationId xmlns="" xmlns:a16="http://schemas.microsoft.com/office/drawing/2014/main" id="{6A839FF7-273E-4EAE-8A5F-45B9B94B75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3" name="Text Box 1">
          <a:extLst>
            <a:ext uri="{FF2B5EF4-FFF2-40B4-BE49-F238E27FC236}">
              <a16:creationId xmlns="" xmlns:a16="http://schemas.microsoft.com/office/drawing/2014/main" id="{477E719B-0489-4683-8219-FB51639A1A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4" name="Text Box 1">
          <a:extLst>
            <a:ext uri="{FF2B5EF4-FFF2-40B4-BE49-F238E27FC236}">
              <a16:creationId xmlns="" xmlns:a16="http://schemas.microsoft.com/office/drawing/2014/main" id="{F85323E5-9DB3-4B08-A60B-0C93A45549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5" name="Text Box 1">
          <a:extLst>
            <a:ext uri="{FF2B5EF4-FFF2-40B4-BE49-F238E27FC236}">
              <a16:creationId xmlns="" xmlns:a16="http://schemas.microsoft.com/office/drawing/2014/main" id="{ED0A9D63-93A1-458E-96C4-F25FF58D3A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6" name="Text Box 1">
          <a:extLst>
            <a:ext uri="{FF2B5EF4-FFF2-40B4-BE49-F238E27FC236}">
              <a16:creationId xmlns="" xmlns:a16="http://schemas.microsoft.com/office/drawing/2014/main" id="{C11C4540-DCD4-4218-9620-C113E9232A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7" name="Text Box 1">
          <a:extLst>
            <a:ext uri="{FF2B5EF4-FFF2-40B4-BE49-F238E27FC236}">
              <a16:creationId xmlns="" xmlns:a16="http://schemas.microsoft.com/office/drawing/2014/main" id="{F67B8428-5C99-4A12-B27D-F6CF7DFF62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8" name="Text Box 1">
          <a:extLst>
            <a:ext uri="{FF2B5EF4-FFF2-40B4-BE49-F238E27FC236}">
              <a16:creationId xmlns="" xmlns:a16="http://schemas.microsoft.com/office/drawing/2014/main" id="{8EF9893F-FB04-48E6-9A89-BF57F4371F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19" name="Text Box 1">
          <a:extLst>
            <a:ext uri="{FF2B5EF4-FFF2-40B4-BE49-F238E27FC236}">
              <a16:creationId xmlns="" xmlns:a16="http://schemas.microsoft.com/office/drawing/2014/main" id="{6F521A5E-7304-4872-8A3C-85A8B81740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0" name="Text Box 1">
          <a:extLst>
            <a:ext uri="{FF2B5EF4-FFF2-40B4-BE49-F238E27FC236}">
              <a16:creationId xmlns="" xmlns:a16="http://schemas.microsoft.com/office/drawing/2014/main" id="{9533B65B-C61E-4A67-899B-019860C837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1" name="Text Box 1">
          <a:extLst>
            <a:ext uri="{FF2B5EF4-FFF2-40B4-BE49-F238E27FC236}">
              <a16:creationId xmlns="" xmlns:a16="http://schemas.microsoft.com/office/drawing/2014/main" id="{0ADEE775-35BE-427A-985E-C5B7599878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2" name="Text Box 1">
          <a:extLst>
            <a:ext uri="{FF2B5EF4-FFF2-40B4-BE49-F238E27FC236}">
              <a16:creationId xmlns="" xmlns:a16="http://schemas.microsoft.com/office/drawing/2014/main" id="{80E5A472-3497-4D2F-A50F-CADDF04858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3" name="Text Box 1">
          <a:extLst>
            <a:ext uri="{FF2B5EF4-FFF2-40B4-BE49-F238E27FC236}">
              <a16:creationId xmlns="" xmlns:a16="http://schemas.microsoft.com/office/drawing/2014/main" id="{67121D97-25CE-4BB0-86E6-D794689AA8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4" name="Text Box 1">
          <a:extLst>
            <a:ext uri="{FF2B5EF4-FFF2-40B4-BE49-F238E27FC236}">
              <a16:creationId xmlns="" xmlns:a16="http://schemas.microsoft.com/office/drawing/2014/main" id="{71E6B397-F597-4C76-BEDD-890024A4FF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5" name="Text Box 1">
          <a:extLst>
            <a:ext uri="{FF2B5EF4-FFF2-40B4-BE49-F238E27FC236}">
              <a16:creationId xmlns="" xmlns:a16="http://schemas.microsoft.com/office/drawing/2014/main" id="{94B501AC-471A-45A9-ACD5-19A08E44DB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6" name="Text Box 1">
          <a:extLst>
            <a:ext uri="{FF2B5EF4-FFF2-40B4-BE49-F238E27FC236}">
              <a16:creationId xmlns="" xmlns:a16="http://schemas.microsoft.com/office/drawing/2014/main" id="{261DA119-0600-4EFB-B302-ABCFC91148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7" name="Text Box 1">
          <a:extLst>
            <a:ext uri="{FF2B5EF4-FFF2-40B4-BE49-F238E27FC236}">
              <a16:creationId xmlns="" xmlns:a16="http://schemas.microsoft.com/office/drawing/2014/main" id="{4338A75B-DB68-4873-8EC1-6CB26055CF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8" name="Text Box 1">
          <a:extLst>
            <a:ext uri="{FF2B5EF4-FFF2-40B4-BE49-F238E27FC236}">
              <a16:creationId xmlns="" xmlns:a16="http://schemas.microsoft.com/office/drawing/2014/main" id="{5080C1EA-800D-49CE-B429-539CC3733B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29" name="Text Box 1">
          <a:extLst>
            <a:ext uri="{FF2B5EF4-FFF2-40B4-BE49-F238E27FC236}">
              <a16:creationId xmlns="" xmlns:a16="http://schemas.microsoft.com/office/drawing/2014/main" id="{EB06068A-3E91-4CE9-AB9C-F5F45D14FB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0" name="Text Box 1">
          <a:extLst>
            <a:ext uri="{FF2B5EF4-FFF2-40B4-BE49-F238E27FC236}">
              <a16:creationId xmlns="" xmlns:a16="http://schemas.microsoft.com/office/drawing/2014/main" id="{CDB7E81E-3D2C-4434-B835-F9C4F664C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1" name="Text Box 1">
          <a:extLst>
            <a:ext uri="{FF2B5EF4-FFF2-40B4-BE49-F238E27FC236}">
              <a16:creationId xmlns="" xmlns:a16="http://schemas.microsoft.com/office/drawing/2014/main" id="{789EDF85-CB4B-4BCD-BC9B-5AC041E55D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2" name="Text Box 1">
          <a:extLst>
            <a:ext uri="{FF2B5EF4-FFF2-40B4-BE49-F238E27FC236}">
              <a16:creationId xmlns="" xmlns:a16="http://schemas.microsoft.com/office/drawing/2014/main" id="{144522AB-ACBE-4F6F-AB80-0D0A3143D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3" name="Text Box 1">
          <a:extLst>
            <a:ext uri="{FF2B5EF4-FFF2-40B4-BE49-F238E27FC236}">
              <a16:creationId xmlns="" xmlns:a16="http://schemas.microsoft.com/office/drawing/2014/main" id="{F7303163-9459-4E61-9C48-59B61BC30A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4" name="Text Box 1">
          <a:extLst>
            <a:ext uri="{FF2B5EF4-FFF2-40B4-BE49-F238E27FC236}">
              <a16:creationId xmlns="" xmlns:a16="http://schemas.microsoft.com/office/drawing/2014/main" id="{6727D936-164B-47B7-B7FE-99654EF808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5" name="Text Box 1">
          <a:extLst>
            <a:ext uri="{FF2B5EF4-FFF2-40B4-BE49-F238E27FC236}">
              <a16:creationId xmlns="" xmlns:a16="http://schemas.microsoft.com/office/drawing/2014/main" id="{4BA499F0-C04E-4AC1-99BE-D03A66B1F0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6" name="Text Box 1">
          <a:extLst>
            <a:ext uri="{FF2B5EF4-FFF2-40B4-BE49-F238E27FC236}">
              <a16:creationId xmlns="" xmlns:a16="http://schemas.microsoft.com/office/drawing/2014/main" id="{E689CBE9-514C-4C57-9401-0A4951DF43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7" name="Text Box 1">
          <a:extLst>
            <a:ext uri="{FF2B5EF4-FFF2-40B4-BE49-F238E27FC236}">
              <a16:creationId xmlns="" xmlns:a16="http://schemas.microsoft.com/office/drawing/2014/main" id="{B7770F0D-C9DD-4F4F-8226-B1DF3F41A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8" name="Text Box 1">
          <a:extLst>
            <a:ext uri="{FF2B5EF4-FFF2-40B4-BE49-F238E27FC236}">
              <a16:creationId xmlns="" xmlns:a16="http://schemas.microsoft.com/office/drawing/2014/main" id="{505C7E39-0E9C-4732-987B-956B7B5D4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39" name="Text Box 1">
          <a:extLst>
            <a:ext uri="{FF2B5EF4-FFF2-40B4-BE49-F238E27FC236}">
              <a16:creationId xmlns="" xmlns:a16="http://schemas.microsoft.com/office/drawing/2014/main" id="{36EE8D31-3E8D-4744-95EF-A33629D883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0" name="Text Box 1">
          <a:extLst>
            <a:ext uri="{FF2B5EF4-FFF2-40B4-BE49-F238E27FC236}">
              <a16:creationId xmlns="" xmlns:a16="http://schemas.microsoft.com/office/drawing/2014/main" id="{719D522F-DA35-408A-84C1-C52965BA12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1" name="Text Box 1">
          <a:extLst>
            <a:ext uri="{FF2B5EF4-FFF2-40B4-BE49-F238E27FC236}">
              <a16:creationId xmlns="" xmlns:a16="http://schemas.microsoft.com/office/drawing/2014/main" id="{1AD409A6-5EE3-42E3-8F52-33C864FB5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2" name="Text Box 1">
          <a:extLst>
            <a:ext uri="{FF2B5EF4-FFF2-40B4-BE49-F238E27FC236}">
              <a16:creationId xmlns="" xmlns:a16="http://schemas.microsoft.com/office/drawing/2014/main" id="{C22B0A05-5726-4051-8F24-A0FBAEB657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3" name="Text Box 1">
          <a:extLst>
            <a:ext uri="{FF2B5EF4-FFF2-40B4-BE49-F238E27FC236}">
              <a16:creationId xmlns="" xmlns:a16="http://schemas.microsoft.com/office/drawing/2014/main" id="{72F164E8-8458-4063-A6DF-62D0105D2E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4" name="Text Box 1">
          <a:extLst>
            <a:ext uri="{FF2B5EF4-FFF2-40B4-BE49-F238E27FC236}">
              <a16:creationId xmlns="" xmlns:a16="http://schemas.microsoft.com/office/drawing/2014/main" id="{5C1512C9-3FAD-46D0-8091-43148AAB9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5" name="Text Box 1">
          <a:extLst>
            <a:ext uri="{FF2B5EF4-FFF2-40B4-BE49-F238E27FC236}">
              <a16:creationId xmlns="" xmlns:a16="http://schemas.microsoft.com/office/drawing/2014/main" id="{B09AF110-AEE2-40F5-8861-B9BBB6E41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6" name="Text Box 1">
          <a:extLst>
            <a:ext uri="{FF2B5EF4-FFF2-40B4-BE49-F238E27FC236}">
              <a16:creationId xmlns="" xmlns:a16="http://schemas.microsoft.com/office/drawing/2014/main" id="{04E48D19-6388-47D7-898F-EF9D0588A0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7" name="Text Box 1">
          <a:extLst>
            <a:ext uri="{FF2B5EF4-FFF2-40B4-BE49-F238E27FC236}">
              <a16:creationId xmlns="" xmlns:a16="http://schemas.microsoft.com/office/drawing/2014/main" id="{7358E904-7999-4800-B76E-22CBFF3446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8" name="Text Box 1">
          <a:extLst>
            <a:ext uri="{FF2B5EF4-FFF2-40B4-BE49-F238E27FC236}">
              <a16:creationId xmlns="" xmlns:a16="http://schemas.microsoft.com/office/drawing/2014/main" id="{26D03A6E-CBAB-43DF-A435-F849BF65CF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49" name="Text Box 1">
          <a:extLst>
            <a:ext uri="{FF2B5EF4-FFF2-40B4-BE49-F238E27FC236}">
              <a16:creationId xmlns="" xmlns:a16="http://schemas.microsoft.com/office/drawing/2014/main" id="{BB92BB28-BBC1-4E0F-8286-BD86A3DE3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0" name="Text Box 1">
          <a:extLst>
            <a:ext uri="{FF2B5EF4-FFF2-40B4-BE49-F238E27FC236}">
              <a16:creationId xmlns="" xmlns:a16="http://schemas.microsoft.com/office/drawing/2014/main" id="{ACBCBEA6-8507-46F7-BFAF-87B89D7CD8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1" name="Text Box 1">
          <a:extLst>
            <a:ext uri="{FF2B5EF4-FFF2-40B4-BE49-F238E27FC236}">
              <a16:creationId xmlns="" xmlns:a16="http://schemas.microsoft.com/office/drawing/2014/main" id="{3C558A5F-EC9E-4D95-AE82-0624F3CA28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2" name="Text Box 1">
          <a:extLst>
            <a:ext uri="{FF2B5EF4-FFF2-40B4-BE49-F238E27FC236}">
              <a16:creationId xmlns="" xmlns:a16="http://schemas.microsoft.com/office/drawing/2014/main" id="{E28A2F03-6676-426F-A7BC-7B0289BE47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3" name="Text Box 1">
          <a:extLst>
            <a:ext uri="{FF2B5EF4-FFF2-40B4-BE49-F238E27FC236}">
              <a16:creationId xmlns="" xmlns:a16="http://schemas.microsoft.com/office/drawing/2014/main" id="{F739F59A-53B2-4403-80DD-C4B127ED7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4" name="Text Box 1">
          <a:extLst>
            <a:ext uri="{FF2B5EF4-FFF2-40B4-BE49-F238E27FC236}">
              <a16:creationId xmlns="" xmlns:a16="http://schemas.microsoft.com/office/drawing/2014/main" id="{E1244AD1-0FAA-4ABD-9EE7-EF20EE779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5" name="Text Box 1">
          <a:extLst>
            <a:ext uri="{FF2B5EF4-FFF2-40B4-BE49-F238E27FC236}">
              <a16:creationId xmlns="" xmlns:a16="http://schemas.microsoft.com/office/drawing/2014/main" id="{815D59E2-8C35-413F-8386-80D5158CC2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6" name="Text Box 1">
          <a:extLst>
            <a:ext uri="{FF2B5EF4-FFF2-40B4-BE49-F238E27FC236}">
              <a16:creationId xmlns="" xmlns:a16="http://schemas.microsoft.com/office/drawing/2014/main" id="{93E23B4C-02C1-4494-936A-CA6C884DEB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7" name="Text Box 1">
          <a:extLst>
            <a:ext uri="{FF2B5EF4-FFF2-40B4-BE49-F238E27FC236}">
              <a16:creationId xmlns="" xmlns:a16="http://schemas.microsoft.com/office/drawing/2014/main" id="{248B3A32-B49D-4AE1-8FDA-9FB7E0F23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8" name="Text Box 1">
          <a:extLst>
            <a:ext uri="{FF2B5EF4-FFF2-40B4-BE49-F238E27FC236}">
              <a16:creationId xmlns="" xmlns:a16="http://schemas.microsoft.com/office/drawing/2014/main" id="{8BE1EF95-A466-4DB4-9408-CB138AA7F4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59" name="Text Box 1">
          <a:extLst>
            <a:ext uri="{FF2B5EF4-FFF2-40B4-BE49-F238E27FC236}">
              <a16:creationId xmlns="" xmlns:a16="http://schemas.microsoft.com/office/drawing/2014/main" id="{768E31FD-7E5B-4FED-AEC9-79E84B508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0" name="Text Box 1">
          <a:extLst>
            <a:ext uri="{FF2B5EF4-FFF2-40B4-BE49-F238E27FC236}">
              <a16:creationId xmlns="" xmlns:a16="http://schemas.microsoft.com/office/drawing/2014/main" id="{D8C7D0CE-6230-4AFA-B099-816B76EA75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1" name="Text Box 1">
          <a:extLst>
            <a:ext uri="{FF2B5EF4-FFF2-40B4-BE49-F238E27FC236}">
              <a16:creationId xmlns="" xmlns:a16="http://schemas.microsoft.com/office/drawing/2014/main" id="{587D2603-5F8D-4BFA-84AC-1DBC4F410A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2" name="Text Box 1">
          <a:extLst>
            <a:ext uri="{FF2B5EF4-FFF2-40B4-BE49-F238E27FC236}">
              <a16:creationId xmlns="" xmlns:a16="http://schemas.microsoft.com/office/drawing/2014/main" id="{C0EBC8FC-A717-4DA5-8507-B3F36550B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3" name="Text Box 1">
          <a:extLst>
            <a:ext uri="{FF2B5EF4-FFF2-40B4-BE49-F238E27FC236}">
              <a16:creationId xmlns="" xmlns:a16="http://schemas.microsoft.com/office/drawing/2014/main" id="{B232E6E9-A424-4FCC-A18B-50FDC1C210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4" name="Text Box 1">
          <a:extLst>
            <a:ext uri="{FF2B5EF4-FFF2-40B4-BE49-F238E27FC236}">
              <a16:creationId xmlns="" xmlns:a16="http://schemas.microsoft.com/office/drawing/2014/main" id="{19463B48-BF79-47B7-91EE-B8420EC4FA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5" name="Text Box 1">
          <a:extLst>
            <a:ext uri="{FF2B5EF4-FFF2-40B4-BE49-F238E27FC236}">
              <a16:creationId xmlns="" xmlns:a16="http://schemas.microsoft.com/office/drawing/2014/main" id="{5CCC62B2-DB25-41F5-B0FE-662107F5AA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6" name="Text Box 1">
          <a:extLst>
            <a:ext uri="{FF2B5EF4-FFF2-40B4-BE49-F238E27FC236}">
              <a16:creationId xmlns="" xmlns:a16="http://schemas.microsoft.com/office/drawing/2014/main" id="{8F248A2B-3BAB-47E7-9340-AC04DEA0DC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7" name="Text Box 1">
          <a:extLst>
            <a:ext uri="{FF2B5EF4-FFF2-40B4-BE49-F238E27FC236}">
              <a16:creationId xmlns="" xmlns:a16="http://schemas.microsoft.com/office/drawing/2014/main" id="{985DA383-8740-4D3F-BD0E-9EFD08769B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8" name="Text Box 1">
          <a:extLst>
            <a:ext uri="{FF2B5EF4-FFF2-40B4-BE49-F238E27FC236}">
              <a16:creationId xmlns="" xmlns:a16="http://schemas.microsoft.com/office/drawing/2014/main" id="{7867BCB6-A7FB-4987-9496-893F53498C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69" name="Text Box 1">
          <a:extLst>
            <a:ext uri="{FF2B5EF4-FFF2-40B4-BE49-F238E27FC236}">
              <a16:creationId xmlns="" xmlns:a16="http://schemas.microsoft.com/office/drawing/2014/main" id="{71630D86-50A2-4043-A9F6-B4A1DDE360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0" name="Text Box 1">
          <a:extLst>
            <a:ext uri="{FF2B5EF4-FFF2-40B4-BE49-F238E27FC236}">
              <a16:creationId xmlns="" xmlns:a16="http://schemas.microsoft.com/office/drawing/2014/main" id="{096BB9FB-7D91-4B4F-9118-BC46C68A1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1" name="Text Box 1">
          <a:extLst>
            <a:ext uri="{FF2B5EF4-FFF2-40B4-BE49-F238E27FC236}">
              <a16:creationId xmlns="" xmlns:a16="http://schemas.microsoft.com/office/drawing/2014/main" id="{CA39CC48-4D0A-4F71-8646-B55188D6C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2" name="Text Box 1">
          <a:extLst>
            <a:ext uri="{FF2B5EF4-FFF2-40B4-BE49-F238E27FC236}">
              <a16:creationId xmlns="" xmlns:a16="http://schemas.microsoft.com/office/drawing/2014/main" id="{9784721C-9EAB-499C-94EC-37C18EAD53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3" name="Text Box 1">
          <a:extLst>
            <a:ext uri="{FF2B5EF4-FFF2-40B4-BE49-F238E27FC236}">
              <a16:creationId xmlns="" xmlns:a16="http://schemas.microsoft.com/office/drawing/2014/main" id="{EC6D9AF0-C84B-4DFE-97A5-AF0D923D3B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4" name="Text Box 1">
          <a:extLst>
            <a:ext uri="{FF2B5EF4-FFF2-40B4-BE49-F238E27FC236}">
              <a16:creationId xmlns="" xmlns:a16="http://schemas.microsoft.com/office/drawing/2014/main" id="{4003A015-EA03-4EAB-BF7C-13040F218D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5" name="Text Box 1">
          <a:extLst>
            <a:ext uri="{FF2B5EF4-FFF2-40B4-BE49-F238E27FC236}">
              <a16:creationId xmlns="" xmlns:a16="http://schemas.microsoft.com/office/drawing/2014/main" id="{3B28F979-3C3F-4B24-8FE7-8CB2BE42DE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6" name="Text Box 1">
          <a:extLst>
            <a:ext uri="{FF2B5EF4-FFF2-40B4-BE49-F238E27FC236}">
              <a16:creationId xmlns="" xmlns:a16="http://schemas.microsoft.com/office/drawing/2014/main" id="{E5198C7D-7A1A-4267-9EFB-3092A6DFBE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7" name="Text Box 1">
          <a:extLst>
            <a:ext uri="{FF2B5EF4-FFF2-40B4-BE49-F238E27FC236}">
              <a16:creationId xmlns="" xmlns:a16="http://schemas.microsoft.com/office/drawing/2014/main" id="{4FC03F7F-F93F-4046-8DC6-32FE656FB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8" name="Text Box 1">
          <a:extLst>
            <a:ext uri="{FF2B5EF4-FFF2-40B4-BE49-F238E27FC236}">
              <a16:creationId xmlns="" xmlns:a16="http://schemas.microsoft.com/office/drawing/2014/main" id="{CEDBFFD3-22A8-4A1F-A701-29A4094705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79" name="Text Box 1">
          <a:extLst>
            <a:ext uri="{FF2B5EF4-FFF2-40B4-BE49-F238E27FC236}">
              <a16:creationId xmlns="" xmlns:a16="http://schemas.microsoft.com/office/drawing/2014/main" id="{95F126E2-A1AD-48FA-9DEC-1C3BBF116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0" name="Text Box 1">
          <a:extLst>
            <a:ext uri="{FF2B5EF4-FFF2-40B4-BE49-F238E27FC236}">
              <a16:creationId xmlns="" xmlns:a16="http://schemas.microsoft.com/office/drawing/2014/main" id="{72997263-CF27-4537-B862-99F3DD0610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1" name="Text Box 1">
          <a:extLst>
            <a:ext uri="{FF2B5EF4-FFF2-40B4-BE49-F238E27FC236}">
              <a16:creationId xmlns="" xmlns:a16="http://schemas.microsoft.com/office/drawing/2014/main" id="{7A02A61E-43B6-4150-913F-122B5F04E7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2" name="Text Box 1">
          <a:extLst>
            <a:ext uri="{FF2B5EF4-FFF2-40B4-BE49-F238E27FC236}">
              <a16:creationId xmlns="" xmlns:a16="http://schemas.microsoft.com/office/drawing/2014/main" id="{2A02C844-D7E7-472B-8ACF-5E4204225A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3" name="Text Box 1">
          <a:extLst>
            <a:ext uri="{FF2B5EF4-FFF2-40B4-BE49-F238E27FC236}">
              <a16:creationId xmlns="" xmlns:a16="http://schemas.microsoft.com/office/drawing/2014/main" id="{75297741-189F-4CDF-9E2D-212D5A6D06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4" name="Text Box 1">
          <a:extLst>
            <a:ext uri="{FF2B5EF4-FFF2-40B4-BE49-F238E27FC236}">
              <a16:creationId xmlns="" xmlns:a16="http://schemas.microsoft.com/office/drawing/2014/main" id="{BC07C43E-FF38-446A-989C-13FC2A3448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5" name="Text Box 1">
          <a:extLst>
            <a:ext uri="{FF2B5EF4-FFF2-40B4-BE49-F238E27FC236}">
              <a16:creationId xmlns="" xmlns:a16="http://schemas.microsoft.com/office/drawing/2014/main" id="{4AB8AB37-D001-4A78-83DE-8FCB8B18E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6" name="Text Box 1">
          <a:extLst>
            <a:ext uri="{FF2B5EF4-FFF2-40B4-BE49-F238E27FC236}">
              <a16:creationId xmlns="" xmlns:a16="http://schemas.microsoft.com/office/drawing/2014/main" id="{21F59D48-25E8-47A9-80DD-806D23E4E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7" name="Text Box 1">
          <a:extLst>
            <a:ext uri="{FF2B5EF4-FFF2-40B4-BE49-F238E27FC236}">
              <a16:creationId xmlns="" xmlns:a16="http://schemas.microsoft.com/office/drawing/2014/main" id="{B98AA0F3-1423-4E4C-90EE-BF579F5DC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8" name="Text Box 1">
          <a:extLst>
            <a:ext uri="{FF2B5EF4-FFF2-40B4-BE49-F238E27FC236}">
              <a16:creationId xmlns="" xmlns:a16="http://schemas.microsoft.com/office/drawing/2014/main" id="{F06545B8-78E9-44C8-8E5F-6B0C4033A8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89" name="Text Box 1">
          <a:extLst>
            <a:ext uri="{FF2B5EF4-FFF2-40B4-BE49-F238E27FC236}">
              <a16:creationId xmlns="" xmlns:a16="http://schemas.microsoft.com/office/drawing/2014/main" id="{E9FCC9CC-3B0F-49F5-AFC2-9CF42545BE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0" name="Text Box 1">
          <a:extLst>
            <a:ext uri="{FF2B5EF4-FFF2-40B4-BE49-F238E27FC236}">
              <a16:creationId xmlns="" xmlns:a16="http://schemas.microsoft.com/office/drawing/2014/main" id="{92B2FB40-0A71-4E08-8DAA-F64B1376AA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1" name="Text Box 1">
          <a:extLst>
            <a:ext uri="{FF2B5EF4-FFF2-40B4-BE49-F238E27FC236}">
              <a16:creationId xmlns="" xmlns:a16="http://schemas.microsoft.com/office/drawing/2014/main" id="{C9154411-E7CF-4E57-9E86-8D3912DF51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2" name="Text Box 1">
          <a:extLst>
            <a:ext uri="{FF2B5EF4-FFF2-40B4-BE49-F238E27FC236}">
              <a16:creationId xmlns="" xmlns:a16="http://schemas.microsoft.com/office/drawing/2014/main" id="{C3E1BAB6-F1BB-4FD8-BB59-978FE05196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3" name="Text Box 1">
          <a:extLst>
            <a:ext uri="{FF2B5EF4-FFF2-40B4-BE49-F238E27FC236}">
              <a16:creationId xmlns="" xmlns:a16="http://schemas.microsoft.com/office/drawing/2014/main" id="{B2E4DEE8-EDAD-49CB-8AE3-974D436F33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4" name="Text Box 1">
          <a:extLst>
            <a:ext uri="{FF2B5EF4-FFF2-40B4-BE49-F238E27FC236}">
              <a16:creationId xmlns="" xmlns:a16="http://schemas.microsoft.com/office/drawing/2014/main" id="{126EB6BD-F119-4077-A134-CB82010237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5" name="Text Box 1">
          <a:extLst>
            <a:ext uri="{FF2B5EF4-FFF2-40B4-BE49-F238E27FC236}">
              <a16:creationId xmlns="" xmlns:a16="http://schemas.microsoft.com/office/drawing/2014/main" id="{D90B34E5-D106-468D-B18A-37D3C4649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6" name="Text Box 1">
          <a:extLst>
            <a:ext uri="{FF2B5EF4-FFF2-40B4-BE49-F238E27FC236}">
              <a16:creationId xmlns="" xmlns:a16="http://schemas.microsoft.com/office/drawing/2014/main" id="{52528C59-33A9-4CA7-844B-094135841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7" name="Text Box 1">
          <a:extLst>
            <a:ext uri="{FF2B5EF4-FFF2-40B4-BE49-F238E27FC236}">
              <a16:creationId xmlns="" xmlns:a16="http://schemas.microsoft.com/office/drawing/2014/main" id="{A5FF9D18-6619-4321-A9F8-B3074F0767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8" name="Text Box 1">
          <a:extLst>
            <a:ext uri="{FF2B5EF4-FFF2-40B4-BE49-F238E27FC236}">
              <a16:creationId xmlns="" xmlns:a16="http://schemas.microsoft.com/office/drawing/2014/main" id="{C010BB50-FFFC-4F01-9FF2-78E99BEE2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199" name="Text Box 1">
          <a:extLst>
            <a:ext uri="{FF2B5EF4-FFF2-40B4-BE49-F238E27FC236}">
              <a16:creationId xmlns="" xmlns:a16="http://schemas.microsoft.com/office/drawing/2014/main" id="{CB613873-FCBC-4473-B8B0-B322A6A426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0" name="Text Box 1">
          <a:extLst>
            <a:ext uri="{FF2B5EF4-FFF2-40B4-BE49-F238E27FC236}">
              <a16:creationId xmlns="" xmlns:a16="http://schemas.microsoft.com/office/drawing/2014/main" id="{1083CE4B-2C01-4691-AB46-96DF65003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1" name="Text Box 1">
          <a:extLst>
            <a:ext uri="{FF2B5EF4-FFF2-40B4-BE49-F238E27FC236}">
              <a16:creationId xmlns="" xmlns:a16="http://schemas.microsoft.com/office/drawing/2014/main" id="{9B11AF2A-6528-499A-81DC-9076ACB892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2" name="Text Box 1">
          <a:extLst>
            <a:ext uri="{FF2B5EF4-FFF2-40B4-BE49-F238E27FC236}">
              <a16:creationId xmlns="" xmlns:a16="http://schemas.microsoft.com/office/drawing/2014/main" id="{8082EBD6-78D3-46CB-845F-44586765E2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3" name="Text Box 1">
          <a:extLst>
            <a:ext uri="{FF2B5EF4-FFF2-40B4-BE49-F238E27FC236}">
              <a16:creationId xmlns="" xmlns:a16="http://schemas.microsoft.com/office/drawing/2014/main" id="{150DC376-615D-4CB1-9339-14D83A0480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4" name="Text Box 1">
          <a:extLst>
            <a:ext uri="{FF2B5EF4-FFF2-40B4-BE49-F238E27FC236}">
              <a16:creationId xmlns="" xmlns:a16="http://schemas.microsoft.com/office/drawing/2014/main" id="{616BDDAF-470F-4383-8467-7B7805FA36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5" name="Text Box 1">
          <a:extLst>
            <a:ext uri="{FF2B5EF4-FFF2-40B4-BE49-F238E27FC236}">
              <a16:creationId xmlns="" xmlns:a16="http://schemas.microsoft.com/office/drawing/2014/main" id="{908AD061-2DCB-4376-B4B2-1D28E7386A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6" name="Text Box 1">
          <a:extLst>
            <a:ext uri="{FF2B5EF4-FFF2-40B4-BE49-F238E27FC236}">
              <a16:creationId xmlns="" xmlns:a16="http://schemas.microsoft.com/office/drawing/2014/main" id="{067F25D5-5BAC-416F-945A-63BCF6520C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7" name="Text Box 1">
          <a:extLst>
            <a:ext uri="{FF2B5EF4-FFF2-40B4-BE49-F238E27FC236}">
              <a16:creationId xmlns="" xmlns:a16="http://schemas.microsoft.com/office/drawing/2014/main" id="{F52AA75E-0C16-41E2-B36C-8E2B499D42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8" name="Text Box 1">
          <a:extLst>
            <a:ext uri="{FF2B5EF4-FFF2-40B4-BE49-F238E27FC236}">
              <a16:creationId xmlns="" xmlns:a16="http://schemas.microsoft.com/office/drawing/2014/main" id="{DC47E55F-CF29-448C-A05D-4329A32222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09" name="Text Box 1">
          <a:extLst>
            <a:ext uri="{FF2B5EF4-FFF2-40B4-BE49-F238E27FC236}">
              <a16:creationId xmlns="" xmlns:a16="http://schemas.microsoft.com/office/drawing/2014/main" id="{D2AFB94B-2999-4366-9068-20BB33CD8A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0" name="Text Box 1">
          <a:extLst>
            <a:ext uri="{FF2B5EF4-FFF2-40B4-BE49-F238E27FC236}">
              <a16:creationId xmlns="" xmlns:a16="http://schemas.microsoft.com/office/drawing/2014/main" id="{D7D8A4AC-8FCC-46C0-A0FA-67CD483AFF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1" name="Text Box 1">
          <a:extLst>
            <a:ext uri="{FF2B5EF4-FFF2-40B4-BE49-F238E27FC236}">
              <a16:creationId xmlns="" xmlns:a16="http://schemas.microsoft.com/office/drawing/2014/main" id="{87774437-1862-47AA-B960-464B16C0C1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2" name="Text Box 1">
          <a:extLst>
            <a:ext uri="{FF2B5EF4-FFF2-40B4-BE49-F238E27FC236}">
              <a16:creationId xmlns="" xmlns:a16="http://schemas.microsoft.com/office/drawing/2014/main" id="{00CB1911-E49A-4AD4-81D6-64BB2B0331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3" name="Text Box 1">
          <a:extLst>
            <a:ext uri="{FF2B5EF4-FFF2-40B4-BE49-F238E27FC236}">
              <a16:creationId xmlns="" xmlns:a16="http://schemas.microsoft.com/office/drawing/2014/main" id="{107F0604-675E-4455-9C9F-7EC5FA3880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4" name="Text Box 1">
          <a:extLst>
            <a:ext uri="{FF2B5EF4-FFF2-40B4-BE49-F238E27FC236}">
              <a16:creationId xmlns="" xmlns:a16="http://schemas.microsoft.com/office/drawing/2014/main" id="{3760D921-47CF-4D74-9DB2-67D5BBA8DB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5" name="Text Box 1">
          <a:extLst>
            <a:ext uri="{FF2B5EF4-FFF2-40B4-BE49-F238E27FC236}">
              <a16:creationId xmlns="" xmlns:a16="http://schemas.microsoft.com/office/drawing/2014/main" id="{BF197404-430E-46BD-915D-958AA1AC12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6" name="Text Box 1">
          <a:extLst>
            <a:ext uri="{FF2B5EF4-FFF2-40B4-BE49-F238E27FC236}">
              <a16:creationId xmlns="" xmlns:a16="http://schemas.microsoft.com/office/drawing/2014/main" id="{A20BD2E4-F005-484E-95E0-643B58ADC6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7" name="Text Box 1">
          <a:extLst>
            <a:ext uri="{FF2B5EF4-FFF2-40B4-BE49-F238E27FC236}">
              <a16:creationId xmlns="" xmlns:a16="http://schemas.microsoft.com/office/drawing/2014/main" id="{FC192BBA-0762-479A-856A-4443AD6F48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8" name="Text Box 1">
          <a:extLst>
            <a:ext uri="{FF2B5EF4-FFF2-40B4-BE49-F238E27FC236}">
              <a16:creationId xmlns="" xmlns:a16="http://schemas.microsoft.com/office/drawing/2014/main" id="{3FBECE8C-F8AE-462C-8594-D4D3892850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19" name="Text Box 1">
          <a:extLst>
            <a:ext uri="{FF2B5EF4-FFF2-40B4-BE49-F238E27FC236}">
              <a16:creationId xmlns="" xmlns:a16="http://schemas.microsoft.com/office/drawing/2014/main" id="{7490F9A2-411F-4361-9CB7-7CE2BE4C44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0" name="Text Box 1">
          <a:extLst>
            <a:ext uri="{FF2B5EF4-FFF2-40B4-BE49-F238E27FC236}">
              <a16:creationId xmlns="" xmlns:a16="http://schemas.microsoft.com/office/drawing/2014/main" id="{8BB1B014-7FE8-4A8E-8381-3103259351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1" name="Text Box 1">
          <a:extLst>
            <a:ext uri="{FF2B5EF4-FFF2-40B4-BE49-F238E27FC236}">
              <a16:creationId xmlns="" xmlns:a16="http://schemas.microsoft.com/office/drawing/2014/main" id="{C64A7266-4A4B-4E2B-9C4D-751B226FA2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2" name="Text Box 1">
          <a:extLst>
            <a:ext uri="{FF2B5EF4-FFF2-40B4-BE49-F238E27FC236}">
              <a16:creationId xmlns="" xmlns:a16="http://schemas.microsoft.com/office/drawing/2014/main" id="{67A29837-8535-445F-AB0E-88FFE9BB3B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3" name="Text Box 1">
          <a:extLst>
            <a:ext uri="{FF2B5EF4-FFF2-40B4-BE49-F238E27FC236}">
              <a16:creationId xmlns="" xmlns:a16="http://schemas.microsoft.com/office/drawing/2014/main" id="{571FE196-992D-4FAA-94F1-C276C9309F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4" name="Text Box 1">
          <a:extLst>
            <a:ext uri="{FF2B5EF4-FFF2-40B4-BE49-F238E27FC236}">
              <a16:creationId xmlns="" xmlns:a16="http://schemas.microsoft.com/office/drawing/2014/main" id="{7428A4FD-7CAD-4C09-8937-F8B796DD4C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5" name="Text Box 1">
          <a:extLst>
            <a:ext uri="{FF2B5EF4-FFF2-40B4-BE49-F238E27FC236}">
              <a16:creationId xmlns="" xmlns:a16="http://schemas.microsoft.com/office/drawing/2014/main" id="{5CEF71ED-2945-486E-AC1A-CB6FD97F59E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6" name="Text Box 1">
          <a:extLst>
            <a:ext uri="{FF2B5EF4-FFF2-40B4-BE49-F238E27FC236}">
              <a16:creationId xmlns="" xmlns:a16="http://schemas.microsoft.com/office/drawing/2014/main" id="{7E197EAF-52C3-41F3-8D9E-B87BA9ECA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7" name="Text Box 1">
          <a:extLst>
            <a:ext uri="{FF2B5EF4-FFF2-40B4-BE49-F238E27FC236}">
              <a16:creationId xmlns="" xmlns:a16="http://schemas.microsoft.com/office/drawing/2014/main" id="{96A3D5A8-67F8-41DB-B9D6-FFE8B124B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8" name="Text Box 1">
          <a:extLst>
            <a:ext uri="{FF2B5EF4-FFF2-40B4-BE49-F238E27FC236}">
              <a16:creationId xmlns="" xmlns:a16="http://schemas.microsoft.com/office/drawing/2014/main" id="{B5746BB8-C981-4F83-9DC5-40692B61FD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29" name="Text Box 1">
          <a:extLst>
            <a:ext uri="{FF2B5EF4-FFF2-40B4-BE49-F238E27FC236}">
              <a16:creationId xmlns="" xmlns:a16="http://schemas.microsoft.com/office/drawing/2014/main" id="{B89E60B0-DD4D-4E24-8B9F-2DBBE6DC86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0" name="Text Box 1">
          <a:extLst>
            <a:ext uri="{FF2B5EF4-FFF2-40B4-BE49-F238E27FC236}">
              <a16:creationId xmlns="" xmlns:a16="http://schemas.microsoft.com/office/drawing/2014/main" id="{72182032-697C-4EA8-B1E8-9F78C36A8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1" name="Text Box 1">
          <a:extLst>
            <a:ext uri="{FF2B5EF4-FFF2-40B4-BE49-F238E27FC236}">
              <a16:creationId xmlns="" xmlns:a16="http://schemas.microsoft.com/office/drawing/2014/main" id="{5403D71D-5745-4D11-9A7B-6DFFA4D372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2" name="Text Box 1">
          <a:extLst>
            <a:ext uri="{FF2B5EF4-FFF2-40B4-BE49-F238E27FC236}">
              <a16:creationId xmlns="" xmlns:a16="http://schemas.microsoft.com/office/drawing/2014/main" id="{A1801FB3-CFC1-4458-9F64-C1F0E2896D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3" name="Text Box 1">
          <a:extLst>
            <a:ext uri="{FF2B5EF4-FFF2-40B4-BE49-F238E27FC236}">
              <a16:creationId xmlns="" xmlns:a16="http://schemas.microsoft.com/office/drawing/2014/main" id="{CA96A35F-5A39-41A1-878D-5D0552BC0A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4" name="Text Box 1">
          <a:extLst>
            <a:ext uri="{FF2B5EF4-FFF2-40B4-BE49-F238E27FC236}">
              <a16:creationId xmlns="" xmlns:a16="http://schemas.microsoft.com/office/drawing/2014/main" id="{CC9F6434-F1BE-4094-B83A-804000A0DF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5" name="Text Box 1">
          <a:extLst>
            <a:ext uri="{FF2B5EF4-FFF2-40B4-BE49-F238E27FC236}">
              <a16:creationId xmlns="" xmlns:a16="http://schemas.microsoft.com/office/drawing/2014/main" id="{3AFE78D4-7AA7-45FB-8CA6-EB665215AC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6" name="Text Box 1">
          <a:extLst>
            <a:ext uri="{FF2B5EF4-FFF2-40B4-BE49-F238E27FC236}">
              <a16:creationId xmlns="" xmlns:a16="http://schemas.microsoft.com/office/drawing/2014/main" id="{1AEBFADA-20F6-4B28-9818-685E81E14D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7" name="Text Box 1">
          <a:extLst>
            <a:ext uri="{FF2B5EF4-FFF2-40B4-BE49-F238E27FC236}">
              <a16:creationId xmlns="" xmlns:a16="http://schemas.microsoft.com/office/drawing/2014/main" id="{2A1ED0ED-2A2B-4EDB-9B2B-100C6BACEB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8" name="Text Box 1">
          <a:extLst>
            <a:ext uri="{FF2B5EF4-FFF2-40B4-BE49-F238E27FC236}">
              <a16:creationId xmlns="" xmlns:a16="http://schemas.microsoft.com/office/drawing/2014/main" id="{0DE99A62-3085-43E5-B049-C980114267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39" name="Text Box 1">
          <a:extLst>
            <a:ext uri="{FF2B5EF4-FFF2-40B4-BE49-F238E27FC236}">
              <a16:creationId xmlns="" xmlns:a16="http://schemas.microsoft.com/office/drawing/2014/main" id="{05FE5875-C930-47E6-95DB-BCDA2D8BE3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0" name="Text Box 1">
          <a:extLst>
            <a:ext uri="{FF2B5EF4-FFF2-40B4-BE49-F238E27FC236}">
              <a16:creationId xmlns="" xmlns:a16="http://schemas.microsoft.com/office/drawing/2014/main" id="{A66F5B69-52C7-4983-8B42-83E9EADBFE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1" name="Text Box 1">
          <a:extLst>
            <a:ext uri="{FF2B5EF4-FFF2-40B4-BE49-F238E27FC236}">
              <a16:creationId xmlns="" xmlns:a16="http://schemas.microsoft.com/office/drawing/2014/main" id="{CD76FF4B-9A95-47A4-A8A7-B69C24280E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2" name="Text Box 1">
          <a:extLst>
            <a:ext uri="{FF2B5EF4-FFF2-40B4-BE49-F238E27FC236}">
              <a16:creationId xmlns="" xmlns:a16="http://schemas.microsoft.com/office/drawing/2014/main" id="{918BE106-2292-4978-B268-2AAA17AF6B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3" name="Text Box 1">
          <a:extLst>
            <a:ext uri="{FF2B5EF4-FFF2-40B4-BE49-F238E27FC236}">
              <a16:creationId xmlns="" xmlns:a16="http://schemas.microsoft.com/office/drawing/2014/main" id="{38A77B41-9500-4512-875C-00F399836F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4" name="Text Box 1">
          <a:extLst>
            <a:ext uri="{FF2B5EF4-FFF2-40B4-BE49-F238E27FC236}">
              <a16:creationId xmlns="" xmlns:a16="http://schemas.microsoft.com/office/drawing/2014/main" id="{5F6D0BE5-5A03-46E2-82C8-53202CD563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5" name="Text Box 1">
          <a:extLst>
            <a:ext uri="{FF2B5EF4-FFF2-40B4-BE49-F238E27FC236}">
              <a16:creationId xmlns="" xmlns:a16="http://schemas.microsoft.com/office/drawing/2014/main" id="{12515D9F-6AB7-424F-A17D-EE2B5D8F14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6" name="Text Box 1">
          <a:extLst>
            <a:ext uri="{FF2B5EF4-FFF2-40B4-BE49-F238E27FC236}">
              <a16:creationId xmlns="" xmlns:a16="http://schemas.microsoft.com/office/drawing/2014/main" id="{EDC7221D-395D-4551-8C17-6C79872D11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7" name="Text Box 1">
          <a:extLst>
            <a:ext uri="{FF2B5EF4-FFF2-40B4-BE49-F238E27FC236}">
              <a16:creationId xmlns="" xmlns:a16="http://schemas.microsoft.com/office/drawing/2014/main" id="{2DB0D3AC-B87B-4636-8EE5-79FBC1001A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8" name="Text Box 1">
          <a:extLst>
            <a:ext uri="{FF2B5EF4-FFF2-40B4-BE49-F238E27FC236}">
              <a16:creationId xmlns="" xmlns:a16="http://schemas.microsoft.com/office/drawing/2014/main" id="{B79975E9-817D-40C9-8DAE-996625F1FE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49" name="Text Box 1">
          <a:extLst>
            <a:ext uri="{FF2B5EF4-FFF2-40B4-BE49-F238E27FC236}">
              <a16:creationId xmlns="" xmlns:a16="http://schemas.microsoft.com/office/drawing/2014/main" id="{CF325A86-7CD1-4B14-9BB9-26A6B255A9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0" name="Text Box 1">
          <a:extLst>
            <a:ext uri="{FF2B5EF4-FFF2-40B4-BE49-F238E27FC236}">
              <a16:creationId xmlns="" xmlns:a16="http://schemas.microsoft.com/office/drawing/2014/main" id="{B03AF019-F9AF-4D73-B4C3-30BCFF9648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1" name="Text Box 1">
          <a:extLst>
            <a:ext uri="{FF2B5EF4-FFF2-40B4-BE49-F238E27FC236}">
              <a16:creationId xmlns="" xmlns:a16="http://schemas.microsoft.com/office/drawing/2014/main" id="{F6E9AD14-CB78-467D-9418-D4161702B7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2" name="Text Box 1">
          <a:extLst>
            <a:ext uri="{FF2B5EF4-FFF2-40B4-BE49-F238E27FC236}">
              <a16:creationId xmlns="" xmlns:a16="http://schemas.microsoft.com/office/drawing/2014/main" id="{41C098B8-3858-401E-BA02-00AD9310D1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3" name="Text Box 1">
          <a:extLst>
            <a:ext uri="{FF2B5EF4-FFF2-40B4-BE49-F238E27FC236}">
              <a16:creationId xmlns="" xmlns:a16="http://schemas.microsoft.com/office/drawing/2014/main" id="{0F08367B-492B-4D5A-9BF2-A375DDC05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4" name="Text Box 1">
          <a:extLst>
            <a:ext uri="{FF2B5EF4-FFF2-40B4-BE49-F238E27FC236}">
              <a16:creationId xmlns="" xmlns:a16="http://schemas.microsoft.com/office/drawing/2014/main" id="{8EF41DB3-E1DC-49CB-8044-93DB72B435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5" name="Text Box 1">
          <a:extLst>
            <a:ext uri="{FF2B5EF4-FFF2-40B4-BE49-F238E27FC236}">
              <a16:creationId xmlns="" xmlns:a16="http://schemas.microsoft.com/office/drawing/2014/main" id="{47A4C4FC-147C-4082-87C9-726E580DC4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6" name="Text Box 1">
          <a:extLst>
            <a:ext uri="{FF2B5EF4-FFF2-40B4-BE49-F238E27FC236}">
              <a16:creationId xmlns="" xmlns:a16="http://schemas.microsoft.com/office/drawing/2014/main" id="{D99B26F8-5AC5-45A6-BC14-EDFB210C9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7" name="Text Box 1">
          <a:extLst>
            <a:ext uri="{FF2B5EF4-FFF2-40B4-BE49-F238E27FC236}">
              <a16:creationId xmlns="" xmlns:a16="http://schemas.microsoft.com/office/drawing/2014/main" id="{30E6F017-2035-49BD-83DB-96B5689595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8" name="Text Box 1">
          <a:extLst>
            <a:ext uri="{FF2B5EF4-FFF2-40B4-BE49-F238E27FC236}">
              <a16:creationId xmlns="" xmlns:a16="http://schemas.microsoft.com/office/drawing/2014/main" id="{78806447-4781-4890-89A3-DFC37A1DAE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59" name="Text Box 1">
          <a:extLst>
            <a:ext uri="{FF2B5EF4-FFF2-40B4-BE49-F238E27FC236}">
              <a16:creationId xmlns="" xmlns:a16="http://schemas.microsoft.com/office/drawing/2014/main" id="{DD90423F-057A-493B-BEF5-8DD297788A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0" name="Text Box 1">
          <a:extLst>
            <a:ext uri="{FF2B5EF4-FFF2-40B4-BE49-F238E27FC236}">
              <a16:creationId xmlns="" xmlns:a16="http://schemas.microsoft.com/office/drawing/2014/main" id="{CF3B936F-39D1-4AD7-B70A-909C5CFB5F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1" name="Text Box 1">
          <a:extLst>
            <a:ext uri="{FF2B5EF4-FFF2-40B4-BE49-F238E27FC236}">
              <a16:creationId xmlns="" xmlns:a16="http://schemas.microsoft.com/office/drawing/2014/main" id="{9EFFD584-AE8E-4279-B267-D41D42389A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2" name="Text Box 1">
          <a:extLst>
            <a:ext uri="{FF2B5EF4-FFF2-40B4-BE49-F238E27FC236}">
              <a16:creationId xmlns="" xmlns:a16="http://schemas.microsoft.com/office/drawing/2014/main" id="{00624930-177E-4733-9A9A-FB7EB9DE6A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3" name="Text Box 1">
          <a:extLst>
            <a:ext uri="{FF2B5EF4-FFF2-40B4-BE49-F238E27FC236}">
              <a16:creationId xmlns="" xmlns:a16="http://schemas.microsoft.com/office/drawing/2014/main" id="{53477FB5-6581-4A36-BF98-AF2B75B991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4" name="Text Box 1">
          <a:extLst>
            <a:ext uri="{FF2B5EF4-FFF2-40B4-BE49-F238E27FC236}">
              <a16:creationId xmlns="" xmlns:a16="http://schemas.microsoft.com/office/drawing/2014/main" id="{F2885FCF-98CF-4150-AE9D-5545183F3A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5" name="Text Box 1">
          <a:extLst>
            <a:ext uri="{FF2B5EF4-FFF2-40B4-BE49-F238E27FC236}">
              <a16:creationId xmlns="" xmlns:a16="http://schemas.microsoft.com/office/drawing/2014/main" id="{13B3EA9B-F01A-47E8-8E75-0D468B2ED0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6" name="Text Box 1">
          <a:extLst>
            <a:ext uri="{FF2B5EF4-FFF2-40B4-BE49-F238E27FC236}">
              <a16:creationId xmlns="" xmlns:a16="http://schemas.microsoft.com/office/drawing/2014/main" id="{9E421F85-FDB3-427C-AA62-A3EA756E43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7" name="Text Box 1">
          <a:extLst>
            <a:ext uri="{FF2B5EF4-FFF2-40B4-BE49-F238E27FC236}">
              <a16:creationId xmlns="" xmlns:a16="http://schemas.microsoft.com/office/drawing/2014/main" id="{2C9DF056-220F-4CE8-971F-BD2A09E8A0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8" name="Text Box 1">
          <a:extLst>
            <a:ext uri="{FF2B5EF4-FFF2-40B4-BE49-F238E27FC236}">
              <a16:creationId xmlns="" xmlns:a16="http://schemas.microsoft.com/office/drawing/2014/main" id="{22BE7962-9FEE-4AD4-AE15-C3C5DD2E2B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69" name="Text Box 1">
          <a:extLst>
            <a:ext uri="{FF2B5EF4-FFF2-40B4-BE49-F238E27FC236}">
              <a16:creationId xmlns="" xmlns:a16="http://schemas.microsoft.com/office/drawing/2014/main" id="{9381C327-1E70-41D0-A721-5882AD117B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0" name="Text Box 1">
          <a:extLst>
            <a:ext uri="{FF2B5EF4-FFF2-40B4-BE49-F238E27FC236}">
              <a16:creationId xmlns="" xmlns:a16="http://schemas.microsoft.com/office/drawing/2014/main" id="{9DBE9D84-1A7B-4519-A188-29C3269D90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1" name="Text Box 1">
          <a:extLst>
            <a:ext uri="{FF2B5EF4-FFF2-40B4-BE49-F238E27FC236}">
              <a16:creationId xmlns="" xmlns:a16="http://schemas.microsoft.com/office/drawing/2014/main" id="{A8C1B48D-2E6F-4BF0-AE7A-6AD25E3435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2" name="Text Box 1">
          <a:extLst>
            <a:ext uri="{FF2B5EF4-FFF2-40B4-BE49-F238E27FC236}">
              <a16:creationId xmlns="" xmlns:a16="http://schemas.microsoft.com/office/drawing/2014/main" id="{16BD7BDF-5B00-41C3-88BD-B688136234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3" name="Text Box 1">
          <a:extLst>
            <a:ext uri="{FF2B5EF4-FFF2-40B4-BE49-F238E27FC236}">
              <a16:creationId xmlns="" xmlns:a16="http://schemas.microsoft.com/office/drawing/2014/main" id="{04400E4F-621C-4D3A-9755-4FC4DA6D21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4" name="Text Box 1">
          <a:extLst>
            <a:ext uri="{FF2B5EF4-FFF2-40B4-BE49-F238E27FC236}">
              <a16:creationId xmlns="" xmlns:a16="http://schemas.microsoft.com/office/drawing/2014/main" id="{966EAA16-A6FF-4FE7-968E-C926E0F8E9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5" name="Text Box 1">
          <a:extLst>
            <a:ext uri="{FF2B5EF4-FFF2-40B4-BE49-F238E27FC236}">
              <a16:creationId xmlns="" xmlns:a16="http://schemas.microsoft.com/office/drawing/2014/main" id="{F6080C6C-42B8-45B2-8582-48FB49B154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6" name="Text Box 1">
          <a:extLst>
            <a:ext uri="{FF2B5EF4-FFF2-40B4-BE49-F238E27FC236}">
              <a16:creationId xmlns="" xmlns:a16="http://schemas.microsoft.com/office/drawing/2014/main" id="{31D028A1-C53E-476A-9101-E332FB85FA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7" name="Text Box 1">
          <a:extLst>
            <a:ext uri="{FF2B5EF4-FFF2-40B4-BE49-F238E27FC236}">
              <a16:creationId xmlns="" xmlns:a16="http://schemas.microsoft.com/office/drawing/2014/main" id="{69967691-28D5-4F32-8007-272A61A649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8" name="Text Box 1">
          <a:extLst>
            <a:ext uri="{FF2B5EF4-FFF2-40B4-BE49-F238E27FC236}">
              <a16:creationId xmlns="" xmlns:a16="http://schemas.microsoft.com/office/drawing/2014/main" id="{F7443707-8C16-4C6C-967E-611CD5BE95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79" name="Text Box 1">
          <a:extLst>
            <a:ext uri="{FF2B5EF4-FFF2-40B4-BE49-F238E27FC236}">
              <a16:creationId xmlns="" xmlns:a16="http://schemas.microsoft.com/office/drawing/2014/main" id="{4DCF571B-AA4B-4C4A-9917-9B51529DE6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0" name="Text Box 1">
          <a:extLst>
            <a:ext uri="{FF2B5EF4-FFF2-40B4-BE49-F238E27FC236}">
              <a16:creationId xmlns="" xmlns:a16="http://schemas.microsoft.com/office/drawing/2014/main" id="{BF2B5739-4FE2-4345-8FA8-5EE7F7B0AB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1" name="Text Box 1">
          <a:extLst>
            <a:ext uri="{FF2B5EF4-FFF2-40B4-BE49-F238E27FC236}">
              <a16:creationId xmlns="" xmlns:a16="http://schemas.microsoft.com/office/drawing/2014/main" id="{854EDA5B-BF4B-492B-834B-2DDEFF1896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2" name="Text Box 1">
          <a:extLst>
            <a:ext uri="{FF2B5EF4-FFF2-40B4-BE49-F238E27FC236}">
              <a16:creationId xmlns="" xmlns:a16="http://schemas.microsoft.com/office/drawing/2014/main" id="{21DFF386-E524-4E69-B71A-0ECC67CAAF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3" name="Text Box 1">
          <a:extLst>
            <a:ext uri="{FF2B5EF4-FFF2-40B4-BE49-F238E27FC236}">
              <a16:creationId xmlns="" xmlns:a16="http://schemas.microsoft.com/office/drawing/2014/main" id="{EFA01A53-FF49-4D01-965D-BA70D0B126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4" name="Text Box 1">
          <a:extLst>
            <a:ext uri="{FF2B5EF4-FFF2-40B4-BE49-F238E27FC236}">
              <a16:creationId xmlns="" xmlns:a16="http://schemas.microsoft.com/office/drawing/2014/main" id="{55E03590-2021-427A-98EF-FCD3978AD0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5" name="Text Box 1">
          <a:extLst>
            <a:ext uri="{FF2B5EF4-FFF2-40B4-BE49-F238E27FC236}">
              <a16:creationId xmlns="" xmlns:a16="http://schemas.microsoft.com/office/drawing/2014/main" id="{5B19D924-3930-47FD-80B0-3115E1BD6C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6" name="Text Box 1">
          <a:extLst>
            <a:ext uri="{FF2B5EF4-FFF2-40B4-BE49-F238E27FC236}">
              <a16:creationId xmlns="" xmlns:a16="http://schemas.microsoft.com/office/drawing/2014/main" id="{4C5CAEA6-36A4-424F-AF75-E38F535512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7" name="Text Box 1">
          <a:extLst>
            <a:ext uri="{FF2B5EF4-FFF2-40B4-BE49-F238E27FC236}">
              <a16:creationId xmlns="" xmlns:a16="http://schemas.microsoft.com/office/drawing/2014/main" id="{1C9223A6-555F-4FA9-BD11-8F45ABDAB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8" name="Text Box 1">
          <a:extLst>
            <a:ext uri="{FF2B5EF4-FFF2-40B4-BE49-F238E27FC236}">
              <a16:creationId xmlns="" xmlns:a16="http://schemas.microsoft.com/office/drawing/2014/main" id="{0FD2A740-556C-4D8D-9845-975A2B01BA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89" name="Text Box 1">
          <a:extLst>
            <a:ext uri="{FF2B5EF4-FFF2-40B4-BE49-F238E27FC236}">
              <a16:creationId xmlns="" xmlns:a16="http://schemas.microsoft.com/office/drawing/2014/main" id="{CE096143-FADF-4CD4-92B1-E114C9BC0D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0" name="Text Box 1">
          <a:extLst>
            <a:ext uri="{FF2B5EF4-FFF2-40B4-BE49-F238E27FC236}">
              <a16:creationId xmlns="" xmlns:a16="http://schemas.microsoft.com/office/drawing/2014/main" id="{FAAC1EE1-A79A-4BE7-ACF7-0DEBE46B5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1" name="Text Box 1">
          <a:extLst>
            <a:ext uri="{FF2B5EF4-FFF2-40B4-BE49-F238E27FC236}">
              <a16:creationId xmlns="" xmlns:a16="http://schemas.microsoft.com/office/drawing/2014/main" id="{B91581D7-ABF5-4B8F-8EFB-9A53609B74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2" name="Text Box 1">
          <a:extLst>
            <a:ext uri="{FF2B5EF4-FFF2-40B4-BE49-F238E27FC236}">
              <a16:creationId xmlns="" xmlns:a16="http://schemas.microsoft.com/office/drawing/2014/main" id="{7C5C97CC-ED4D-4839-9D83-3A26FB24E8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3" name="Text Box 1">
          <a:extLst>
            <a:ext uri="{FF2B5EF4-FFF2-40B4-BE49-F238E27FC236}">
              <a16:creationId xmlns="" xmlns:a16="http://schemas.microsoft.com/office/drawing/2014/main" id="{0F3F94DE-A423-4D8F-BE4D-3DD2C0E43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4" name="Text Box 1">
          <a:extLst>
            <a:ext uri="{FF2B5EF4-FFF2-40B4-BE49-F238E27FC236}">
              <a16:creationId xmlns="" xmlns:a16="http://schemas.microsoft.com/office/drawing/2014/main" id="{FD3622B4-6025-4BCA-BC17-0C9B923F7B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5" name="Text Box 1">
          <a:extLst>
            <a:ext uri="{FF2B5EF4-FFF2-40B4-BE49-F238E27FC236}">
              <a16:creationId xmlns="" xmlns:a16="http://schemas.microsoft.com/office/drawing/2014/main" id="{C231C333-AE4C-410B-9EC7-3D66E31E79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6" name="Text Box 1">
          <a:extLst>
            <a:ext uri="{FF2B5EF4-FFF2-40B4-BE49-F238E27FC236}">
              <a16:creationId xmlns="" xmlns:a16="http://schemas.microsoft.com/office/drawing/2014/main" id="{C4902375-1603-4CC1-B355-C4FFF9DBD3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7" name="Text Box 1">
          <a:extLst>
            <a:ext uri="{FF2B5EF4-FFF2-40B4-BE49-F238E27FC236}">
              <a16:creationId xmlns="" xmlns:a16="http://schemas.microsoft.com/office/drawing/2014/main" id="{E99E7039-89FD-4B00-A747-BD74AF6C9C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8" name="Text Box 1">
          <a:extLst>
            <a:ext uri="{FF2B5EF4-FFF2-40B4-BE49-F238E27FC236}">
              <a16:creationId xmlns="" xmlns:a16="http://schemas.microsoft.com/office/drawing/2014/main" id="{595907D5-81DC-4DAF-8147-D55911EFFC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299" name="Text Box 1">
          <a:extLst>
            <a:ext uri="{FF2B5EF4-FFF2-40B4-BE49-F238E27FC236}">
              <a16:creationId xmlns="" xmlns:a16="http://schemas.microsoft.com/office/drawing/2014/main" id="{0C9848E8-7C04-4399-8564-E6C0483D16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0" name="Text Box 1">
          <a:extLst>
            <a:ext uri="{FF2B5EF4-FFF2-40B4-BE49-F238E27FC236}">
              <a16:creationId xmlns="" xmlns:a16="http://schemas.microsoft.com/office/drawing/2014/main" id="{F230BF24-A1F6-42C9-B231-12BCABEEE2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1" name="Text Box 1">
          <a:extLst>
            <a:ext uri="{FF2B5EF4-FFF2-40B4-BE49-F238E27FC236}">
              <a16:creationId xmlns="" xmlns:a16="http://schemas.microsoft.com/office/drawing/2014/main" id="{5ABBED74-5820-4F2E-A624-B8D6F022EB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2" name="Text Box 1">
          <a:extLst>
            <a:ext uri="{FF2B5EF4-FFF2-40B4-BE49-F238E27FC236}">
              <a16:creationId xmlns="" xmlns:a16="http://schemas.microsoft.com/office/drawing/2014/main" id="{B61CE267-DAE4-4F8C-B07B-B58AA300D4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3" name="Text Box 1">
          <a:extLst>
            <a:ext uri="{FF2B5EF4-FFF2-40B4-BE49-F238E27FC236}">
              <a16:creationId xmlns="" xmlns:a16="http://schemas.microsoft.com/office/drawing/2014/main" id="{CC873021-AD1F-4902-910A-BD935AACF1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4" name="Text Box 1">
          <a:extLst>
            <a:ext uri="{FF2B5EF4-FFF2-40B4-BE49-F238E27FC236}">
              <a16:creationId xmlns="" xmlns:a16="http://schemas.microsoft.com/office/drawing/2014/main" id="{33185338-445B-4F36-AAAF-B52D5D0BC1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5" name="Text Box 1">
          <a:extLst>
            <a:ext uri="{FF2B5EF4-FFF2-40B4-BE49-F238E27FC236}">
              <a16:creationId xmlns="" xmlns:a16="http://schemas.microsoft.com/office/drawing/2014/main" id="{EB20850D-A426-439B-ADC0-4C192F49DD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6" name="Text Box 1">
          <a:extLst>
            <a:ext uri="{FF2B5EF4-FFF2-40B4-BE49-F238E27FC236}">
              <a16:creationId xmlns="" xmlns:a16="http://schemas.microsoft.com/office/drawing/2014/main" id="{34C784B4-9B2D-4006-B0D0-EA976CC47A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7" name="Text Box 1">
          <a:extLst>
            <a:ext uri="{FF2B5EF4-FFF2-40B4-BE49-F238E27FC236}">
              <a16:creationId xmlns="" xmlns:a16="http://schemas.microsoft.com/office/drawing/2014/main" id="{70F569CF-C0CA-47F4-99EF-7B90ABFBB1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8" name="Text Box 1">
          <a:extLst>
            <a:ext uri="{FF2B5EF4-FFF2-40B4-BE49-F238E27FC236}">
              <a16:creationId xmlns="" xmlns:a16="http://schemas.microsoft.com/office/drawing/2014/main" id="{C74BFC72-4320-4283-9807-890930733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09" name="Text Box 1">
          <a:extLst>
            <a:ext uri="{FF2B5EF4-FFF2-40B4-BE49-F238E27FC236}">
              <a16:creationId xmlns="" xmlns:a16="http://schemas.microsoft.com/office/drawing/2014/main" id="{1A2EF6A0-04B2-41CB-9AB3-621871F2A1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0" name="Text Box 1">
          <a:extLst>
            <a:ext uri="{FF2B5EF4-FFF2-40B4-BE49-F238E27FC236}">
              <a16:creationId xmlns="" xmlns:a16="http://schemas.microsoft.com/office/drawing/2014/main" id="{36921395-F139-4A8E-8A5F-54FBF6DCE1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1" name="Text Box 1">
          <a:extLst>
            <a:ext uri="{FF2B5EF4-FFF2-40B4-BE49-F238E27FC236}">
              <a16:creationId xmlns="" xmlns:a16="http://schemas.microsoft.com/office/drawing/2014/main" id="{D0FA3AC8-F7EA-4013-B9A8-9B457D8749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2" name="Text Box 1">
          <a:extLst>
            <a:ext uri="{FF2B5EF4-FFF2-40B4-BE49-F238E27FC236}">
              <a16:creationId xmlns="" xmlns:a16="http://schemas.microsoft.com/office/drawing/2014/main" id="{B71FB9F6-6413-4ED7-841F-7D64D38973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3" name="Text Box 1">
          <a:extLst>
            <a:ext uri="{FF2B5EF4-FFF2-40B4-BE49-F238E27FC236}">
              <a16:creationId xmlns="" xmlns:a16="http://schemas.microsoft.com/office/drawing/2014/main" id="{7DDF08EE-C96B-4920-A734-7B1AFECD48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4" name="Text Box 1">
          <a:extLst>
            <a:ext uri="{FF2B5EF4-FFF2-40B4-BE49-F238E27FC236}">
              <a16:creationId xmlns="" xmlns:a16="http://schemas.microsoft.com/office/drawing/2014/main" id="{0797C515-C8EE-4E9F-8B7B-A69AA7675E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5" name="Text Box 1">
          <a:extLst>
            <a:ext uri="{FF2B5EF4-FFF2-40B4-BE49-F238E27FC236}">
              <a16:creationId xmlns="" xmlns:a16="http://schemas.microsoft.com/office/drawing/2014/main" id="{E8B59795-36D5-4E56-85C3-F537810B44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6" name="Text Box 1">
          <a:extLst>
            <a:ext uri="{FF2B5EF4-FFF2-40B4-BE49-F238E27FC236}">
              <a16:creationId xmlns="" xmlns:a16="http://schemas.microsoft.com/office/drawing/2014/main" id="{80ABA8EC-2A7F-4862-A1E0-B4F08C48E7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7" name="Text Box 1">
          <a:extLst>
            <a:ext uri="{FF2B5EF4-FFF2-40B4-BE49-F238E27FC236}">
              <a16:creationId xmlns="" xmlns:a16="http://schemas.microsoft.com/office/drawing/2014/main" id="{F9884442-52EF-4674-B68E-608879183A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8" name="Text Box 1">
          <a:extLst>
            <a:ext uri="{FF2B5EF4-FFF2-40B4-BE49-F238E27FC236}">
              <a16:creationId xmlns="" xmlns:a16="http://schemas.microsoft.com/office/drawing/2014/main" id="{5F4B5D76-F324-4F35-870F-B79A8DD549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19" name="Text Box 1">
          <a:extLst>
            <a:ext uri="{FF2B5EF4-FFF2-40B4-BE49-F238E27FC236}">
              <a16:creationId xmlns="" xmlns:a16="http://schemas.microsoft.com/office/drawing/2014/main" id="{BE46D762-C32E-4F63-BF0C-584C12B730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0" name="Text Box 1">
          <a:extLst>
            <a:ext uri="{FF2B5EF4-FFF2-40B4-BE49-F238E27FC236}">
              <a16:creationId xmlns="" xmlns:a16="http://schemas.microsoft.com/office/drawing/2014/main" id="{05A2F652-1768-4DDD-9D06-BB454204B9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1" name="Text Box 1">
          <a:extLst>
            <a:ext uri="{FF2B5EF4-FFF2-40B4-BE49-F238E27FC236}">
              <a16:creationId xmlns="" xmlns:a16="http://schemas.microsoft.com/office/drawing/2014/main" id="{6BCDA6D1-9835-4D6B-A553-E0D9C89521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2" name="Text Box 1">
          <a:extLst>
            <a:ext uri="{FF2B5EF4-FFF2-40B4-BE49-F238E27FC236}">
              <a16:creationId xmlns="" xmlns:a16="http://schemas.microsoft.com/office/drawing/2014/main" id="{E50176F0-F74D-4310-83C9-598C3DE1D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3" name="Text Box 1">
          <a:extLst>
            <a:ext uri="{FF2B5EF4-FFF2-40B4-BE49-F238E27FC236}">
              <a16:creationId xmlns="" xmlns:a16="http://schemas.microsoft.com/office/drawing/2014/main" id="{73C0C5A2-7591-4712-9E1C-983E433A8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4" name="Text Box 1">
          <a:extLst>
            <a:ext uri="{FF2B5EF4-FFF2-40B4-BE49-F238E27FC236}">
              <a16:creationId xmlns="" xmlns:a16="http://schemas.microsoft.com/office/drawing/2014/main" id="{7F70474B-8C56-4E19-A3D5-E8A8E04075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5" name="Text Box 1">
          <a:extLst>
            <a:ext uri="{FF2B5EF4-FFF2-40B4-BE49-F238E27FC236}">
              <a16:creationId xmlns="" xmlns:a16="http://schemas.microsoft.com/office/drawing/2014/main" id="{7A08B849-8A04-4027-BD03-7E5640388E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6" name="Text Box 1">
          <a:extLst>
            <a:ext uri="{FF2B5EF4-FFF2-40B4-BE49-F238E27FC236}">
              <a16:creationId xmlns="" xmlns:a16="http://schemas.microsoft.com/office/drawing/2014/main" id="{67FD7370-DD77-4470-A947-945205F644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7" name="Text Box 1">
          <a:extLst>
            <a:ext uri="{FF2B5EF4-FFF2-40B4-BE49-F238E27FC236}">
              <a16:creationId xmlns="" xmlns:a16="http://schemas.microsoft.com/office/drawing/2014/main" id="{AC4F4E1C-9AEB-4A77-90C9-9B10382779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8" name="Text Box 1">
          <a:extLst>
            <a:ext uri="{FF2B5EF4-FFF2-40B4-BE49-F238E27FC236}">
              <a16:creationId xmlns="" xmlns:a16="http://schemas.microsoft.com/office/drawing/2014/main" id="{0FDDAAB1-4CB0-4573-B5D5-792FB4704F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29" name="Text Box 1">
          <a:extLst>
            <a:ext uri="{FF2B5EF4-FFF2-40B4-BE49-F238E27FC236}">
              <a16:creationId xmlns="" xmlns:a16="http://schemas.microsoft.com/office/drawing/2014/main" id="{76FB3A77-36FF-45BA-B031-3B6142BA14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0" name="Text Box 1">
          <a:extLst>
            <a:ext uri="{FF2B5EF4-FFF2-40B4-BE49-F238E27FC236}">
              <a16:creationId xmlns="" xmlns:a16="http://schemas.microsoft.com/office/drawing/2014/main" id="{DF012947-16AF-4E05-B0F7-C0B6D51DC9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1" name="Text Box 1">
          <a:extLst>
            <a:ext uri="{FF2B5EF4-FFF2-40B4-BE49-F238E27FC236}">
              <a16:creationId xmlns="" xmlns:a16="http://schemas.microsoft.com/office/drawing/2014/main" id="{745B9D27-FA5A-42FC-B737-99138F13ED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2" name="Text Box 1">
          <a:extLst>
            <a:ext uri="{FF2B5EF4-FFF2-40B4-BE49-F238E27FC236}">
              <a16:creationId xmlns="" xmlns:a16="http://schemas.microsoft.com/office/drawing/2014/main" id="{81E72BEC-8052-47FF-B382-A570F814BC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3" name="Text Box 1">
          <a:extLst>
            <a:ext uri="{FF2B5EF4-FFF2-40B4-BE49-F238E27FC236}">
              <a16:creationId xmlns="" xmlns:a16="http://schemas.microsoft.com/office/drawing/2014/main" id="{A8928BB6-82D4-4FF1-B503-58362FB9A2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4" name="Text Box 1">
          <a:extLst>
            <a:ext uri="{FF2B5EF4-FFF2-40B4-BE49-F238E27FC236}">
              <a16:creationId xmlns="" xmlns:a16="http://schemas.microsoft.com/office/drawing/2014/main" id="{A22452F7-90FB-4278-8CF0-B326F76A20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5" name="Text Box 1">
          <a:extLst>
            <a:ext uri="{FF2B5EF4-FFF2-40B4-BE49-F238E27FC236}">
              <a16:creationId xmlns="" xmlns:a16="http://schemas.microsoft.com/office/drawing/2014/main" id="{B74707FC-B7D7-44E3-B68D-3F773F334E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6" name="Text Box 1">
          <a:extLst>
            <a:ext uri="{FF2B5EF4-FFF2-40B4-BE49-F238E27FC236}">
              <a16:creationId xmlns="" xmlns:a16="http://schemas.microsoft.com/office/drawing/2014/main" id="{24990E9E-4FD6-4BFB-85BA-BAC8654EAE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7" name="Text Box 1">
          <a:extLst>
            <a:ext uri="{FF2B5EF4-FFF2-40B4-BE49-F238E27FC236}">
              <a16:creationId xmlns="" xmlns:a16="http://schemas.microsoft.com/office/drawing/2014/main" id="{438C690C-7B19-4CEB-9F24-31FA32D523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8" name="Text Box 1">
          <a:extLst>
            <a:ext uri="{FF2B5EF4-FFF2-40B4-BE49-F238E27FC236}">
              <a16:creationId xmlns="" xmlns:a16="http://schemas.microsoft.com/office/drawing/2014/main" id="{F5184838-D50D-4F28-99F4-0439AE3AFB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39" name="Text Box 1">
          <a:extLst>
            <a:ext uri="{FF2B5EF4-FFF2-40B4-BE49-F238E27FC236}">
              <a16:creationId xmlns="" xmlns:a16="http://schemas.microsoft.com/office/drawing/2014/main" id="{3362BBF2-90AA-4906-8754-E2E2387FAC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0" name="Text Box 1">
          <a:extLst>
            <a:ext uri="{FF2B5EF4-FFF2-40B4-BE49-F238E27FC236}">
              <a16:creationId xmlns="" xmlns:a16="http://schemas.microsoft.com/office/drawing/2014/main" id="{9FFC1D16-C1A1-4D45-9E55-B56E1BE469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1" name="Text Box 1">
          <a:extLst>
            <a:ext uri="{FF2B5EF4-FFF2-40B4-BE49-F238E27FC236}">
              <a16:creationId xmlns="" xmlns:a16="http://schemas.microsoft.com/office/drawing/2014/main" id="{28FF2403-E5FA-4CD6-BFDB-F21D7D1E50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2" name="Text Box 1">
          <a:extLst>
            <a:ext uri="{FF2B5EF4-FFF2-40B4-BE49-F238E27FC236}">
              <a16:creationId xmlns="" xmlns:a16="http://schemas.microsoft.com/office/drawing/2014/main" id="{8E9C432F-D784-4A0F-B4C1-67A3108540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3" name="Text Box 1">
          <a:extLst>
            <a:ext uri="{FF2B5EF4-FFF2-40B4-BE49-F238E27FC236}">
              <a16:creationId xmlns="" xmlns:a16="http://schemas.microsoft.com/office/drawing/2014/main" id="{575F6212-5009-4561-B76A-FFE96A76F3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4" name="Text Box 1">
          <a:extLst>
            <a:ext uri="{FF2B5EF4-FFF2-40B4-BE49-F238E27FC236}">
              <a16:creationId xmlns="" xmlns:a16="http://schemas.microsoft.com/office/drawing/2014/main" id="{EB5BB984-1B84-4CEE-A2F1-C23C276606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5" name="Text Box 1">
          <a:extLst>
            <a:ext uri="{FF2B5EF4-FFF2-40B4-BE49-F238E27FC236}">
              <a16:creationId xmlns="" xmlns:a16="http://schemas.microsoft.com/office/drawing/2014/main" id="{9045DA37-1373-4078-A5F2-0551603D1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6" name="Text Box 1">
          <a:extLst>
            <a:ext uri="{FF2B5EF4-FFF2-40B4-BE49-F238E27FC236}">
              <a16:creationId xmlns="" xmlns:a16="http://schemas.microsoft.com/office/drawing/2014/main" id="{CA968786-D9CA-4648-A84D-7FC3A4B853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7" name="Text Box 1">
          <a:extLst>
            <a:ext uri="{FF2B5EF4-FFF2-40B4-BE49-F238E27FC236}">
              <a16:creationId xmlns="" xmlns:a16="http://schemas.microsoft.com/office/drawing/2014/main" id="{64ED2451-EE98-4AF3-9481-4A166A4856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8" name="Text Box 1">
          <a:extLst>
            <a:ext uri="{FF2B5EF4-FFF2-40B4-BE49-F238E27FC236}">
              <a16:creationId xmlns="" xmlns:a16="http://schemas.microsoft.com/office/drawing/2014/main" id="{BC8A29A0-5CB6-43A7-BAF8-932EA91C90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49" name="Text Box 1">
          <a:extLst>
            <a:ext uri="{FF2B5EF4-FFF2-40B4-BE49-F238E27FC236}">
              <a16:creationId xmlns="" xmlns:a16="http://schemas.microsoft.com/office/drawing/2014/main" id="{F3557B0A-5484-4C33-A67E-5D26AF39AF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0" name="Text Box 1">
          <a:extLst>
            <a:ext uri="{FF2B5EF4-FFF2-40B4-BE49-F238E27FC236}">
              <a16:creationId xmlns="" xmlns:a16="http://schemas.microsoft.com/office/drawing/2014/main" id="{02781A56-2595-457D-A737-F680437E9E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1" name="Text Box 1">
          <a:extLst>
            <a:ext uri="{FF2B5EF4-FFF2-40B4-BE49-F238E27FC236}">
              <a16:creationId xmlns="" xmlns:a16="http://schemas.microsoft.com/office/drawing/2014/main" id="{44C96010-7D52-458C-A7C4-4823F81D44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2" name="Text Box 1">
          <a:extLst>
            <a:ext uri="{FF2B5EF4-FFF2-40B4-BE49-F238E27FC236}">
              <a16:creationId xmlns="" xmlns:a16="http://schemas.microsoft.com/office/drawing/2014/main" id="{A5D8FDBC-25AF-496C-8BAD-1DBEC566FC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3" name="Text Box 1">
          <a:extLst>
            <a:ext uri="{FF2B5EF4-FFF2-40B4-BE49-F238E27FC236}">
              <a16:creationId xmlns="" xmlns:a16="http://schemas.microsoft.com/office/drawing/2014/main" id="{6A189199-B789-4189-B682-03B5E49B1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4" name="Text Box 1">
          <a:extLst>
            <a:ext uri="{FF2B5EF4-FFF2-40B4-BE49-F238E27FC236}">
              <a16:creationId xmlns="" xmlns:a16="http://schemas.microsoft.com/office/drawing/2014/main" id="{40087176-7115-4DE4-B58D-B9B654225DB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5" name="Text Box 1">
          <a:extLst>
            <a:ext uri="{FF2B5EF4-FFF2-40B4-BE49-F238E27FC236}">
              <a16:creationId xmlns="" xmlns:a16="http://schemas.microsoft.com/office/drawing/2014/main" id="{F51BBF0E-8478-4F50-98D6-0FC60C4BA3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6" name="Text Box 1">
          <a:extLst>
            <a:ext uri="{FF2B5EF4-FFF2-40B4-BE49-F238E27FC236}">
              <a16:creationId xmlns="" xmlns:a16="http://schemas.microsoft.com/office/drawing/2014/main" id="{6E92BBD8-7DB9-416D-90F5-BD659A1423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7" name="Text Box 1">
          <a:extLst>
            <a:ext uri="{FF2B5EF4-FFF2-40B4-BE49-F238E27FC236}">
              <a16:creationId xmlns="" xmlns:a16="http://schemas.microsoft.com/office/drawing/2014/main" id="{75F88E23-A204-4207-B249-ADE2CB3B2C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8" name="Text Box 1">
          <a:extLst>
            <a:ext uri="{FF2B5EF4-FFF2-40B4-BE49-F238E27FC236}">
              <a16:creationId xmlns="" xmlns:a16="http://schemas.microsoft.com/office/drawing/2014/main" id="{34C15E06-C412-43AC-A211-4E84D9B3C7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59" name="Text Box 1">
          <a:extLst>
            <a:ext uri="{FF2B5EF4-FFF2-40B4-BE49-F238E27FC236}">
              <a16:creationId xmlns="" xmlns:a16="http://schemas.microsoft.com/office/drawing/2014/main" id="{1FB73806-2923-441B-813D-47A7B6F916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0" name="Text Box 1">
          <a:extLst>
            <a:ext uri="{FF2B5EF4-FFF2-40B4-BE49-F238E27FC236}">
              <a16:creationId xmlns="" xmlns:a16="http://schemas.microsoft.com/office/drawing/2014/main" id="{439E3B42-2989-47C1-86C2-9DB0ACF82D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1" name="Text Box 1">
          <a:extLst>
            <a:ext uri="{FF2B5EF4-FFF2-40B4-BE49-F238E27FC236}">
              <a16:creationId xmlns="" xmlns:a16="http://schemas.microsoft.com/office/drawing/2014/main" id="{E73D446A-A7AE-4CB5-BC8C-BD24CD9BB8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2" name="Text Box 1">
          <a:extLst>
            <a:ext uri="{FF2B5EF4-FFF2-40B4-BE49-F238E27FC236}">
              <a16:creationId xmlns="" xmlns:a16="http://schemas.microsoft.com/office/drawing/2014/main" id="{8128E3A9-1EE4-4B88-AFF4-60AF1A9409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3" name="Text Box 1">
          <a:extLst>
            <a:ext uri="{FF2B5EF4-FFF2-40B4-BE49-F238E27FC236}">
              <a16:creationId xmlns="" xmlns:a16="http://schemas.microsoft.com/office/drawing/2014/main" id="{98CECA60-C8C3-4D78-A52C-A365BC5E7E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4" name="Text Box 1">
          <a:extLst>
            <a:ext uri="{FF2B5EF4-FFF2-40B4-BE49-F238E27FC236}">
              <a16:creationId xmlns="" xmlns:a16="http://schemas.microsoft.com/office/drawing/2014/main" id="{6F80544E-5C2E-4950-A6A0-D3DA5D6921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5" name="Text Box 1">
          <a:extLst>
            <a:ext uri="{FF2B5EF4-FFF2-40B4-BE49-F238E27FC236}">
              <a16:creationId xmlns="" xmlns:a16="http://schemas.microsoft.com/office/drawing/2014/main" id="{8FD92DCD-353B-4DA8-9BFC-3EF842ABD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6" name="Text Box 1">
          <a:extLst>
            <a:ext uri="{FF2B5EF4-FFF2-40B4-BE49-F238E27FC236}">
              <a16:creationId xmlns="" xmlns:a16="http://schemas.microsoft.com/office/drawing/2014/main" id="{67E6E9B7-0BD3-41D2-B3C5-CE13185F99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7" name="Text Box 1">
          <a:extLst>
            <a:ext uri="{FF2B5EF4-FFF2-40B4-BE49-F238E27FC236}">
              <a16:creationId xmlns="" xmlns:a16="http://schemas.microsoft.com/office/drawing/2014/main" id="{F4EFC02B-D960-4AB0-832B-7F57294C0B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8" name="Text Box 1">
          <a:extLst>
            <a:ext uri="{FF2B5EF4-FFF2-40B4-BE49-F238E27FC236}">
              <a16:creationId xmlns="" xmlns:a16="http://schemas.microsoft.com/office/drawing/2014/main" id="{0DDC61D3-A01D-4C0A-B3C8-E4832FC75F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69" name="Text Box 1">
          <a:extLst>
            <a:ext uri="{FF2B5EF4-FFF2-40B4-BE49-F238E27FC236}">
              <a16:creationId xmlns="" xmlns:a16="http://schemas.microsoft.com/office/drawing/2014/main" id="{FEF341D2-DCCE-4D3D-982D-1075E67775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0" name="Text Box 1">
          <a:extLst>
            <a:ext uri="{FF2B5EF4-FFF2-40B4-BE49-F238E27FC236}">
              <a16:creationId xmlns="" xmlns:a16="http://schemas.microsoft.com/office/drawing/2014/main" id="{B5CD88B8-C604-489F-9D45-6D3B65A9D9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1" name="Text Box 1">
          <a:extLst>
            <a:ext uri="{FF2B5EF4-FFF2-40B4-BE49-F238E27FC236}">
              <a16:creationId xmlns="" xmlns:a16="http://schemas.microsoft.com/office/drawing/2014/main" id="{4980BE55-7C39-4CEC-9CD7-223AC4E36B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2" name="Text Box 1">
          <a:extLst>
            <a:ext uri="{FF2B5EF4-FFF2-40B4-BE49-F238E27FC236}">
              <a16:creationId xmlns="" xmlns:a16="http://schemas.microsoft.com/office/drawing/2014/main" id="{A9332F79-0BBB-4CBE-94F5-1812D37C70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3" name="Text Box 1">
          <a:extLst>
            <a:ext uri="{FF2B5EF4-FFF2-40B4-BE49-F238E27FC236}">
              <a16:creationId xmlns="" xmlns:a16="http://schemas.microsoft.com/office/drawing/2014/main" id="{754D6E63-76F3-4B1C-AF0C-1434D5E57E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4" name="Text Box 1">
          <a:extLst>
            <a:ext uri="{FF2B5EF4-FFF2-40B4-BE49-F238E27FC236}">
              <a16:creationId xmlns="" xmlns:a16="http://schemas.microsoft.com/office/drawing/2014/main" id="{2D24BA55-8EDA-4DAC-88B5-72F4072654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5" name="Text Box 1">
          <a:extLst>
            <a:ext uri="{FF2B5EF4-FFF2-40B4-BE49-F238E27FC236}">
              <a16:creationId xmlns="" xmlns:a16="http://schemas.microsoft.com/office/drawing/2014/main" id="{0756E849-F9FA-4FFB-B7EC-AD9F903C3A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6" name="Text Box 1">
          <a:extLst>
            <a:ext uri="{FF2B5EF4-FFF2-40B4-BE49-F238E27FC236}">
              <a16:creationId xmlns="" xmlns:a16="http://schemas.microsoft.com/office/drawing/2014/main" id="{5D905C2F-3247-401A-A0C1-141FC6E0EA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7" name="Text Box 1">
          <a:extLst>
            <a:ext uri="{FF2B5EF4-FFF2-40B4-BE49-F238E27FC236}">
              <a16:creationId xmlns="" xmlns:a16="http://schemas.microsoft.com/office/drawing/2014/main" id="{8386DABC-91B2-4919-A16A-C0F468971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8" name="Text Box 1">
          <a:extLst>
            <a:ext uri="{FF2B5EF4-FFF2-40B4-BE49-F238E27FC236}">
              <a16:creationId xmlns="" xmlns:a16="http://schemas.microsoft.com/office/drawing/2014/main" id="{019FBCF6-79EB-407E-83AB-D4ED52B847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79" name="Text Box 1">
          <a:extLst>
            <a:ext uri="{FF2B5EF4-FFF2-40B4-BE49-F238E27FC236}">
              <a16:creationId xmlns="" xmlns:a16="http://schemas.microsoft.com/office/drawing/2014/main" id="{7EF0988E-63AC-42A1-8C8E-1F6689EFB0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0" name="Text Box 1">
          <a:extLst>
            <a:ext uri="{FF2B5EF4-FFF2-40B4-BE49-F238E27FC236}">
              <a16:creationId xmlns="" xmlns:a16="http://schemas.microsoft.com/office/drawing/2014/main" id="{DBDEF6B6-9B65-47E4-AAB6-7D3993321A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1" name="Text Box 1">
          <a:extLst>
            <a:ext uri="{FF2B5EF4-FFF2-40B4-BE49-F238E27FC236}">
              <a16:creationId xmlns="" xmlns:a16="http://schemas.microsoft.com/office/drawing/2014/main" id="{C6872610-D32F-460E-BB1C-31BB3211DC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2" name="Text Box 1">
          <a:extLst>
            <a:ext uri="{FF2B5EF4-FFF2-40B4-BE49-F238E27FC236}">
              <a16:creationId xmlns="" xmlns:a16="http://schemas.microsoft.com/office/drawing/2014/main" id="{E789CEEF-CA29-4068-9750-0E8BAF53EC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3" name="Text Box 1">
          <a:extLst>
            <a:ext uri="{FF2B5EF4-FFF2-40B4-BE49-F238E27FC236}">
              <a16:creationId xmlns="" xmlns:a16="http://schemas.microsoft.com/office/drawing/2014/main" id="{559F8F5C-413A-4ADB-9D8C-16FE3EA778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4" name="Text Box 1">
          <a:extLst>
            <a:ext uri="{FF2B5EF4-FFF2-40B4-BE49-F238E27FC236}">
              <a16:creationId xmlns="" xmlns:a16="http://schemas.microsoft.com/office/drawing/2014/main" id="{BF69B0F8-1B36-4E28-BED7-53851114B5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5" name="Text Box 1">
          <a:extLst>
            <a:ext uri="{FF2B5EF4-FFF2-40B4-BE49-F238E27FC236}">
              <a16:creationId xmlns="" xmlns:a16="http://schemas.microsoft.com/office/drawing/2014/main" id="{572D967A-6F75-42A9-AF36-E7C7B0B08B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6" name="Text Box 1">
          <a:extLst>
            <a:ext uri="{FF2B5EF4-FFF2-40B4-BE49-F238E27FC236}">
              <a16:creationId xmlns="" xmlns:a16="http://schemas.microsoft.com/office/drawing/2014/main" id="{980D6FAC-CA0E-4130-8A10-E4E95FA75E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7" name="Text Box 1">
          <a:extLst>
            <a:ext uri="{FF2B5EF4-FFF2-40B4-BE49-F238E27FC236}">
              <a16:creationId xmlns="" xmlns:a16="http://schemas.microsoft.com/office/drawing/2014/main" id="{D23AA525-85FC-42ED-AC05-1A84C514E6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8" name="Text Box 1">
          <a:extLst>
            <a:ext uri="{FF2B5EF4-FFF2-40B4-BE49-F238E27FC236}">
              <a16:creationId xmlns="" xmlns:a16="http://schemas.microsoft.com/office/drawing/2014/main" id="{F4F7A536-530B-4193-8B3C-8F9536A7A5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89" name="Text Box 1">
          <a:extLst>
            <a:ext uri="{FF2B5EF4-FFF2-40B4-BE49-F238E27FC236}">
              <a16:creationId xmlns="" xmlns:a16="http://schemas.microsoft.com/office/drawing/2014/main" id="{7B33C807-20A6-4D7D-9C24-3544A8DE0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0" name="Text Box 1">
          <a:extLst>
            <a:ext uri="{FF2B5EF4-FFF2-40B4-BE49-F238E27FC236}">
              <a16:creationId xmlns="" xmlns:a16="http://schemas.microsoft.com/office/drawing/2014/main" id="{0A6F5351-4154-445D-810F-846347F8E4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1" name="Text Box 1">
          <a:extLst>
            <a:ext uri="{FF2B5EF4-FFF2-40B4-BE49-F238E27FC236}">
              <a16:creationId xmlns="" xmlns:a16="http://schemas.microsoft.com/office/drawing/2014/main" id="{414FF76F-7DB6-45C9-85C1-D98E466BF0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2" name="Text Box 1">
          <a:extLst>
            <a:ext uri="{FF2B5EF4-FFF2-40B4-BE49-F238E27FC236}">
              <a16:creationId xmlns="" xmlns:a16="http://schemas.microsoft.com/office/drawing/2014/main" id="{FAFC26D5-D09C-409C-9723-2803545A61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3" name="Text Box 1">
          <a:extLst>
            <a:ext uri="{FF2B5EF4-FFF2-40B4-BE49-F238E27FC236}">
              <a16:creationId xmlns="" xmlns:a16="http://schemas.microsoft.com/office/drawing/2014/main" id="{4FF8DC83-5E85-4452-9CD8-2B871474F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4" name="Text Box 1">
          <a:extLst>
            <a:ext uri="{FF2B5EF4-FFF2-40B4-BE49-F238E27FC236}">
              <a16:creationId xmlns="" xmlns:a16="http://schemas.microsoft.com/office/drawing/2014/main" id="{51EE8F43-0BA1-48F7-8D47-99C1BBCA18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5" name="Text Box 1">
          <a:extLst>
            <a:ext uri="{FF2B5EF4-FFF2-40B4-BE49-F238E27FC236}">
              <a16:creationId xmlns="" xmlns:a16="http://schemas.microsoft.com/office/drawing/2014/main" id="{4E7C37F3-719F-4503-BAC4-AAD6BD5C8F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6" name="Text Box 1">
          <a:extLst>
            <a:ext uri="{FF2B5EF4-FFF2-40B4-BE49-F238E27FC236}">
              <a16:creationId xmlns="" xmlns:a16="http://schemas.microsoft.com/office/drawing/2014/main" id="{8280AF32-BCE7-44C7-8549-C8A50A0EA5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7" name="Text Box 1">
          <a:extLst>
            <a:ext uri="{FF2B5EF4-FFF2-40B4-BE49-F238E27FC236}">
              <a16:creationId xmlns="" xmlns:a16="http://schemas.microsoft.com/office/drawing/2014/main" id="{1737399F-AB3B-49CD-BFD6-EFFAD0DF6A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8" name="Text Box 1">
          <a:extLst>
            <a:ext uri="{FF2B5EF4-FFF2-40B4-BE49-F238E27FC236}">
              <a16:creationId xmlns="" xmlns:a16="http://schemas.microsoft.com/office/drawing/2014/main" id="{DADC9911-AC31-4D5D-AAC6-961273F3FD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399" name="Text Box 1">
          <a:extLst>
            <a:ext uri="{FF2B5EF4-FFF2-40B4-BE49-F238E27FC236}">
              <a16:creationId xmlns="" xmlns:a16="http://schemas.microsoft.com/office/drawing/2014/main" id="{7E5A43DF-F8F8-418E-B3C7-BF3741540B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0" name="Text Box 1">
          <a:extLst>
            <a:ext uri="{FF2B5EF4-FFF2-40B4-BE49-F238E27FC236}">
              <a16:creationId xmlns="" xmlns:a16="http://schemas.microsoft.com/office/drawing/2014/main" id="{5CF10B95-EDE1-41A7-87B4-42F2A17009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1" name="Text Box 1">
          <a:extLst>
            <a:ext uri="{FF2B5EF4-FFF2-40B4-BE49-F238E27FC236}">
              <a16:creationId xmlns="" xmlns:a16="http://schemas.microsoft.com/office/drawing/2014/main" id="{BD69B00C-383D-49A6-8E7E-09224A2DFF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2" name="Text Box 1">
          <a:extLst>
            <a:ext uri="{FF2B5EF4-FFF2-40B4-BE49-F238E27FC236}">
              <a16:creationId xmlns="" xmlns:a16="http://schemas.microsoft.com/office/drawing/2014/main" id="{D1744A39-8A13-431D-A17A-346FC2FD6F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3" name="Text Box 1">
          <a:extLst>
            <a:ext uri="{FF2B5EF4-FFF2-40B4-BE49-F238E27FC236}">
              <a16:creationId xmlns="" xmlns:a16="http://schemas.microsoft.com/office/drawing/2014/main" id="{8486FE18-3CB0-40A0-9321-4B5D86599A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4" name="Text Box 1">
          <a:extLst>
            <a:ext uri="{FF2B5EF4-FFF2-40B4-BE49-F238E27FC236}">
              <a16:creationId xmlns="" xmlns:a16="http://schemas.microsoft.com/office/drawing/2014/main" id="{6FE60BAA-7346-420A-AD4C-5C8ED78C3A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5" name="Text Box 1">
          <a:extLst>
            <a:ext uri="{FF2B5EF4-FFF2-40B4-BE49-F238E27FC236}">
              <a16:creationId xmlns="" xmlns:a16="http://schemas.microsoft.com/office/drawing/2014/main" id="{05D389F2-0C5D-4A33-9EA8-8BD3716AFF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6" name="Text Box 1">
          <a:extLst>
            <a:ext uri="{FF2B5EF4-FFF2-40B4-BE49-F238E27FC236}">
              <a16:creationId xmlns="" xmlns:a16="http://schemas.microsoft.com/office/drawing/2014/main" id="{796ED343-8291-4B26-8C01-3CCC52B239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7" name="Text Box 1">
          <a:extLst>
            <a:ext uri="{FF2B5EF4-FFF2-40B4-BE49-F238E27FC236}">
              <a16:creationId xmlns="" xmlns:a16="http://schemas.microsoft.com/office/drawing/2014/main" id="{73B7DA45-7814-4654-92EF-496A0EAB6E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8" name="Text Box 1">
          <a:extLst>
            <a:ext uri="{FF2B5EF4-FFF2-40B4-BE49-F238E27FC236}">
              <a16:creationId xmlns="" xmlns:a16="http://schemas.microsoft.com/office/drawing/2014/main" id="{9AEFE33B-4ED7-427F-BD2D-EE816BECF0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09" name="Text Box 1">
          <a:extLst>
            <a:ext uri="{FF2B5EF4-FFF2-40B4-BE49-F238E27FC236}">
              <a16:creationId xmlns="" xmlns:a16="http://schemas.microsoft.com/office/drawing/2014/main" id="{C2DBCEE8-AB5A-4963-BEFE-1A195F493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0" name="Text Box 1">
          <a:extLst>
            <a:ext uri="{FF2B5EF4-FFF2-40B4-BE49-F238E27FC236}">
              <a16:creationId xmlns="" xmlns:a16="http://schemas.microsoft.com/office/drawing/2014/main" id="{EECFA4F7-6EBD-414D-BB45-9DDD573886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1" name="Text Box 1">
          <a:extLst>
            <a:ext uri="{FF2B5EF4-FFF2-40B4-BE49-F238E27FC236}">
              <a16:creationId xmlns="" xmlns:a16="http://schemas.microsoft.com/office/drawing/2014/main" id="{B18B9E86-CEE8-4F6A-AC5E-B150EB528D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2" name="Text Box 1">
          <a:extLst>
            <a:ext uri="{FF2B5EF4-FFF2-40B4-BE49-F238E27FC236}">
              <a16:creationId xmlns="" xmlns:a16="http://schemas.microsoft.com/office/drawing/2014/main" id="{C9E06ECD-2DE1-4406-8793-6437903291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3" name="Text Box 1">
          <a:extLst>
            <a:ext uri="{FF2B5EF4-FFF2-40B4-BE49-F238E27FC236}">
              <a16:creationId xmlns="" xmlns:a16="http://schemas.microsoft.com/office/drawing/2014/main" id="{AB92F544-0462-4E21-9AAB-CA3F384E7A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4" name="Text Box 1">
          <a:extLst>
            <a:ext uri="{FF2B5EF4-FFF2-40B4-BE49-F238E27FC236}">
              <a16:creationId xmlns="" xmlns:a16="http://schemas.microsoft.com/office/drawing/2014/main" id="{98DFB2C0-FF6C-4988-80B0-A663BDA68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5" name="Text Box 1">
          <a:extLst>
            <a:ext uri="{FF2B5EF4-FFF2-40B4-BE49-F238E27FC236}">
              <a16:creationId xmlns="" xmlns:a16="http://schemas.microsoft.com/office/drawing/2014/main" id="{5E021A09-5A81-4EFD-AA7E-1E3AF19636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6" name="Text Box 1">
          <a:extLst>
            <a:ext uri="{FF2B5EF4-FFF2-40B4-BE49-F238E27FC236}">
              <a16:creationId xmlns="" xmlns:a16="http://schemas.microsoft.com/office/drawing/2014/main" id="{2817A457-D90B-48F7-A166-A9842999E1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7" name="Text Box 1">
          <a:extLst>
            <a:ext uri="{FF2B5EF4-FFF2-40B4-BE49-F238E27FC236}">
              <a16:creationId xmlns="" xmlns:a16="http://schemas.microsoft.com/office/drawing/2014/main" id="{90C01C10-B835-4745-89B2-1949D290D6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8" name="Text Box 1">
          <a:extLst>
            <a:ext uri="{FF2B5EF4-FFF2-40B4-BE49-F238E27FC236}">
              <a16:creationId xmlns="" xmlns:a16="http://schemas.microsoft.com/office/drawing/2014/main" id="{31EACC8B-F0EB-4E79-AB60-7761A01A5D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19" name="Text Box 1">
          <a:extLst>
            <a:ext uri="{FF2B5EF4-FFF2-40B4-BE49-F238E27FC236}">
              <a16:creationId xmlns="" xmlns:a16="http://schemas.microsoft.com/office/drawing/2014/main" id="{AE3DF1C7-C955-479B-8F75-32004A740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0" name="Text Box 1">
          <a:extLst>
            <a:ext uri="{FF2B5EF4-FFF2-40B4-BE49-F238E27FC236}">
              <a16:creationId xmlns="" xmlns:a16="http://schemas.microsoft.com/office/drawing/2014/main" id="{3FFD4B33-9BB3-4795-9D08-8DC49F4595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1" name="Text Box 1">
          <a:extLst>
            <a:ext uri="{FF2B5EF4-FFF2-40B4-BE49-F238E27FC236}">
              <a16:creationId xmlns="" xmlns:a16="http://schemas.microsoft.com/office/drawing/2014/main" id="{564276C2-DC6A-4BD8-9F72-DFE80DDEF3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2" name="Text Box 1">
          <a:extLst>
            <a:ext uri="{FF2B5EF4-FFF2-40B4-BE49-F238E27FC236}">
              <a16:creationId xmlns="" xmlns:a16="http://schemas.microsoft.com/office/drawing/2014/main" id="{6C6DDC8A-3F06-4468-BECE-5595F573D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3" name="Text Box 1">
          <a:extLst>
            <a:ext uri="{FF2B5EF4-FFF2-40B4-BE49-F238E27FC236}">
              <a16:creationId xmlns="" xmlns:a16="http://schemas.microsoft.com/office/drawing/2014/main" id="{5A6FDDE7-7C8B-4D5E-92BC-672165DDAB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4" name="Text Box 1">
          <a:extLst>
            <a:ext uri="{FF2B5EF4-FFF2-40B4-BE49-F238E27FC236}">
              <a16:creationId xmlns="" xmlns:a16="http://schemas.microsoft.com/office/drawing/2014/main" id="{39AF033F-9F8B-417E-8DFB-0B33BE9DF7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5" name="Text Box 1">
          <a:extLst>
            <a:ext uri="{FF2B5EF4-FFF2-40B4-BE49-F238E27FC236}">
              <a16:creationId xmlns="" xmlns:a16="http://schemas.microsoft.com/office/drawing/2014/main" id="{E80E3160-F685-44AA-9A60-4355E4BE33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6" name="Text Box 1">
          <a:extLst>
            <a:ext uri="{FF2B5EF4-FFF2-40B4-BE49-F238E27FC236}">
              <a16:creationId xmlns="" xmlns:a16="http://schemas.microsoft.com/office/drawing/2014/main" id="{220DF097-2AE5-4D8A-827E-1C9B57080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7" name="Text Box 1">
          <a:extLst>
            <a:ext uri="{FF2B5EF4-FFF2-40B4-BE49-F238E27FC236}">
              <a16:creationId xmlns="" xmlns:a16="http://schemas.microsoft.com/office/drawing/2014/main" id="{581888FA-3022-4604-8EB6-ADE762EDF8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8" name="Text Box 1">
          <a:extLst>
            <a:ext uri="{FF2B5EF4-FFF2-40B4-BE49-F238E27FC236}">
              <a16:creationId xmlns="" xmlns:a16="http://schemas.microsoft.com/office/drawing/2014/main" id="{53D7F95A-0DEC-41AA-8428-2D8B79255A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29" name="Text Box 1">
          <a:extLst>
            <a:ext uri="{FF2B5EF4-FFF2-40B4-BE49-F238E27FC236}">
              <a16:creationId xmlns="" xmlns:a16="http://schemas.microsoft.com/office/drawing/2014/main" id="{BCBADF8B-999C-4DB6-AB56-7F5657F274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0" name="Text Box 1">
          <a:extLst>
            <a:ext uri="{FF2B5EF4-FFF2-40B4-BE49-F238E27FC236}">
              <a16:creationId xmlns="" xmlns:a16="http://schemas.microsoft.com/office/drawing/2014/main" id="{30CE1798-F04D-4539-9828-74BEBE972B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1" name="Text Box 1">
          <a:extLst>
            <a:ext uri="{FF2B5EF4-FFF2-40B4-BE49-F238E27FC236}">
              <a16:creationId xmlns="" xmlns:a16="http://schemas.microsoft.com/office/drawing/2014/main" id="{A5CD68EE-CAE8-4F37-A5C2-CE80F9326B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2" name="Text Box 1">
          <a:extLst>
            <a:ext uri="{FF2B5EF4-FFF2-40B4-BE49-F238E27FC236}">
              <a16:creationId xmlns="" xmlns:a16="http://schemas.microsoft.com/office/drawing/2014/main" id="{13C35D8E-9E7D-4C20-A328-AA3DD9E648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3" name="Text Box 1">
          <a:extLst>
            <a:ext uri="{FF2B5EF4-FFF2-40B4-BE49-F238E27FC236}">
              <a16:creationId xmlns="" xmlns:a16="http://schemas.microsoft.com/office/drawing/2014/main" id="{15EC668A-6994-406B-A7A6-8226CEA868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4" name="Text Box 1">
          <a:extLst>
            <a:ext uri="{FF2B5EF4-FFF2-40B4-BE49-F238E27FC236}">
              <a16:creationId xmlns="" xmlns:a16="http://schemas.microsoft.com/office/drawing/2014/main" id="{0D3BB7F6-28BA-48C1-90E7-5FCD9631AC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5" name="Text Box 1">
          <a:extLst>
            <a:ext uri="{FF2B5EF4-FFF2-40B4-BE49-F238E27FC236}">
              <a16:creationId xmlns="" xmlns:a16="http://schemas.microsoft.com/office/drawing/2014/main" id="{0459B1FB-242D-415A-A04D-829CE14431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6" name="Text Box 1">
          <a:extLst>
            <a:ext uri="{FF2B5EF4-FFF2-40B4-BE49-F238E27FC236}">
              <a16:creationId xmlns="" xmlns:a16="http://schemas.microsoft.com/office/drawing/2014/main" id="{D13AC084-13A5-4B6A-A3C2-9EF6111B9C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7" name="Text Box 1">
          <a:extLst>
            <a:ext uri="{FF2B5EF4-FFF2-40B4-BE49-F238E27FC236}">
              <a16:creationId xmlns="" xmlns:a16="http://schemas.microsoft.com/office/drawing/2014/main" id="{6D7EBB0E-A89B-4A05-976D-E2B4D9652B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8" name="Text Box 1">
          <a:extLst>
            <a:ext uri="{FF2B5EF4-FFF2-40B4-BE49-F238E27FC236}">
              <a16:creationId xmlns="" xmlns:a16="http://schemas.microsoft.com/office/drawing/2014/main" id="{89CC881E-E965-4073-9057-EC0B298F16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39" name="Text Box 1">
          <a:extLst>
            <a:ext uri="{FF2B5EF4-FFF2-40B4-BE49-F238E27FC236}">
              <a16:creationId xmlns="" xmlns:a16="http://schemas.microsoft.com/office/drawing/2014/main" id="{E44681BE-02C4-4E14-A21C-4F3971ED54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0" name="Text Box 1">
          <a:extLst>
            <a:ext uri="{FF2B5EF4-FFF2-40B4-BE49-F238E27FC236}">
              <a16:creationId xmlns="" xmlns:a16="http://schemas.microsoft.com/office/drawing/2014/main" id="{52B8F0AA-3AC3-44D5-87B2-54784A967D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1" name="Text Box 1">
          <a:extLst>
            <a:ext uri="{FF2B5EF4-FFF2-40B4-BE49-F238E27FC236}">
              <a16:creationId xmlns="" xmlns:a16="http://schemas.microsoft.com/office/drawing/2014/main" id="{D2D8D0F9-960E-46F7-80CD-6BD8E726A5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2" name="Text Box 1">
          <a:extLst>
            <a:ext uri="{FF2B5EF4-FFF2-40B4-BE49-F238E27FC236}">
              <a16:creationId xmlns="" xmlns:a16="http://schemas.microsoft.com/office/drawing/2014/main" id="{F2EB3997-8F6F-4132-B278-E2711E8AAE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3" name="Text Box 1">
          <a:extLst>
            <a:ext uri="{FF2B5EF4-FFF2-40B4-BE49-F238E27FC236}">
              <a16:creationId xmlns="" xmlns:a16="http://schemas.microsoft.com/office/drawing/2014/main" id="{CD1D1D70-17EC-41EE-BF43-BF79489F96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4" name="Text Box 1">
          <a:extLst>
            <a:ext uri="{FF2B5EF4-FFF2-40B4-BE49-F238E27FC236}">
              <a16:creationId xmlns="" xmlns:a16="http://schemas.microsoft.com/office/drawing/2014/main" id="{AF92EE2B-E782-443C-BE6F-F1B6D07744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5" name="Text Box 1">
          <a:extLst>
            <a:ext uri="{FF2B5EF4-FFF2-40B4-BE49-F238E27FC236}">
              <a16:creationId xmlns="" xmlns:a16="http://schemas.microsoft.com/office/drawing/2014/main" id="{C2377522-C42D-4EDD-B743-7E89BE05CF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6" name="Text Box 1">
          <a:extLst>
            <a:ext uri="{FF2B5EF4-FFF2-40B4-BE49-F238E27FC236}">
              <a16:creationId xmlns="" xmlns:a16="http://schemas.microsoft.com/office/drawing/2014/main" id="{507DD3BD-486B-427B-8897-69FFEEECC1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7" name="Text Box 1">
          <a:extLst>
            <a:ext uri="{FF2B5EF4-FFF2-40B4-BE49-F238E27FC236}">
              <a16:creationId xmlns="" xmlns:a16="http://schemas.microsoft.com/office/drawing/2014/main" id="{16949B6E-3BF7-4A53-89D6-05F979267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8" name="Text Box 1">
          <a:extLst>
            <a:ext uri="{FF2B5EF4-FFF2-40B4-BE49-F238E27FC236}">
              <a16:creationId xmlns="" xmlns:a16="http://schemas.microsoft.com/office/drawing/2014/main" id="{F7AD5F29-96A4-4671-BAE6-299F7EF980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49" name="Text Box 1">
          <a:extLst>
            <a:ext uri="{FF2B5EF4-FFF2-40B4-BE49-F238E27FC236}">
              <a16:creationId xmlns="" xmlns:a16="http://schemas.microsoft.com/office/drawing/2014/main" id="{6DFA1336-4A80-4256-B842-91DEC0CFDA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0" name="Text Box 1">
          <a:extLst>
            <a:ext uri="{FF2B5EF4-FFF2-40B4-BE49-F238E27FC236}">
              <a16:creationId xmlns="" xmlns:a16="http://schemas.microsoft.com/office/drawing/2014/main" id="{B86ECF27-FA59-43A8-8E5D-A1DA224DD7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1" name="Text Box 1">
          <a:extLst>
            <a:ext uri="{FF2B5EF4-FFF2-40B4-BE49-F238E27FC236}">
              <a16:creationId xmlns="" xmlns:a16="http://schemas.microsoft.com/office/drawing/2014/main" id="{2F962962-0FD3-4EDF-949B-24518136FD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2" name="Text Box 1">
          <a:extLst>
            <a:ext uri="{FF2B5EF4-FFF2-40B4-BE49-F238E27FC236}">
              <a16:creationId xmlns="" xmlns:a16="http://schemas.microsoft.com/office/drawing/2014/main" id="{DD95C2DC-4D5E-4E66-80E8-1069E877B3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3" name="Text Box 1">
          <a:extLst>
            <a:ext uri="{FF2B5EF4-FFF2-40B4-BE49-F238E27FC236}">
              <a16:creationId xmlns="" xmlns:a16="http://schemas.microsoft.com/office/drawing/2014/main" id="{99AB52B7-9B6D-44E7-9529-3B5183E82D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4" name="Text Box 1">
          <a:extLst>
            <a:ext uri="{FF2B5EF4-FFF2-40B4-BE49-F238E27FC236}">
              <a16:creationId xmlns="" xmlns:a16="http://schemas.microsoft.com/office/drawing/2014/main" id="{147220A1-9808-4AD6-B4AF-793E5E8178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5" name="Text Box 1">
          <a:extLst>
            <a:ext uri="{FF2B5EF4-FFF2-40B4-BE49-F238E27FC236}">
              <a16:creationId xmlns="" xmlns:a16="http://schemas.microsoft.com/office/drawing/2014/main" id="{41AB8FEF-E8B5-45BB-BBFB-F856D54CDD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6" name="Text Box 1">
          <a:extLst>
            <a:ext uri="{FF2B5EF4-FFF2-40B4-BE49-F238E27FC236}">
              <a16:creationId xmlns="" xmlns:a16="http://schemas.microsoft.com/office/drawing/2014/main" id="{8A7DD253-EEC5-4DE5-AE8C-2BDF338011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7" name="Text Box 1">
          <a:extLst>
            <a:ext uri="{FF2B5EF4-FFF2-40B4-BE49-F238E27FC236}">
              <a16:creationId xmlns="" xmlns:a16="http://schemas.microsoft.com/office/drawing/2014/main" id="{B2A4BCE5-817F-497A-8E26-5A9FEAA522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8" name="Text Box 1">
          <a:extLst>
            <a:ext uri="{FF2B5EF4-FFF2-40B4-BE49-F238E27FC236}">
              <a16:creationId xmlns="" xmlns:a16="http://schemas.microsoft.com/office/drawing/2014/main" id="{94819465-303B-4C68-A47F-A930787D04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59" name="Text Box 1">
          <a:extLst>
            <a:ext uri="{FF2B5EF4-FFF2-40B4-BE49-F238E27FC236}">
              <a16:creationId xmlns="" xmlns:a16="http://schemas.microsoft.com/office/drawing/2014/main" id="{72B80283-7AD8-46B7-A3FB-F700B01A88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0" name="Text Box 1">
          <a:extLst>
            <a:ext uri="{FF2B5EF4-FFF2-40B4-BE49-F238E27FC236}">
              <a16:creationId xmlns="" xmlns:a16="http://schemas.microsoft.com/office/drawing/2014/main" id="{E8C10F73-A73B-480D-9B88-16EDD09F82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1" name="Text Box 1">
          <a:extLst>
            <a:ext uri="{FF2B5EF4-FFF2-40B4-BE49-F238E27FC236}">
              <a16:creationId xmlns="" xmlns:a16="http://schemas.microsoft.com/office/drawing/2014/main" id="{17E1C798-6EE0-444C-98B7-2B221BEB34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2" name="Text Box 1">
          <a:extLst>
            <a:ext uri="{FF2B5EF4-FFF2-40B4-BE49-F238E27FC236}">
              <a16:creationId xmlns="" xmlns:a16="http://schemas.microsoft.com/office/drawing/2014/main" id="{74038367-A5CF-4DE2-848A-C00006DAF9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3" name="Text Box 1">
          <a:extLst>
            <a:ext uri="{FF2B5EF4-FFF2-40B4-BE49-F238E27FC236}">
              <a16:creationId xmlns="" xmlns:a16="http://schemas.microsoft.com/office/drawing/2014/main" id="{E0DF6465-F88C-487D-BA15-87BCA850C9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4" name="Text Box 1">
          <a:extLst>
            <a:ext uri="{FF2B5EF4-FFF2-40B4-BE49-F238E27FC236}">
              <a16:creationId xmlns="" xmlns:a16="http://schemas.microsoft.com/office/drawing/2014/main" id="{6E9E4101-30E6-485B-A51F-8D32F78037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5" name="Text Box 1">
          <a:extLst>
            <a:ext uri="{FF2B5EF4-FFF2-40B4-BE49-F238E27FC236}">
              <a16:creationId xmlns="" xmlns:a16="http://schemas.microsoft.com/office/drawing/2014/main" id="{8A8AF0B2-75BA-421C-8632-9970E0375B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6" name="Text Box 1">
          <a:extLst>
            <a:ext uri="{FF2B5EF4-FFF2-40B4-BE49-F238E27FC236}">
              <a16:creationId xmlns="" xmlns:a16="http://schemas.microsoft.com/office/drawing/2014/main" id="{C7FE6A9A-F8E6-4EB4-85A3-8B11107D55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7" name="Text Box 1">
          <a:extLst>
            <a:ext uri="{FF2B5EF4-FFF2-40B4-BE49-F238E27FC236}">
              <a16:creationId xmlns="" xmlns:a16="http://schemas.microsoft.com/office/drawing/2014/main" id="{90103F5F-CF5F-41CD-92B7-5901F8D051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8" name="Text Box 1">
          <a:extLst>
            <a:ext uri="{FF2B5EF4-FFF2-40B4-BE49-F238E27FC236}">
              <a16:creationId xmlns="" xmlns:a16="http://schemas.microsoft.com/office/drawing/2014/main" id="{EA5E9BAF-2F7E-4E27-9866-B104BC4931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69" name="Text Box 1">
          <a:extLst>
            <a:ext uri="{FF2B5EF4-FFF2-40B4-BE49-F238E27FC236}">
              <a16:creationId xmlns="" xmlns:a16="http://schemas.microsoft.com/office/drawing/2014/main" id="{E7B7234B-949C-45F6-AFEA-1F761DF14A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0" name="Text Box 1">
          <a:extLst>
            <a:ext uri="{FF2B5EF4-FFF2-40B4-BE49-F238E27FC236}">
              <a16:creationId xmlns="" xmlns:a16="http://schemas.microsoft.com/office/drawing/2014/main" id="{27E427EC-7685-4540-A58A-1D92BF350C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1" name="Text Box 1">
          <a:extLst>
            <a:ext uri="{FF2B5EF4-FFF2-40B4-BE49-F238E27FC236}">
              <a16:creationId xmlns="" xmlns:a16="http://schemas.microsoft.com/office/drawing/2014/main" id="{2D9F570D-634F-41CA-9373-98B0FBF75F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2" name="Text Box 1">
          <a:extLst>
            <a:ext uri="{FF2B5EF4-FFF2-40B4-BE49-F238E27FC236}">
              <a16:creationId xmlns="" xmlns:a16="http://schemas.microsoft.com/office/drawing/2014/main" id="{8CF5FA50-02D6-468B-B0A0-E4276B5A1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3" name="Text Box 1">
          <a:extLst>
            <a:ext uri="{FF2B5EF4-FFF2-40B4-BE49-F238E27FC236}">
              <a16:creationId xmlns="" xmlns:a16="http://schemas.microsoft.com/office/drawing/2014/main" id="{ADBB03BF-BE6A-41B7-8675-582B4CF571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4" name="Text Box 1">
          <a:extLst>
            <a:ext uri="{FF2B5EF4-FFF2-40B4-BE49-F238E27FC236}">
              <a16:creationId xmlns="" xmlns:a16="http://schemas.microsoft.com/office/drawing/2014/main" id="{C64C22EC-FD5A-421A-A857-E1E14954DB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5" name="Text Box 1">
          <a:extLst>
            <a:ext uri="{FF2B5EF4-FFF2-40B4-BE49-F238E27FC236}">
              <a16:creationId xmlns="" xmlns:a16="http://schemas.microsoft.com/office/drawing/2014/main" id="{7B36D973-6F45-44B2-8CC5-7501974F72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6" name="Text Box 1">
          <a:extLst>
            <a:ext uri="{FF2B5EF4-FFF2-40B4-BE49-F238E27FC236}">
              <a16:creationId xmlns="" xmlns:a16="http://schemas.microsoft.com/office/drawing/2014/main" id="{4E5700B8-0CAA-4791-A93E-0587FDE850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7" name="Text Box 1">
          <a:extLst>
            <a:ext uri="{FF2B5EF4-FFF2-40B4-BE49-F238E27FC236}">
              <a16:creationId xmlns="" xmlns:a16="http://schemas.microsoft.com/office/drawing/2014/main" id="{777B8964-5422-46AA-BA0E-079920188D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8" name="Text Box 1">
          <a:extLst>
            <a:ext uri="{FF2B5EF4-FFF2-40B4-BE49-F238E27FC236}">
              <a16:creationId xmlns="" xmlns:a16="http://schemas.microsoft.com/office/drawing/2014/main" id="{6EDE8D87-0A72-46A5-B110-F8EAC995B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79" name="Text Box 1">
          <a:extLst>
            <a:ext uri="{FF2B5EF4-FFF2-40B4-BE49-F238E27FC236}">
              <a16:creationId xmlns="" xmlns:a16="http://schemas.microsoft.com/office/drawing/2014/main" id="{07FE3871-0819-462D-8930-B977E8B1E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0" name="Text Box 1">
          <a:extLst>
            <a:ext uri="{FF2B5EF4-FFF2-40B4-BE49-F238E27FC236}">
              <a16:creationId xmlns="" xmlns:a16="http://schemas.microsoft.com/office/drawing/2014/main" id="{013E6D80-C124-4859-95A1-947AE8FEB7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1" name="Text Box 1">
          <a:extLst>
            <a:ext uri="{FF2B5EF4-FFF2-40B4-BE49-F238E27FC236}">
              <a16:creationId xmlns="" xmlns:a16="http://schemas.microsoft.com/office/drawing/2014/main" id="{E37E6568-216E-47BB-8877-9978FE026C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2" name="Text Box 1">
          <a:extLst>
            <a:ext uri="{FF2B5EF4-FFF2-40B4-BE49-F238E27FC236}">
              <a16:creationId xmlns="" xmlns:a16="http://schemas.microsoft.com/office/drawing/2014/main" id="{83F71A5C-8CB1-408C-91B9-0075ABF3F4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3" name="Text Box 1">
          <a:extLst>
            <a:ext uri="{FF2B5EF4-FFF2-40B4-BE49-F238E27FC236}">
              <a16:creationId xmlns="" xmlns:a16="http://schemas.microsoft.com/office/drawing/2014/main" id="{A10D4DEF-88F2-48E9-BE78-AE91D313EF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4" name="Text Box 1">
          <a:extLst>
            <a:ext uri="{FF2B5EF4-FFF2-40B4-BE49-F238E27FC236}">
              <a16:creationId xmlns="" xmlns:a16="http://schemas.microsoft.com/office/drawing/2014/main" id="{442A4D3A-7A91-4C83-A4F3-4CB73ACDF4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5" name="Text Box 1">
          <a:extLst>
            <a:ext uri="{FF2B5EF4-FFF2-40B4-BE49-F238E27FC236}">
              <a16:creationId xmlns="" xmlns:a16="http://schemas.microsoft.com/office/drawing/2014/main" id="{4E3E3BEF-F7D6-494D-8E6E-852E7C8675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6" name="Text Box 1">
          <a:extLst>
            <a:ext uri="{FF2B5EF4-FFF2-40B4-BE49-F238E27FC236}">
              <a16:creationId xmlns="" xmlns:a16="http://schemas.microsoft.com/office/drawing/2014/main" id="{A6B2EB7F-7251-4D55-8283-72494A465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7" name="Text Box 1">
          <a:extLst>
            <a:ext uri="{FF2B5EF4-FFF2-40B4-BE49-F238E27FC236}">
              <a16:creationId xmlns="" xmlns:a16="http://schemas.microsoft.com/office/drawing/2014/main" id="{30FE2DBC-FA9F-4FD0-8681-2F01BE742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8" name="Text Box 1">
          <a:extLst>
            <a:ext uri="{FF2B5EF4-FFF2-40B4-BE49-F238E27FC236}">
              <a16:creationId xmlns="" xmlns:a16="http://schemas.microsoft.com/office/drawing/2014/main" id="{9C578F2D-1B71-4A79-8F29-7FC5929B47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89" name="Text Box 1">
          <a:extLst>
            <a:ext uri="{FF2B5EF4-FFF2-40B4-BE49-F238E27FC236}">
              <a16:creationId xmlns="" xmlns:a16="http://schemas.microsoft.com/office/drawing/2014/main" id="{2E46DE1B-9218-42F5-A44A-76B9EEAFEE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0" name="Text Box 1">
          <a:extLst>
            <a:ext uri="{FF2B5EF4-FFF2-40B4-BE49-F238E27FC236}">
              <a16:creationId xmlns="" xmlns:a16="http://schemas.microsoft.com/office/drawing/2014/main" id="{1DDB12B1-F9DB-4256-8A21-A75191A522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1" name="Text Box 1">
          <a:extLst>
            <a:ext uri="{FF2B5EF4-FFF2-40B4-BE49-F238E27FC236}">
              <a16:creationId xmlns="" xmlns:a16="http://schemas.microsoft.com/office/drawing/2014/main" id="{F2D8DEDA-F2F0-42B1-9FD0-E0FF1E7462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2" name="Text Box 1">
          <a:extLst>
            <a:ext uri="{FF2B5EF4-FFF2-40B4-BE49-F238E27FC236}">
              <a16:creationId xmlns="" xmlns:a16="http://schemas.microsoft.com/office/drawing/2014/main" id="{581483A0-0FFA-4462-8999-1CEF49FA3D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3" name="Text Box 1">
          <a:extLst>
            <a:ext uri="{FF2B5EF4-FFF2-40B4-BE49-F238E27FC236}">
              <a16:creationId xmlns="" xmlns:a16="http://schemas.microsoft.com/office/drawing/2014/main" id="{C56839B1-488D-4DFB-B965-E8725AF557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4" name="Text Box 1">
          <a:extLst>
            <a:ext uri="{FF2B5EF4-FFF2-40B4-BE49-F238E27FC236}">
              <a16:creationId xmlns="" xmlns:a16="http://schemas.microsoft.com/office/drawing/2014/main" id="{5700D63B-76EC-4124-8362-6EE215C74C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5" name="Text Box 1">
          <a:extLst>
            <a:ext uri="{FF2B5EF4-FFF2-40B4-BE49-F238E27FC236}">
              <a16:creationId xmlns="" xmlns:a16="http://schemas.microsoft.com/office/drawing/2014/main" id="{83DDB959-521B-49B1-AE50-801339665D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6" name="Text Box 1">
          <a:extLst>
            <a:ext uri="{FF2B5EF4-FFF2-40B4-BE49-F238E27FC236}">
              <a16:creationId xmlns="" xmlns:a16="http://schemas.microsoft.com/office/drawing/2014/main" id="{9885F4DD-93C9-48DB-8518-56EEBC7914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7" name="Text Box 1">
          <a:extLst>
            <a:ext uri="{FF2B5EF4-FFF2-40B4-BE49-F238E27FC236}">
              <a16:creationId xmlns="" xmlns:a16="http://schemas.microsoft.com/office/drawing/2014/main" id="{4F0C337C-D552-4624-9DC4-61B3D551DB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8" name="Text Box 1">
          <a:extLst>
            <a:ext uri="{FF2B5EF4-FFF2-40B4-BE49-F238E27FC236}">
              <a16:creationId xmlns="" xmlns:a16="http://schemas.microsoft.com/office/drawing/2014/main" id="{33F937AE-EBEA-448D-AFB1-987002DEAE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499" name="Text Box 1">
          <a:extLst>
            <a:ext uri="{FF2B5EF4-FFF2-40B4-BE49-F238E27FC236}">
              <a16:creationId xmlns="" xmlns:a16="http://schemas.microsoft.com/office/drawing/2014/main" id="{0BFFD614-A494-4BE8-A3D5-42CE9846F2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0" name="Text Box 1">
          <a:extLst>
            <a:ext uri="{FF2B5EF4-FFF2-40B4-BE49-F238E27FC236}">
              <a16:creationId xmlns="" xmlns:a16="http://schemas.microsoft.com/office/drawing/2014/main" id="{C148353E-84E1-43B9-BC7B-B873FC4D82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1" name="Text Box 1">
          <a:extLst>
            <a:ext uri="{FF2B5EF4-FFF2-40B4-BE49-F238E27FC236}">
              <a16:creationId xmlns="" xmlns:a16="http://schemas.microsoft.com/office/drawing/2014/main" id="{5E21CF73-D136-4270-B1D4-ED70ADF1E7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2" name="Text Box 1">
          <a:extLst>
            <a:ext uri="{FF2B5EF4-FFF2-40B4-BE49-F238E27FC236}">
              <a16:creationId xmlns="" xmlns:a16="http://schemas.microsoft.com/office/drawing/2014/main" id="{4F6C86FC-8013-4B63-B8F1-61C9ABD87B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3" name="Text Box 1">
          <a:extLst>
            <a:ext uri="{FF2B5EF4-FFF2-40B4-BE49-F238E27FC236}">
              <a16:creationId xmlns="" xmlns:a16="http://schemas.microsoft.com/office/drawing/2014/main" id="{FC74098F-B360-4451-9DD9-7197306C3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4" name="Text Box 1">
          <a:extLst>
            <a:ext uri="{FF2B5EF4-FFF2-40B4-BE49-F238E27FC236}">
              <a16:creationId xmlns="" xmlns:a16="http://schemas.microsoft.com/office/drawing/2014/main" id="{F8E36653-9DE4-483F-8680-DFE44E0966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5" name="Text Box 1">
          <a:extLst>
            <a:ext uri="{FF2B5EF4-FFF2-40B4-BE49-F238E27FC236}">
              <a16:creationId xmlns="" xmlns:a16="http://schemas.microsoft.com/office/drawing/2014/main" id="{CE974A91-6710-428E-B863-037EFC47AD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6" name="Text Box 1">
          <a:extLst>
            <a:ext uri="{FF2B5EF4-FFF2-40B4-BE49-F238E27FC236}">
              <a16:creationId xmlns="" xmlns:a16="http://schemas.microsoft.com/office/drawing/2014/main" id="{C31F4F03-DDAD-427B-8451-2B593834E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7" name="Text Box 1">
          <a:extLst>
            <a:ext uri="{FF2B5EF4-FFF2-40B4-BE49-F238E27FC236}">
              <a16:creationId xmlns="" xmlns:a16="http://schemas.microsoft.com/office/drawing/2014/main" id="{40BE5E28-9A6B-43AA-B443-8A441B0308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8" name="Text Box 1">
          <a:extLst>
            <a:ext uri="{FF2B5EF4-FFF2-40B4-BE49-F238E27FC236}">
              <a16:creationId xmlns="" xmlns:a16="http://schemas.microsoft.com/office/drawing/2014/main" id="{CF5E94BE-DFE1-4416-9875-2A9D7B6AD4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09" name="Text Box 1">
          <a:extLst>
            <a:ext uri="{FF2B5EF4-FFF2-40B4-BE49-F238E27FC236}">
              <a16:creationId xmlns="" xmlns:a16="http://schemas.microsoft.com/office/drawing/2014/main" id="{21C1E085-6164-4DC3-BD11-E333763618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0" name="Text Box 1">
          <a:extLst>
            <a:ext uri="{FF2B5EF4-FFF2-40B4-BE49-F238E27FC236}">
              <a16:creationId xmlns="" xmlns:a16="http://schemas.microsoft.com/office/drawing/2014/main" id="{B4972926-5992-4F27-9CF8-3F4083E36E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1" name="Text Box 1">
          <a:extLst>
            <a:ext uri="{FF2B5EF4-FFF2-40B4-BE49-F238E27FC236}">
              <a16:creationId xmlns="" xmlns:a16="http://schemas.microsoft.com/office/drawing/2014/main" id="{7150D0D7-CF89-4D5C-BA1A-BE028305FC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2" name="Text Box 1">
          <a:extLst>
            <a:ext uri="{FF2B5EF4-FFF2-40B4-BE49-F238E27FC236}">
              <a16:creationId xmlns="" xmlns:a16="http://schemas.microsoft.com/office/drawing/2014/main" id="{3D85AFAB-1365-422A-8BB7-1A4E97AC2D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3" name="Text Box 1">
          <a:extLst>
            <a:ext uri="{FF2B5EF4-FFF2-40B4-BE49-F238E27FC236}">
              <a16:creationId xmlns="" xmlns:a16="http://schemas.microsoft.com/office/drawing/2014/main" id="{E56CEE94-870C-4EDF-8907-C6241C9FD2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4" name="Text Box 1">
          <a:extLst>
            <a:ext uri="{FF2B5EF4-FFF2-40B4-BE49-F238E27FC236}">
              <a16:creationId xmlns="" xmlns:a16="http://schemas.microsoft.com/office/drawing/2014/main" id="{90292189-5DE8-4BD8-8DF3-FDF8F2C2D9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5" name="Text Box 1">
          <a:extLst>
            <a:ext uri="{FF2B5EF4-FFF2-40B4-BE49-F238E27FC236}">
              <a16:creationId xmlns="" xmlns:a16="http://schemas.microsoft.com/office/drawing/2014/main" id="{7B1FC31E-FE6B-4EFB-82AC-C186DA9E81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6" name="Text Box 1">
          <a:extLst>
            <a:ext uri="{FF2B5EF4-FFF2-40B4-BE49-F238E27FC236}">
              <a16:creationId xmlns="" xmlns:a16="http://schemas.microsoft.com/office/drawing/2014/main" id="{AD0D7B02-2D09-4545-AF89-1BD6FC75E1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7" name="Text Box 1">
          <a:extLst>
            <a:ext uri="{FF2B5EF4-FFF2-40B4-BE49-F238E27FC236}">
              <a16:creationId xmlns="" xmlns:a16="http://schemas.microsoft.com/office/drawing/2014/main" id="{4EF6E27A-4275-4BEC-BA5D-407A10072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8" name="Text Box 1">
          <a:extLst>
            <a:ext uri="{FF2B5EF4-FFF2-40B4-BE49-F238E27FC236}">
              <a16:creationId xmlns="" xmlns:a16="http://schemas.microsoft.com/office/drawing/2014/main" id="{5C5C3C40-B37A-44DD-9586-1E0D3AC593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19" name="Text Box 1">
          <a:extLst>
            <a:ext uri="{FF2B5EF4-FFF2-40B4-BE49-F238E27FC236}">
              <a16:creationId xmlns="" xmlns:a16="http://schemas.microsoft.com/office/drawing/2014/main" id="{C0C03A2E-AD0E-4FC6-AB09-265C88FF4E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0" name="Text Box 1">
          <a:extLst>
            <a:ext uri="{FF2B5EF4-FFF2-40B4-BE49-F238E27FC236}">
              <a16:creationId xmlns="" xmlns:a16="http://schemas.microsoft.com/office/drawing/2014/main" id="{7CC13EDF-AB6F-4D13-831A-5F58082A1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1" name="Text Box 1">
          <a:extLst>
            <a:ext uri="{FF2B5EF4-FFF2-40B4-BE49-F238E27FC236}">
              <a16:creationId xmlns="" xmlns:a16="http://schemas.microsoft.com/office/drawing/2014/main" id="{9CC6713A-A585-46ED-9E8C-E116FEF862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2" name="Text Box 1">
          <a:extLst>
            <a:ext uri="{FF2B5EF4-FFF2-40B4-BE49-F238E27FC236}">
              <a16:creationId xmlns="" xmlns:a16="http://schemas.microsoft.com/office/drawing/2014/main" id="{DF191BF5-0BE1-4346-91CE-2A805B006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3" name="Text Box 1">
          <a:extLst>
            <a:ext uri="{FF2B5EF4-FFF2-40B4-BE49-F238E27FC236}">
              <a16:creationId xmlns="" xmlns:a16="http://schemas.microsoft.com/office/drawing/2014/main" id="{BFE92D2E-952C-4BD4-A0ED-82A2476B1ED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4" name="Text Box 1">
          <a:extLst>
            <a:ext uri="{FF2B5EF4-FFF2-40B4-BE49-F238E27FC236}">
              <a16:creationId xmlns="" xmlns:a16="http://schemas.microsoft.com/office/drawing/2014/main" id="{09F14167-BCC6-4E78-A7E9-0548F0FE03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5" name="Text Box 1">
          <a:extLst>
            <a:ext uri="{FF2B5EF4-FFF2-40B4-BE49-F238E27FC236}">
              <a16:creationId xmlns="" xmlns:a16="http://schemas.microsoft.com/office/drawing/2014/main" id="{C3906BED-9C65-4C30-A39C-BF0AB1C881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6" name="Text Box 1">
          <a:extLst>
            <a:ext uri="{FF2B5EF4-FFF2-40B4-BE49-F238E27FC236}">
              <a16:creationId xmlns="" xmlns:a16="http://schemas.microsoft.com/office/drawing/2014/main" id="{6E76BB9C-7843-4219-83E6-0A8ECE4144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7" name="Text Box 1">
          <a:extLst>
            <a:ext uri="{FF2B5EF4-FFF2-40B4-BE49-F238E27FC236}">
              <a16:creationId xmlns="" xmlns:a16="http://schemas.microsoft.com/office/drawing/2014/main" id="{33E12483-095F-4DC2-87C5-9A0F37750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8" name="Text Box 1">
          <a:extLst>
            <a:ext uri="{FF2B5EF4-FFF2-40B4-BE49-F238E27FC236}">
              <a16:creationId xmlns="" xmlns:a16="http://schemas.microsoft.com/office/drawing/2014/main" id="{1D185E22-F5D9-4A5B-A192-D7CFFAC62F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29" name="Text Box 1">
          <a:extLst>
            <a:ext uri="{FF2B5EF4-FFF2-40B4-BE49-F238E27FC236}">
              <a16:creationId xmlns="" xmlns:a16="http://schemas.microsoft.com/office/drawing/2014/main" id="{F2B64344-11B9-4C74-B2CB-A4A89BEF9A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0" name="Text Box 1">
          <a:extLst>
            <a:ext uri="{FF2B5EF4-FFF2-40B4-BE49-F238E27FC236}">
              <a16:creationId xmlns="" xmlns:a16="http://schemas.microsoft.com/office/drawing/2014/main" id="{2321A18E-D4C1-46F9-BDC7-58A460A587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1" name="Text Box 1">
          <a:extLst>
            <a:ext uri="{FF2B5EF4-FFF2-40B4-BE49-F238E27FC236}">
              <a16:creationId xmlns="" xmlns:a16="http://schemas.microsoft.com/office/drawing/2014/main" id="{F19E6B2D-4A6C-4E04-A49E-7450CF13F5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2" name="Text Box 1">
          <a:extLst>
            <a:ext uri="{FF2B5EF4-FFF2-40B4-BE49-F238E27FC236}">
              <a16:creationId xmlns="" xmlns:a16="http://schemas.microsoft.com/office/drawing/2014/main" id="{C09B0258-DA6D-42DE-BD17-ECD02EBDAF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3" name="Text Box 1">
          <a:extLst>
            <a:ext uri="{FF2B5EF4-FFF2-40B4-BE49-F238E27FC236}">
              <a16:creationId xmlns="" xmlns:a16="http://schemas.microsoft.com/office/drawing/2014/main" id="{0B0F5FE5-D3A6-4109-8272-E60B050407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4" name="Text Box 1">
          <a:extLst>
            <a:ext uri="{FF2B5EF4-FFF2-40B4-BE49-F238E27FC236}">
              <a16:creationId xmlns="" xmlns:a16="http://schemas.microsoft.com/office/drawing/2014/main" id="{C08EDB37-7E3E-4B00-8D5E-2558065A1D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5" name="Text Box 1">
          <a:extLst>
            <a:ext uri="{FF2B5EF4-FFF2-40B4-BE49-F238E27FC236}">
              <a16:creationId xmlns="" xmlns:a16="http://schemas.microsoft.com/office/drawing/2014/main" id="{631616EC-542B-4D3C-A562-60DD1A6A9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6" name="Text Box 1">
          <a:extLst>
            <a:ext uri="{FF2B5EF4-FFF2-40B4-BE49-F238E27FC236}">
              <a16:creationId xmlns="" xmlns:a16="http://schemas.microsoft.com/office/drawing/2014/main" id="{6155B253-8CA5-46DA-A23E-33A4022532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7" name="Text Box 1">
          <a:extLst>
            <a:ext uri="{FF2B5EF4-FFF2-40B4-BE49-F238E27FC236}">
              <a16:creationId xmlns="" xmlns:a16="http://schemas.microsoft.com/office/drawing/2014/main" id="{6B4F9AE3-ED2E-4910-99B7-72699BA929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8" name="Text Box 1">
          <a:extLst>
            <a:ext uri="{FF2B5EF4-FFF2-40B4-BE49-F238E27FC236}">
              <a16:creationId xmlns="" xmlns:a16="http://schemas.microsoft.com/office/drawing/2014/main" id="{C315D691-DDEE-4F54-95AF-A86F12C20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39" name="Text Box 1">
          <a:extLst>
            <a:ext uri="{FF2B5EF4-FFF2-40B4-BE49-F238E27FC236}">
              <a16:creationId xmlns="" xmlns:a16="http://schemas.microsoft.com/office/drawing/2014/main" id="{B1C212F9-0B97-4560-BF2D-D69EB32853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0" name="Text Box 1">
          <a:extLst>
            <a:ext uri="{FF2B5EF4-FFF2-40B4-BE49-F238E27FC236}">
              <a16:creationId xmlns="" xmlns:a16="http://schemas.microsoft.com/office/drawing/2014/main" id="{05053190-5D5D-4D33-8891-F9D636D840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1" name="Text Box 1">
          <a:extLst>
            <a:ext uri="{FF2B5EF4-FFF2-40B4-BE49-F238E27FC236}">
              <a16:creationId xmlns="" xmlns:a16="http://schemas.microsoft.com/office/drawing/2014/main" id="{31E176C3-BB61-4D58-BED7-6AAE354368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2" name="Text Box 1">
          <a:extLst>
            <a:ext uri="{FF2B5EF4-FFF2-40B4-BE49-F238E27FC236}">
              <a16:creationId xmlns="" xmlns:a16="http://schemas.microsoft.com/office/drawing/2014/main" id="{4C850F0F-C3FE-42CD-88C4-449B4713CD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3" name="Text Box 1">
          <a:extLst>
            <a:ext uri="{FF2B5EF4-FFF2-40B4-BE49-F238E27FC236}">
              <a16:creationId xmlns="" xmlns:a16="http://schemas.microsoft.com/office/drawing/2014/main" id="{36485869-2986-4072-9D69-60719F13E3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4" name="Text Box 1">
          <a:extLst>
            <a:ext uri="{FF2B5EF4-FFF2-40B4-BE49-F238E27FC236}">
              <a16:creationId xmlns="" xmlns:a16="http://schemas.microsoft.com/office/drawing/2014/main" id="{3B2CE36E-0B27-4419-AD12-1AF116E7B9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5" name="Text Box 1">
          <a:extLst>
            <a:ext uri="{FF2B5EF4-FFF2-40B4-BE49-F238E27FC236}">
              <a16:creationId xmlns="" xmlns:a16="http://schemas.microsoft.com/office/drawing/2014/main" id="{3C0530BE-0CDC-4A63-A584-0E9C51C06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6" name="Text Box 1">
          <a:extLst>
            <a:ext uri="{FF2B5EF4-FFF2-40B4-BE49-F238E27FC236}">
              <a16:creationId xmlns="" xmlns:a16="http://schemas.microsoft.com/office/drawing/2014/main" id="{587C59FF-FA40-4FEB-BEE1-6481501AE2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7" name="Text Box 1">
          <a:extLst>
            <a:ext uri="{FF2B5EF4-FFF2-40B4-BE49-F238E27FC236}">
              <a16:creationId xmlns="" xmlns:a16="http://schemas.microsoft.com/office/drawing/2014/main" id="{30D1E2A6-2725-4DEC-A29D-631B1EDB62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8" name="Text Box 1">
          <a:extLst>
            <a:ext uri="{FF2B5EF4-FFF2-40B4-BE49-F238E27FC236}">
              <a16:creationId xmlns="" xmlns:a16="http://schemas.microsoft.com/office/drawing/2014/main" id="{C5177FFF-7A95-4F9C-BEB5-9519B81825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49" name="Text Box 1">
          <a:extLst>
            <a:ext uri="{FF2B5EF4-FFF2-40B4-BE49-F238E27FC236}">
              <a16:creationId xmlns="" xmlns:a16="http://schemas.microsoft.com/office/drawing/2014/main" id="{5B352204-6919-4B39-99A9-4FFAAB181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0" name="Text Box 1">
          <a:extLst>
            <a:ext uri="{FF2B5EF4-FFF2-40B4-BE49-F238E27FC236}">
              <a16:creationId xmlns="" xmlns:a16="http://schemas.microsoft.com/office/drawing/2014/main" id="{707BD9F0-FA49-4A19-93BF-6EA06EC1B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1" name="Text Box 1">
          <a:extLst>
            <a:ext uri="{FF2B5EF4-FFF2-40B4-BE49-F238E27FC236}">
              <a16:creationId xmlns="" xmlns:a16="http://schemas.microsoft.com/office/drawing/2014/main" id="{9686D565-3EED-4A41-806E-CCDBA9B9A1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2" name="Text Box 1">
          <a:extLst>
            <a:ext uri="{FF2B5EF4-FFF2-40B4-BE49-F238E27FC236}">
              <a16:creationId xmlns="" xmlns:a16="http://schemas.microsoft.com/office/drawing/2014/main" id="{3CE673D3-27EB-4A0C-9246-5F9F3828E5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3" name="Text Box 1">
          <a:extLst>
            <a:ext uri="{FF2B5EF4-FFF2-40B4-BE49-F238E27FC236}">
              <a16:creationId xmlns="" xmlns:a16="http://schemas.microsoft.com/office/drawing/2014/main" id="{57EE5B5F-7C0A-40CD-8F1C-54DA4FF628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4" name="Text Box 1">
          <a:extLst>
            <a:ext uri="{FF2B5EF4-FFF2-40B4-BE49-F238E27FC236}">
              <a16:creationId xmlns="" xmlns:a16="http://schemas.microsoft.com/office/drawing/2014/main" id="{68065146-F464-4E23-B357-2377F31FA2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5" name="Text Box 1">
          <a:extLst>
            <a:ext uri="{FF2B5EF4-FFF2-40B4-BE49-F238E27FC236}">
              <a16:creationId xmlns="" xmlns:a16="http://schemas.microsoft.com/office/drawing/2014/main" id="{5174FEB6-7636-4BE4-8B61-42518B14AF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6" name="Text Box 1">
          <a:extLst>
            <a:ext uri="{FF2B5EF4-FFF2-40B4-BE49-F238E27FC236}">
              <a16:creationId xmlns="" xmlns:a16="http://schemas.microsoft.com/office/drawing/2014/main" id="{26FF5FF3-D0A2-46EE-B3DF-4CECECD241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7" name="Text Box 1">
          <a:extLst>
            <a:ext uri="{FF2B5EF4-FFF2-40B4-BE49-F238E27FC236}">
              <a16:creationId xmlns="" xmlns:a16="http://schemas.microsoft.com/office/drawing/2014/main" id="{C23E8DBF-59F6-4764-B1EC-897AEB7F34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8" name="Text Box 1">
          <a:extLst>
            <a:ext uri="{FF2B5EF4-FFF2-40B4-BE49-F238E27FC236}">
              <a16:creationId xmlns="" xmlns:a16="http://schemas.microsoft.com/office/drawing/2014/main" id="{8B135D36-93FD-41FD-9E9C-48B318F14D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59" name="Text Box 1">
          <a:extLst>
            <a:ext uri="{FF2B5EF4-FFF2-40B4-BE49-F238E27FC236}">
              <a16:creationId xmlns="" xmlns:a16="http://schemas.microsoft.com/office/drawing/2014/main" id="{1B8FFFBC-A38E-4FB2-B047-DF01724280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0" name="Text Box 1">
          <a:extLst>
            <a:ext uri="{FF2B5EF4-FFF2-40B4-BE49-F238E27FC236}">
              <a16:creationId xmlns="" xmlns:a16="http://schemas.microsoft.com/office/drawing/2014/main" id="{F48C86CF-A797-47D4-AC81-7C819BDF1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1" name="Text Box 1">
          <a:extLst>
            <a:ext uri="{FF2B5EF4-FFF2-40B4-BE49-F238E27FC236}">
              <a16:creationId xmlns="" xmlns:a16="http://schemas.microsoft.com/office/drawing/2014/main" id="{47D1BB8A-1657-4140-90AE-E6EF7D4065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2" name="Text Box 1">
          <a:extLst>
            <a:ext uri="{FF2B5EF4-FFF2-40B4-BE49-F238E27FC236}">
              <a16:creationId xmlns="" xmlns:a16="http://schemas.microsoft.com/office/drawing/2014/main" id="{4FBF3B52-F72C-49DB-A501-6F1D2A4E6D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3" name="Text Box 1">
          <a:extLst>
            <a:ext uri="{FF2B5EF4-FFF2-40B4-BE49-F238E27FC236}">
              <a16:creationId xmlns="" xmlns:a16="http://schemas.microsoft.com/office/drawing/2014/main" id="{789B1172-E097-41F3-9B87-074DF4CF91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4" name="Text Box 1">
          <a:extLst>
            <a:ext uri="{FF2B5EF4-FFF2-40B4-BE49-F238E27FC236}">
              <a16:creationId xmlns="" xmlns:a16="http://schemas.microsoft.com/office/drawing/2014/main" id="{7899BDAA-0C4F-4601-9C5D-75571295EB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5" name="Text Box 1">
          <a:extLst>
            <a:ext uri="{FF2B5EF4-FFF2-40B4-BE49-F238E27FC236}">
              <a16:creationId xmlns="" xmlns:a16="http://schemas.microsoft.com/office/drawing/2014/main" id="{28113C95-7EC4-42E1-AA4F-767DC7E4AF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6" name="Text Box 1">
          <a:extLst>
            <a:ext uri="{FF2B5EF4-FFF2-40B4-BE49-F238E27FC236}">
              <a16:creationId xmlns="" xmlns:a16="http://schemas.microsoft.com/office/drawing/2014/main" id="{2B5C8E2E-7E00-4C2F-9C25-E5072B45DB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7" name="Text Box 1">
          <a:extLst>
            <a:ext uri="{FF2B5EF4-FFF2-40B4-BE49-F238E27FC236}">
              <a16:creationId xmlns="" xmlns:a16="http://schemas.microsoft.com/office/drawing/2014/main" id="{42DAD410-A62B-4CF3-A8DF-13E16AF691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8" name="Text Box 1">
          <a:extLst>
            <a:ext uri="{FF2B5EF4-FFF2-40B4-BE49-F238E27FC236}">
              <a16:creationId xmlns="" xmlns:a16="http://schemas.microsoft.com/office/drawing/2014/main" id="{91BCA73F-64AD-4890-9C48-AADC98CBA6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69" name="Text Box 1">
          <a:extLst>
            <a:ext uri="{FF2B5EF4-FFF2-40B4-BE49-F238E27FC236}">
              <a16:creationId xmlns="" xmlns:a16="http://schemas.microsoft.com/office/drawing/2014/main" id="{D9C4E511-19EB-4BEE-BA84-88584ACAC7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0" name="Text Box 1">
          <a:extLst>
            <a:ext uri="{FF2B5EF4-FFF2-40B4-BE49-F238E27FC236}">
              <a16:creationId xmlns="" xmlns:a16="http://schemas.microsoft.com/office/drawing/2014/main" id="{C96F2F7A-3C29-45BE-9EE4-341AD3BAE6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1" name="Text Box 1">
          <a:extLst>
            <a:ext uri="{FF2B5EF4-FFF2-40B4-BE49-F238E27FC236}">
              <a16:creationId xmlns="" xmlns:a16="http://schemas.microsoft.com/office/drawing/2014/main" id="{FD224BEF-E381-42DA-B117-AFF735D1A1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2" name="Text Box 1">
          <a:extLst>
            <a:ext uri="{FF2B5EF4-FFF2-40B4-BE49-F238E27FC236}">
              <a16:creationId xmlns="" xmlns:a16="http://schemas.microsoft.com/office/drawing/2014/main" id="{DF3AE29F-D535-4721-A87F-59C95B8A5D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3" name="Text Box 1">
          <a:extLst>
            <a:ext uri="{FF2B5EF4-FFF2-40B4-BE49-F238E27FC236}">
              <a16:creationId xmlns="" xmlns:a16="http://schemas.microsoft.com/office/drawing/2014/main" id="{B84E60BA-2F82-4F1E-809A-0EB5D5C2F2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4" name="Text Box 1">
          <a:extLst>
            <a:ext uri="{FF2B5EF4-FFF2-40B4-BE49-F238E27FC236}">
              <a16:creationId xmlns="" xmlns:a16="http://schemas.microsoft.com/office/drawing/2014/main" id="{A8C086C7-69B1-46CC-96AC-1217D91974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5" name="Text Box 1">
          <a:extLst>
            <a:ext uri="{FF2B5EF4-FFF2-40B4-BE49-F238E27FC236}">
              <a16:creationId xmlns="" xmlns:a16="http://schemas.microsoft.com/office/drawing/2014/main" id="{C10FD067-2965-4E9F-9E92-39FFCB706F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6" name="Text Box 1">
          <a:extLst>
            <a:ext uri="{FF2B5EF4-FFF2-40B4-BE49-F238E27FC236}">
              <a16:creationId xmlns="" xmlns:a16="http://schemas.microsoft.com/office/drawing/2014/main" id="{0FFB1751-E976-4771-B330-5607DB9815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7" name="Text Box 1">
          <a:extLst>
            <a:ext uri="{FF2B5EF4-FFF2-40B4-BE49-F238E27FC236}">
              <a16:creationId xmlns="" xmlns:a16="http://schemas.microsoft.com/office/drawing/2014/main" id="{A84E5703-CB55-4FA0-8C1C-C99875D3B4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8" name="Text Box 1">
          <a:extLst>
            <a:ext uri="{FF2B5EF4-FFF2-40B4-BE49-F238E27FC236}">
              <a16:creationId xmlns="" xmlns:a16="http://schemas.microsoft.com/office/drawing/2014/main" id="{B3832A24-F5A3-4EE6-A128-D5815BC31B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79" name="Text Box 1">
          <a:extLst>
            <a:ext uri="{FF2B5EF4-FFF2-40B4-BE49-F238E27FC236}">
              <a16:creationId xmlns="" xmlns:a16="http://schemas.microsoft.com/office/drawing/2014/main" id="{8901B4D5-9F9C-4449-8866-B72D6F3F30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0" name="Text Box 1">
          <a:extLst>
            <a:ext uri="{FF2B5EF4-FFF2-40B4-BE49-F238E27FC236}">
              <a16:creationId xmlns="" xmlns:a16="http://schemas.microsoft.com/office/drawing/2014/main" id="{31932587-6E97-45F4-9508-A87BA52B95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1" name="Text Box 1">
          <a:extLst>
            <a:ext uri="{FF2B5EF4-FFF2-40B4-BE49-F238E27FC236}">
              <a16:creationId xmlns="" xmlns:a16="http://schemas.microsoft.com/office/drawing/2014/main" id="{E9D44315-A77A-44DA-AF82-09107A8948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2" name="Text Box 1">
          <a:extLst>
            <a:ext uri="{FF2B5EF4-FFF2-40B4-BE49-F238E27FC236}">
              <a16:creationId xmlns="" xmlns:a16="http://schemas.microsoft.com/office/drawing/2014/main" id="{C66C2584-184C-4212-A22E-E085D692A9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3" name="Text Box 1">
          <a:extLst>
            <a:ext uri="{FF2B5EF4-FFF2-40B4-BE49-F238E27FC236}">
              <a16:creationId xmlns="" xmlns:a16="http://schemas.microsoft.com/office/drawing/2014/main" id="{9FE47097-96A1-4D45-9AD2-45816BA579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4" name="Text Box 1">
          <a:extLst>
            <a:ext uri="{FF2B5EF4-FFF2-40B4-BE49-F238E27FC236}">
              <a16:creationId xmlns="" xmlns:a16="http://schemas.microsoft.com/office/drawing/2014/main" id="{329BAFAF-5FB2-4A41-926D-F612B79E7D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5" name="Text Box 1">
          <a:extLst>
            <a:ext uri="{FF2B5EF4-FFF2-40B4-BE49-F238E27FC236}">
              <a16:creationId xmlns="" xmlns:a16="http://schemas.microsoft.com/office/drawing/2014/main" id="{338530FD-AFA4-4E96-945E-B6285F2D0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6" name="Text Box 1">
          <a:extLst>
            <a:ext uri="{FF2B5EF4-FFF2-40B4-BE49-F238E27FC236}">
              <a16:creationId xmlns="" xmlns:a16="http://schemas.microsoft.com/office/drawing/2014/main" id="{07ADE111-302A-46B9-964E-62E139FABA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7" name="Text Box 1">
          <a:extLst>
            <a:ext uri="{FF2B5EF4-FFF2-40B4-BE49-F238E27FC236}">
              <a16:creationId xmlns="" xmlns:a16="http://schemas.microsoft.com/office/drawing/2014/main" id="{C447F17C-93C0-475B-A9A0-5629BF9E83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8" name="Text Box 1">
          <a:extLst>
            <a:ext uri="{FF2B5EF4-FFF2-40B4-BE49-F238E27FC236}">
              <a16:creationId xmlns="" xmlns:a16="http://schemas.microsoft.com/office/drawing/2014/main" id="{1BF77263-C877-445F-A561-DA4D6CE5FE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89" name="Text Box 1">
          <a:extLst>
            <a:ext uri="{FF2B5EF4-FFF2-40B4-BE49-F238E27FC236}">
              <a16:creationId xmlns="" xmlns:a16="http://schemas.microsoft.com/office/drawing/2014/main" id="{53136B55-024C-4EEC-9984-B9E0175749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0" name="Text Box 1">
          <a:extLst>
            <a:ext uri="{FF2B5EF4-FFF2-40B4-BE49-F238E27FC236}">
              <a16:creationId xmlns="" xmlns:a16="http://schemas.microsoft.com/office/drawing/2014/main" id="{9DB6A8AD-653E-4E80-98DF-C0ADB0614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1" name="Text Box 1">
          <a:extLst>
            <a:ext uri="{FF2B5EF4-FFF2-40B4-BE49-F238E27FC236}">
              <a16:creationId xmlns="" xmlns:a16="http://schemas.microsoft.com/office/drawing/2014/main" id="{2E357FA7-B9E4-44BD-9DAC-79670C5A2B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2" name="Text Box 1">
          <a:extLst>
            <a:ext uri="{FF2B5EF4-FFF2-40B4-BE49-F238E27FC236}">
              <a16:creationId xmlns="" xmlns:a16="http://schemas.microsoft.com/office/drawing/2014/main" id="{F1BCB079-8270-48AE-B63F-BE2A86F163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3" name="Text Box 1">
          <a:extLst>
            <a:ext uri="{FF2B5EF4-FFF2-40B4-BE49-F238E27FC236}">
              <a16:creationId xmlns="" xmlns:a16="http://schemas.microsoft.com/office/drawing/2014/main" id="{8ADA997C-63B4-4C90-B77C-346810C5BA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4" name="Text Box 1">
          <a:extLst>
            <a:ext uri="{FF2B5EF4-FFF2-40B4-BE49-F238E27FC236}">
              <a16:creationId xmlns="" xmlns:a16="http://schemas.microsoft.com/office/drawing/2014/main" id="{E4B23C13-77A3-4E11-9E2C-E3F5D64E1A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5" name="Text Box 1">
          <a:extLst>
            <a:ext uri="{FF2B5EF4-FFF2-40B4-BE49-F238E27FC236}">
              <a16:creationId xmlns="" xmlns:a16="http://schemas.microsoft.com/office/drawing/2014/main" id="{1C1CA415-FBD2-4EBF-B7AA-F11317583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6" name="Text Box 1">
          <a:extLst>
            <a:ext uri="{FF2B5EF4-FFF2-40B4-BE49-F238E27FC236}">
              <a16:creationId xmlns="" xmlns:a16="http://schemas.microsoft.com/office/drawing/2014/main" id="{4E0DDB58-AB92-4589-B3C4-7E7AE33368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7" name="Text Box 1">
          <a:extLst>
            <a:ext uri="{FF2B5EF4-FFF2-40B4-BE49-F238E27FC236}">
              <a16:creationId xmlns="" xmlns:a16="http://schemas.microsoft.com/office/drawing/2014/main" id="{1E214A43-5BB7-43AE-B0E4-AC879B88D5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8" name="Text Box 1">
          <a:extLst>
            <a:ext uri="{FF2B5EF4-FFF2-40B4-BE49-F238E27FC236}">
              <a16:creationId xmlns="" xmlns:a16="http://schemas.microsoft.com/office/drawing/2014/main" id="{70E63F34-0907-4287-8E1B-EF48B46799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599" name="Text Box 1">
          <a:extLst>
            <a:ext uri="{FF2B5EF4-FFF2-40B4-BE49-F238E27FC236}">
              <a16:creationId xmlns="" xmlns:a16="http://schemas.microsoft.com/office/drawing/2014/main" id="{0DCB1154-24B3-4D83-A56D-F94C8FB6F7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0" name="Text Box 1">
          <a:extLst>
            <a:ext uri="{FF2B5EF4-FFF2-40B4-BE49-F238E27FC236}">
              <a16:creationId xmlns="" xmlns:a16="http://schemas.microsoft.com/office/drawing/2014/main" id="{1320D207-0647-4565-BCF1-511CEC6EEC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1" name="Text Box 1">
          <a:extLst>
            <a:ext uri="{FF2B5EF4-FFF2-40B4-BE49-F238E27FC236}">
              <a16:creationId xmlns="" xmlns:a16="http://schemas.microsoft.com/office/drawing/2014/main" id="{0F8DD9CA-1E5A-4690-A144-54B682B632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2" name="Text Box 1">
          <a:extLst>
            <a:ext uri="{FF2B5EF4-FFF2-40B4-BE49-F238E27FC236}">
              <a16:creationId xmlns="" xmlns:a16="http://schemas.microsoft.com/office/drawing/2014/main" id="{FF1390A5-BDF9-47FE-B095-BDB3DFD55D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3" name="Text Box 1">
          <a:extLst>
            <a:ext uri="{FF2B5EF4-FFF2-40B4-BE49-F238E27FC236}">
              <a16:creationId xmlns="" xmlns:a16="http://schemas.microsoft.com/office/drawing/2014/main" id="{00F3CD65-3086-43D2-868B-8C9F4A6071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4" name="Text Box 1">
          <a:extLst>
            <a:ext uri="{FF2B5EF4-FFF2-40B4-BE49-F238E27FC236}">
              <a16:creationId xmlns="" xmlns:a16="http://schemas.microsoft.com/office/drawing/2014/main" id="{7CE3E8C4-B3BB-48D0-BE41-79D07F46B6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5" name="Text Box 1">
          <a:extLst>
            <a:ext uri="{FF2B5EF4-FFF2-40B4-BE49-F238E27FC236}">
              <a16:creationId xmlns="" xmlns:a16="http://schemas.microsoft.com/office/drawing/2014/main" id="{B1F0FC2E-D9AA-4642-8D42-531FEC7F45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6" name="Text Box 1">
          <a:extLst>
            <a:ext uri="{FF2B5EF4-FFF2-40B4-BE49-F238E27FC236}">
              <a16:creationId xmlns="" xmlns:a16="http://schemas.microsoft.com/office/drawing/2014/main" id="{315D3AC2-4F03-4F38-AF12-8D4B97CB16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7" name="Text Box 1">
          <a:extLst>
            <a:ext uri="{FF2B5EF4-FFF2-40B4-BE49-F238E27FC236}">
              <a16:creationId xmlns="" xmlns:a16="http://schemas.microsoft.com/office/drawing/2014/main" id="{CFB6FE62-3C58-4C75-90E4-6A933803ED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8" name="Text Box 1">
          <a:extLst>
            <a:ext uri="{FF2B5EF4-FFF2-40B4-BE49-F238E27FC236}">
              <a16:creationId xmlns="" xmlns:a16="http://schemas.microsoft.com/office/drawing/2014/main" id="{931746BD-AA45-4F7F-B3D9-9D595911A0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09" name="Text Box 1">
          <a:extLst>
            <a:ext uri="{FF2B5EF4-FFF2-40B4-BE49-F238E27FC236}">
              <a16:creationId xmlns="" xmlns:a16="http://schemas.microsoft.com/office/drawing/2014/main" id="{F345C7CB-9C4A-42AD-8AF6-F5351E3F8D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0" name="Text Box 1">
          <a:extLst>
            <a:ext uri="{FF2B5EF4-FFF2-40B4-BE49-F238E27FC236}">
              <a16:creationId xmlns="" xmlns:a16="http://schemas.microsoft.com/office/drawing/2014/main" id="{25DD2B0D-FC49-441F-A102-4339FF3BAB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1" name="Text Box 1">
          <a:extLst>
            <a:ext uri="{FF2B5EF4-FFF2-40B4-BE49-F238E27FC236}">
              <a16:creationId xmlns="" xmlns:a16="http://schemas.microsoft.com/office/drawing/2014/main" id="{454FB505-167E-4A97-AA6C-DB522AEEB2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2" name="Text Box 1">
          <a:extLst>
            <a:ext uri="{FF2B5EF4-FFF2-40B4-BE49-F238E27FC236}">
              <a16:creationId xmlns="" xmlns:a16="http://schemas.microsoft.com/office/drawing/2014/main" id="{16132F81-85DD-4C0C-8B6F-41835C8874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3" name="Text Box 1">
          <a:extLst>
            <a:ext uri="{FF2B5EF4-FFF2-40B4-BE49-F238E27FC236}">
              <a16:creationId xmlns="" xmlns:a16="http://schemas.microsoft.com/office/drawing/2014/main" id="{840B3D96-C593-4220-845D-538F6AECBD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4" name="Text Box 1">
          <a:extLst>
            <a:ext uri="{FF2B5EF4-FFF2-40B4-BE49-F238E27FC236}">
              <a16:creationId xmlns="" xmlns:a16="http://schemas.microsoft.com/office/drawing/2014/main" id="{BF4DB056-FFC0-4155-975F-E57BF2E43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5" name="Text Box 1">
          <a:extLst>
            <a:ext uri="{FF2B5EF4-FFF2-40B4-BE49-F238E27FC236}">
              <a16:creationId xmlns="" xmlns:a16="http://schemas.microsoft.com/office/drawing/2014/main" id="{E405B6B9-E02D-42B6-9DEF-D306CF33FD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6" name="Text Box 1">
          <a:extLst>
            <a:ext uri="{FF2B5EF4-FFF2-40B4-BE49-F238E27FC236}">
              <a16:creationId xmlns="" xmlns:a16="http://schemas.microsoft.com/office/drawing/2014/main" id="{0020237F-5CA8-450C-992D-04C2DBD242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7" name="Text Box 1">
          <a:extLst>
            <a:ext uri="{FF2B5EF4-FFF2-40B4-BE49-F238E27FC236}">
              <a16:creationId xmlns="" xmlns:a16="http://schemas.microsoft.com/office/drawing/2014/main" id="{F76BEF4E-4893-443D-A7DB-89AD2A0B49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8" name="Text Box 1">
          <a:extLst>
            <a:ext uri="{FF2B5EF4-FFF2-40B4-BE49-F238E27FC236}">
              <a16:creationId xmlns="" xmlns:a16="http://schemas.microsoft.com/office/drawing/2014/main" id="{D3A9ED3B-DB89-4E52-9B44-022562F2E6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19" name="Text Box 1">
          <a:extLst>
            <a:ext uri="{FF2B5EF4-FFF2-40B4-BE49-F238E27FC236}">
              <a16:creationId xmlns="" xmlns:a16="http://schemas.microsoft.com/office/drawing/2014/main" id="{CC85F791-E9D8-4DCE-A3BD-DCD07E830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0" name="Text Box 1">
          <a:extLst>
            <a:ext uri="{FF2B5EF4-FFF2-40B4-BE49-F238E27FC236}">
              <a16:creationId xmlns="" xmlns:a16="http://schemas.microsoft.com/office/drawing/2014/main" id="{E0C15737-6AC0-4778-B74D-2DDBAED287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1" name="Text Box 1">
          <a:extLst>
            <a:ext uri="{FF2B5EF4-FFF2-40B4-BE49-F238E27FC236}">
              <a16:creationId xmlns="" xmlns:a16="http://schemas.microsoft.com/office/drawing/2014/main" id="{88A1B3D5-BB07-499E-A246-45EC1C30C6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2" name="Text Box 1">
          <a:extLst>
            <a:ext uri="{FF2B5EF4-FFF2-40B4-BE49-F238E27FC236}">
              <a16:creationId xmlns="" xmlns:a16="http://schemas.microsoft.com/office/drawing/2014/main" id="{19BDA340-CD65-41D1-84DB-4A56CA3AB7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3" name="Text Box 1">
          <a:extLst>
            <a:ext uri="{FF2B5EF4-FFF2-40B4-BE49-F238E27FC236}">
              <a16:creationId xmlns="" xmlns:a16="http://schemas.microsoft.com/office/drawing/2014/main" id="{481A261B-1EC2-4D32-A7C9-779AC31BB8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4" name="Text Box 1">
          <a:extLst>
            <a:ext uri="{FF2B5EF4-FFF2-40B4-BE49-F238E27FC236}">
              <a16:creationId xmlns="" xmlns:a16="http://schemas.microsoft.com/office/drawing/2014/main" id="{8D67EBD5-2113-4CE0-BEB9-B79B97B90B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5" name="Text Box 1">
          <a:extLst>
            <a:ext uri="{FF2B5EF4-FFF2-40B4-BE49-F238E27FC236}">
              <a16:creationId xmlns="" xmlns:a16="http://schemas.microsoft.com/office/drawing/2014/main" id="{488B3B10-697D-46A5-8530-2F79F4C9F6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6" name="Text Box 1">
          <a:extLst>
            <a:ext uri="{FF2B5EF4-FFF2-40B4-BE49-F238E27FC236}">
              <a16:creationId xmlns="" xmlns:a16="http://schemas.microsoft.com/office/drawing/2014/main" id="{A0750834-480B-4656-8E47-172069776B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7" name="Text Box 1">
          <a:extLst>
            <a:ext uri="{FF2B5EF4-FFF2-40B4-BE49-F238E27FC236}">
              <a16:creationId xmlns="" xmlns:a16="http://schemas.microsoft.com/office/drawing/2014/main" id="{B2A08780-13C1-4050-9E70-33EBC08ADA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8" name="Text Box 1">
          <a:extLst>
            <a:ext uri="{FF2B5EF4-FFF2-40B4-BE49-F238E27FC236}">
              <a16:creationId xmlns="" xmlns:a16="http://schemas.microsoft.com/office/drawing/2014/main" id="{948CAF6E-87A9-4957-BC42-C25CEA5BDD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29" name="Text Box 1">
          <a:extLst>
            <a:ext uri="{FF2B5EF4-FFF2-40B4-BE49-F238E27FC236}">
              <a16:creationId xmlns="" xmlns:a16="http://schemas.microsoft.com/office/drawing/2014/main" id="{E247C6F9-0425-4176-BD6F-9C7C5DCD5A1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0" name="Text Box 1">
          <a:extLst>
            <a:ext uri="{FF2B5EF4-FFF2-40B4-BE49-F238E27FC236}">
              <a16:creationId xmlns="" xmlns:a16="http://schemas.microsoft.com/office/drawing/2014/main" id="{BA9DA025-EE11-4C77-87FF-6DFD72FEFF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1" name="Text Box 1">
          <a:extLst>
            <a:ext uri="{FF2B5EF4-FFF2-40B4-BE49-F238E27FC236}">
              <a16:creationId xmlns="" xmlns:a16="http://schemas.microsoft.com/office/drawing/2014/main" id="{6A6A8D0C-DEF4-4C53-B341-005805817E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2" name="Text Box 1">
          <a:extLst>
            <a:ext uri="{FF2B5EF4-FFF2-40B4-BE49-F238E27FC236}">
              <a16:creationId xmlns="" xmlns:a16="http://schemas.microsoft.com/office/drawing/2014/main" id="{463BB70D-6402-4B4C-AB58-910506D1F5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3" name="Text Box 1">
          <a:extLst>
            <a:ext uri="{FF2B5EF4-FFF2-40B4-BE49-F238E27FC236}">
              <a16:creationId xmlns="" xmlns:a16="http://schemas.microsoft.com/office/drawing/2014/main" id="{C0E1BF42-FDB8-4DC8-A940-63600B5216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4" name="Text Box 1">
          <a:extLst>
            <a:ext uri="{FF2B5EF4-FFF2-40B4-BE49-F238E27FC236}">
              <a16:creationId xmlns="" xmlns:a16="http://schemas.microsoft.com/office/drawing/2014/main" id="{914B2EC3-791A-46B5-94AB-D87459705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5" name="Text Box 1">
          <a:extLst>
            <a:ext uri="{FF2B5EF4-FFF2-40B4-BE49-F238E27FC236}">
              <a16:creationId xmlns="" xmlns:a16="http://schemas.microsoft.com/office/drawing/2014/main" id="{E1A49FCD-220A-4B90-93C0-3114DF6388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6" name="Text Box 1">
          <a:extLst>
            <a:ext uri="{FF2B5EF4-FFF2-40B4-BE49-F238E27FC236}">
              <a16:creationId xmlns="" xmlns:a16="http://schemas.microsoft.com/office/drawing/2014/main" id="{61C6110C-59B9-4B20-9C9F-FBDD968F0F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7" name="Text Box 1">
          <a:extLst>
            <a:ext uri="{FF2B5EF4-FFF2-40B4-BE49-F238E27FC236}">
              <a16:creationId xmlns="" xmlns:a16="http://schemas.microsoft.com/office/drawing/2014/main" id="{8B728F3F-E3B9-4D60-943D-C9B4E9B7FF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8" name="Text Box 1">
          <a:extLst>
            <a:ext uri="{FF2B5EF4-FFF2-40B4-BE49-F238E27FC236}">
              <a16:creationId xmlns="" xmlns:a16="http://schemas.microsoft.com/office/drawing/2014/main" id="{BF28717F-88E6-4A84-8755-FCF51375E4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39" name="Text Box 1">
          <a:extLst>
            <a:ext uri="{FF2B5EF4-FFF2-40B4-BE49-F238E27FC236}">
              <a16:creationId xmlns="" xmlns:a16="http://schemas.microsoft.com/office/drawing/2014/main" id="{B8297DC1-0C80-4ACB-A131-5A2E220791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0" name="Text Box 1">
          <a:extLst>
            <a:ext uri="{FF2B5EF4-FFF2-40B4-BE49-F238E27FC236}">
              <a16:creationId xmlns="" xmlns:a16="http://schemas.microsoft.com/office/drawing/2014/main" id="{B5760188-A179-465E-BC38-B34C89DCFD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1" name="Text Box 1">
          <a:extLst>
            <a:ext uri="{FF2B5EF4-FFF2-40B4-BE49-F238E27FC236}">
              <a16:creationId xmlns="" xmlns:a16="http://schemas.microsoft.com/office/drawing/2014/main" id="{499B7C66-D8D3-451A-918E-DBA5D90AF4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2" name="Text Box 1">
          <a:extLst>
            <a:ext uri="{FF2B5EF4-FFF2-40B4-BE49-F238E27FC236}">
              <a16:creationId xmlns="" xmlns:a16="http://schemas.microsoft.com/office/drawing/2014/main" id="{3B068166-695F-4E30-AEBB-B278B327FC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3" name="Text Box 1">
          <a:extLst>
            <a:ext uri="{FF2B5EF4-FFF2-40B4-BE49-F238E27FC236}">
              <a16:creationId xmlns="" xmlns:a16="http://schemas.microsoft.com/office/drawing/2014/main" id="{DDD2C267-BFCB-46FE-835D-2656491663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4" name="Text Box 1">
          <a:extLst>
            <a:ext uri="{FF2B5EF4-FFF2-40B4-BE49-F238E27FC236}">
              <a16:creationId xmlns="" xmlns:a16="http://schemas.microsoft.com/office/drawing/2014/main" id="{D935CDC1-791F-4617-BC0F-D945862E58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5" name="Text Box 1">
          <a:extLst>
            <a:ext uri="{FF2B5EF4-FFF2-40B4-BE49-F238E27FC236}">
              <a16:creationId xmlns="" xmlns:a16="http://schemas.microsoft.com/office/drawing/2014/main" id="{26CE9923-2397-4094-8D09-903025EACD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6" name="Text Box 1">
          <a:extLst>
            <a:ext uri="{FF2B5EF4-FFF2-40B4-BE49-F238E27FC236}">
              <a16:creationId xmlns="" xmlns:a16="http://schemas.microsoft.com/office/drawing/2014/main" id="{352EAD2A-2ED8-4A93-8ED4-15FD85951E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7" name="Text Box 1">
          <a:extLst>
            <a:ext uri="{FF2B5EF4-FFF2-40B4-BE49-F238E27FC236}">
              <a16:creationId xmlns="" xmlns:a16="http://schemas.microsoft.com/office/drawing/2014/main" id="{ABC20AA9-1F18-48C7-9DA1-CDC2F0DAFD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8" name="Text Box 1">
          <a:extLst>
            <a:ext uri="{FF2B5EF4-FFF2-40B4-BE49-F238E27FC236}">
              <a16:creationId xmlns="" xmlns:a16="http://schemas.microsoft.com/office/drawing/2014/main" id="{757D0F6C-E3CF-4768-95E7-1767D61596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49" name="Text Box 1">
          <a:extLst>
            <a:ext uri="{FF2B5EF4-FFF2-40B4-BE49-F238E27FC236}">
              <a16:creationId xmlns="" xmlns:a16="http://schemas.microsoft.com/office/drawing/2014/main" id="{BC6EB3D9-CB72-43FE-92C3-888732D21D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0" name="Text Box 1">
          <a:extLst>
            <a:ext uri="{FF2B5EF4-FFF2-40B4-BE49-F238E27FC236}">
              <a16:creationId xmlns="" xmlns:a16="http://schemas.microsoft.com/office/drawing/2014/main" id="{4E2194FA-7D07-4E73-AC75-E733E6159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1" name="Text Box 1">
          <a:extLst>
            <a:ext uri="{FF2B5EF4-FFF2-40B4-BE49-F238E27FC236}">
              <a16:creationId xmlns="" xmlns:a16="http://schemas.microsoft.com/office/drawing/2014/main" id="{05479793-95A1-4198-999D-CCB1AF708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2" name="Text Box 1">
          <a:extLst>
            <a:ext uri="{FF2B5EF4-FFF2-40B4-BE49-F238E27FC236}">
              <a16:creationId xmlns="" xmlns:a16="http://schemas.microsoft.com/office/drawing/2014/main" id="{0061AAF0-A99F-4B04-9B72-C61CCD79A4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3" name="Text Box 1">
          <a:extLst>
            <a:ext uri="{FF2B5EF4-FFF2-40B4-BE49-F238E27FC236}">
              <a16:creationId xmlns="" xmlns:a16="http://schemas.microsoft.com/office/drawing/2014/main" id="{D9B6C413-F7A8-422C-89E9-A9B291A893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4" name="Text Box 1">
          <a:extLst>
            <a:ext uri="{FF2B5EF4-FFF2-40B4-BE49-F238E27FC236}">
              <a16:creationId xmlns="" xmlns:a16="http://schemas.microsoft.com/office/drawing/2014/main" id="{A08566F9-83B7-427E-8E2A-68574C0817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5" name="Text Box 1">
          <a:extLst>
            <a:ext uri="{FF2B5EF4-FFF2-40B4-BE49-F238E27FC236}">
              <a16:creationId xmlns="" xmlns:a16="http://schemas.microsoft.com/office/drawing/2014/main" id="{B80BD188-DC6E-4467-B432-B7F7B0F591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6" name="Text Box 1">
          <a:extLst>
            <a:ext uri="{FF2B5EF4-FFF2-40B4-BE49-F238E27FC236}">
              <a16:creationId xmlns="" xmlns:a16="http://schemas.microsoft.com/office/drawing/2014/main" id="{5E6CE4F2-C996-4A31-8B25-57B67A11E6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7" name="Text Box 1">
          <a:extLst>
            <a:ext uri="{FF2B5EF4-FFF2-40B4-BE49-F238E27FC236}">
              <a16:creationId xmlns="" xmlns:a16="http://schemas.microsoft.com/office/drawing/2014/main" id="{BED9FA10-2164-458E-922B-F0ADB01DB4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8" name="Text Box 1">
          <a:extLst>
            <a:ext uri="{FF2B5EF4-FFF2-40B4-BE49-F238E27FC236}">
              <a16:creationId xmlns="" xmlns:a16="http://schemas.microsoft.com/office/drawing/2014/main" id="{8FA7AF14-1637-4BC2-953C-45F256ED9C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59" name="Text Box 1">
          <a:extLst>
            <a:ext uri="{FF2B5EF4-FFF2-40B4-BE49-F238E27FC236}">
              <a16:creationId xmlns="" xmlns:a16="http://schemas.microsoft.com/office/drawing/2014/main" id="{8A73AFA8-CAED-459D-BA2A-C274937F88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0" name="Text Box 1">
          <a:extLst>
            <a:ext uri="{FF2B5EF4-FFF2-40B4-BE49-F238E27FC236}">
              <a16:creationId xmlns="" xmlns:a16="http://schemas.microsoft.com/office/drawing/2014/main" id="{058026D7-94C6-416E-AFF6-C6CFBCCD02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1" name="Text Box 1">
          <a:extLst>
            <a:ext uri="{FF2B5EF4-FFF2-40B4-BE49-F238E27FC236}">
              <a16:creationId xmlns="" xmlns:a16="http://schemas.microsoft.com/office/drawing/2014/main" id="{E07FCD21-73CD-405D-8A1A-5489AEFF0A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2" name="Text Box 1">
          <a:extLst>
            <a:ext uri="{FF2B5EF4-FFF2-40B4-BE49-F238E27FC236}">
              <a16:creationId xmlns="" xmlns:a16="http://schemas.microsoft.com/office/drawing/2014/main" id="{B5DAF976-D17E-41EE-9751-CF84C6B1FD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3" name="Text Box 1">
          <a:extLst>
            <a:ext uri="{FF2B5EF4-FFF2-40B4-BE49-F238E27FC236}">
              <a16:creationId xmlns="" xmlns:a16="http://schemas.microsoft.com/office/drawing/2014/main" id="{737A8C87-EA5C-44F7-BFD1-B7B9AFD682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4" name="Text Box 1">
          <a:extLst>
            <a:ext uri="{FF2B5EF4-FFF2-40B4-BE49-F238E27FC236}">
              <a16:creationId xmlns="" xmlns:a16="http://schemas.microsoft.com/office/drawing/2014/main" id="{56CE9F60-14DE-44EA-B5E9-E38144E6FA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5" name="Text Box 1">
          <a:extLst>
            <a:ext uri="{FF2B5EF4-FFF2-40B4-BE49-F238E27FC236}">
              <a16:creationId xmlns="" xmlns:a16="http://schemas.microsoft.com/office/drawing/2014/main" id="{34097A25-5387-4844-9069-E34511846B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6" name="Text Box 1">
          <a:extLst>
            <a:ext uri="{FF2B5EF4-FFF2-40B4-BE49-F238E27FC236}">
              <a16:creationId xmlns="" xmlns:a16="http://schemas.microsoft.com/office/drawing/2014/main" id="{7E470279-A154-4CBA-AC99-DACD23F960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7" name="Text Box 1">
          <a:extLst>
            <a:ext uri="{FF2B5EF4-FFF2-40B4-BE49-F238E27FC236}">
              <a16:creationId xmlns="" xmlns:a16="http://schemas.microsoft.com/office/drawing/2014/main" id="{1CFC8EF7-5A9F-4116-B2FF-1E95836BC6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8" name="Text Box 1">
          <a:extLst>
            <a:ext uri="{FF2B5EF4-FFF2-40B4-BE49-F238E27FC236}">
              <a16:creationId xmlns="" xmlns:a16="http://schemas.microsoft.com/office/drawing/2014/main" id="{CB73EB19-3975-4158-9FDA-85349A8819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69" name="Text Box 1">
          <a:extLst>
            <a:ext uri="{FF2B5EF4-FFF2-40B4-BE49-F238E27FC236}">
              <a16:creationId xmlns="" xmlns:a16="http://schemas.microsoft.com/office/drawing/2014/main" id="{2E17DEB8-1253-4C62-8F7B-E67813AF1E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0" name="Text Box 1">
          <a:extLst>
            <a:ext uri="{FF2B5EF4-FFF2-40B4-BE49-F238E27FC236}">
              <a16:creationId xmlns="" xmlns:a16="http://schemas.microsoft.com/office/drawing/2014/main" id="{02E741F0-493C-4BD1-9632-518AB7EB3C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1" name="Text Box 1">
          <a:extLst>
            <a:ext uri="{FF2B5EF4-FFF2-40B4-BE49-F238E27FC236}">
              <a16:creationId xmlns="" xmlns:a16="http://schemas.microsoft.com/office/drawing/2014/main" id="{1E8D9B2F-B3E6-4801-B232-DF8990D154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2" name="Text Box 1">
          <a:extLst>
            <a:ext uri="{FF2B5EF4-FFF2-40B4-BE49-F238E27FC236}">
              <a16:creationId xmlns="" xmlns:a16="http://schemas.microsoft.com/office/drawing/2014/main" id="{9ED7CE72-4BDF-4238-9860-FD438EA82E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3" name="Text Box 1">
          <a:extLst>
            <a:ext uri="{FF2B5EF4-FFF2-40B4-BE49-F238E27FC236}">
              <a16:creationId xmlns="" xmlns:a16="http://schemas.microsoft.com/office/drawing/2014/main" id="{E901CC8B-B61B-4A0B-A51C-5BB0BD252D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4" name="Text Box 1">
          <a:extLst>
            <a:ext uri="{FF2B5EF4-FFF2-40B4-BE49-F238E27FC236}">
              <a16:creationId xmlns="" xmlns:a16="http://schemas.microsoft.com/office/drawing/2014/main" id="{B514BF9E-FDD7-4D45-B2C3-18172A5569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5" name="Text Box 1">
          <a:extLst>
            <a:ext uri="{FF2B5EF4-FFF2-40B4-BE49-F238E27FC236}">
              <a16:creationId xmlns="" xmlns:a16="http://schemas.microsoft.com/office/drawing/2014/main" id="{34748C19-993C-4E8C-B543-D876098F42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6" name="Text Box 1">
          <a:extLst>
            <a:ext uri="{FF2B5EF4-FFF2-40B4-BE49-F238E27FC236}">
              <a16:creationId xmlns="" xmlns:a16="http://schemas.microsoft.com/office/drawing/2014/main" id="{8A043423-DCCE-452C-99D6-CF51293F1A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7" name="Text Box 1">
          <a:extLst>
            <a:ext uri="{FF2B5EF4-FFF2-40B4-BE49-F238E27FC236}">
              <a16:creationId xmlns="" xmlns:a16="http://schemas.microsoft.com/office/drawing/2014/main" id="{39AF18C3-13C8-4D5D-AEDB-D5F0100532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8" name="Text Box 1">
          <a:extLst>
            <a:ext uri="{FF2B5EF4-FFF2-40B4-BE49-F238E27FC236}">
              <a16:creationId xmlns="" xmlns:a16="http://schemas.microsoft.com/office/drawing/2014/main" id="{DCFCC553-670D-4837-9300-471EDF4D61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79" name="Text Box 1">
          <a:extLst>
            <a:ext uri="{FF2B5EF4-FFF2-40B4-BE49-F238E27FC236}">
              <a16:creationId xmlns="" xmlns:a16="http://schemas.microsoft.com/office/drawing/2014/main" id="{78078225-9042-4F17-ACC8-A96EF0C705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0" name="Text Box 1">
          <a:extLst>
            <a:ext uri="{FF2B5EF4-FFF2-40B4-BE49-F238E27FC236}">
              <a16:creationId xmlns="" xmlns:a16="http://schemas.microsoft.com/office/drawing/2014/main" id="{0B6744B9-ADA7-409D-A80D-FEBA6DE48C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1" name="Text Box 1">
          <a:extLst>
            <a:ext uri="{FF2B5EF4-FFF2-40B4-BE49-F238E27FC236}">
              <a16:creationId xmlns="" xmlns:a16="http://schemas.microsoft.com/office/drawing/2014/main" id="{EE5C390A-280B-4011-8636-E97F2FDB90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2" name="Text Box 1">
          <a:extLst>
            <a:ext uri="{FF2B5EF4-FFF2-40B4-BE49-F238E27FC236}">
              <a16:creationId xmlns="" xmlns:a16="http://schemas.microsoft.com/office/drawing/2014/main" id="{A7AD8A70-90FF-41CD-92A4-0AEAA7E5D0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3" name="Text Box 1">
          <a:extLst>
            <a:ext uri="{FF2B5EF4-FFF2-40B4-BE49-F238E27FC236}">
              <a16:creationId xmlns="" xmlns:a16="http://schemas.microsoft.com/office/drawing/2014/main" id="{0D07F8C6-C094-4F7F-ADB0-400D4A5C05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4" name="Text Box 1">
          <a:extLst>
            <a:ext uri="{FF2B5EF4-FFF2-40B4-BE49-F238E27FC236}">
              <a16:creationId xmlns="" xmlns:a16="http://schemas.microsoft.com/office/drawing/2014/main" id="{B76A3D31-B6B4-403C-AE55-894B583999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5" name="Text Box 1">
          <a:extLst>
            <a:ext uri="{FF2B5EF4-FFF2-40B4-BE49-F238E27FC236}">
              <a16:creationId xmlns="" xmlns:a16="http://schemas.microsoft.com/office/drawing/2014/main" id="{7DB13696-A238-4956-8CE4-FB3A46B925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6" name="Text Box 1">
          <a:extLst>
            <a:ext uri="{FF2B5EF4-FFF2-40B4-BE49-F238E27FC236}">
              <a16:creationId xmlns="" xmlns:a16="http://schemas.microsoft.com/office/drawing/2014/main" id="{C1BC3DC4-C164-4DEE-9A25-9B07F9D9E9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7" name="Text Box 1">
          <a:extLst>
            <a:ext uri="{FF2B5EF4-FFF2-40B4-BE49-F238E27FC236}">
              <a16:creationId xmlns="" xmlns:a16="http://schemas.microsoft.com/office/drawing/2014/main" id="{91EFEAF3-F98C-45DF-A791-3C93C68A21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8" name="Text Box 1">
          <a:extLst>
            <a:ext uri="{FF2B5EF4-FFF2-40B4-BE49-F238E27FC236}">
              <a16:creationId xmlns="" xmlns:a16="http://schemas.microsoft.com/office/drawing/2014/main" id="{CC4712A4-9F52-40F2-9449-C9FB7989B6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89" name="Text Box 1">
          <a:extLst>
            <a:ext uri="{FF2B5EF4-FFF2-40B4-BE49-F238E27FC236}">
              <a16:creationId xmlns="" xmlns:a16="http://schemas.microsoft.com/office/drawing/2014/main" id="{FF44A38C-90AE-4A5F-9DF1-835AAA41EE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0" name="Text Box 1">
          <a:extLst>
            <a:ext uri="{FF2B5EF4-FFF2-40B4-BE49-F238E27FC236}">
              <a16:creationId xmlns="" xmlns:a16="http://schemas.microsoft.com/office/drawing/2014/main" id="{307F8C0D-5043-4B65-BE83-50A03FEA70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1" name="Text Box 1">
          <a:extLst>
            <a:ext uri="{FF2B5EF4-FFF2-40B4-BE49-F238E27FC236}">
              <a16:creationId xmlns="" xmlns:a16="http://schemas.microsoft.com/office/drawing/2014/main" id="{BD520DD8-9D17-4B33-85CB-3B18D4F7B6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2" name="Text Box 1">
          <a:extLst>
            <a:ext uri="{FF2B5EF4-FFF2-40B4-BE49-F238E27FC236}">
              <a16:creationId xmlns="" xmlns:a16="http://schemas.microsoft.com/office/drawing/2014/main" id="{4A825971-C50A-4333-A511-A97C04536A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3" name="Text Box 1">
          <a:extLst>
            <a:ext uri="{FF2B5EF4-FFF2-40B4-BE49-F238E27FC236}">
              <a16:creationId xmlns="" xmlns:a16="http://schemas.microsoft.com/office/drawing/2014/main" id="{B2E54F30-1DD6-41A4-A8A7-2CEEB61DB3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4" name="Text Box 1">
          <a:extLst>
            <a:ext uri="{FF2B5EF4-FFF2-40B4-BE49-F238E27FC236}">
              <a16:creationId xmlns="" xmlns:a16="http://schemas.microsoft.com/office/drawing/2014/main" id="{E0F01AAE-0D00-4C70-9550-418AF0C710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5" name="Text Box 1">
          <a:extLst>
            <a:ext uri="{FF2B5EF4-FFF2-40B4-BE49-F238E27FC236}">
              <a16:creationId xmlns="" xmlns:a16="http://schemas.microsoft.com/office/drawing/2014/main" id="{32CBAA60-A821-4299-9333-64498C153E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6" name="Text Box 1">
          <a:extLst>
            <a:ext uri="{FF2B5EF4-FFF2-40B4-BE49-F238E27FC236}">
              <a16:creationId xmlns="" xmlns:a16="http://schemas.microsoft.com/office/drawing/2014/main" id="{B126CB2C-E4D1-4069-BF71-A7985FCFFC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7" name="Text Box 1">
          <a:extLst>
            <a:ext uri="{FF2B5EF4-FFF2-40B4-BE49-F238E27FC236}">
              <a16:creationId xmlns="" xmlns:a16="http://schemas.microsoft.com/office/drawing/2014/main" id="{8AA6E55F-E71C-412C-B482-B79CF0A862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8" name="Text Box 1">
          <a:extLst>
            <a:ext uri="{FF2B5EF4-FFF2-40B4-BE49-F238E27FC236}">
              <a16:creationId xmlns="" xmlns:a16="http://schemas.microsoft.com/office/drawing/2014/main" id="{BDE8BE8A-E4C5-4D05-B069-0C09D0423D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699" name="Text Box 1">
          <a:extLst>
            <a:ext uri="{FF2B5EF4-FFF2-40B4-BE49-F238E27FC236}">
              <a16:creationId xmlns="" xmlns:a16="http://schemas.microsoft.com/office/drawing/2014/main" id="{2F603DB5-F733-4C73-A527-0B7EBAAB9D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0" name="Text Box 1">
          <a:extLst>
            <a:ext uri="{FF2B5EF4-FFF2-40B4-BE49-F238E27FC236}">
              <a16:creationId xmlns="" xmlns:a16="http://schemas.microsoft.com/office/drawing/2014/main" id="{11AE777D-B98A-48AA-93D3-16392B42A1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1" name="Text Box 1">
          <a:extLst>
            <a:ext uri="{FF2B5EF4-FFF2-40B4-BE49-F238E27FC236}">
              <a16:creationId xmlns="" xmlns:a16="http://schemas.microsoft.com/office/drawing/2014/main" id="{BD166D2F-C6DD-494A-89B1-A79354F291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2" name="Text Box 1">
          <a:extLst>
            <a:ext uri="{FF2B5EF4-FFF2-40B4-BE49-F238E27FC236}">
              <a16:creationId xmlns="" xmlns:a16="http://schemas.microsoft.com/office/drawing/2014/main" id="{B20F02A9-C657-4CA4-8721-9D0F09615D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3" name="Text Box 1">
          <a:extLst>
            <a:ext uri="{FF2B5EF4-FFF2-40B4-BE49-F238E27FC236}">
              <a16:creationId xmlns="" xmlns:a16="http://schemas.microsoft.com/office/drawing/2014/main" id="{BFF892AC-9B86-42F6-853C-DE0CC0F8CE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4" name="Text Box 1">
          <a:extLst>
            <a:ext uri="{FF2B5EF4-FFF2-40B4-BE49-F238E27FC236}">
              <a16:creationId xmlns="" xmlns:a16="http://schemas.microsoft.com/office/drawing/2014/main" id="{C3674DFC-3586-4D27-B338-5E33CCD9A3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5" name="Text Box 1">
          <a:extLst>
            <a:ext uri="{FF2B5EF4-FFF2-40B4-BE49-F238E27FC236}">
              <a16:creationId xmlns="" xmlns:a16="http://schemas.microsoft.com/office/drawing/2014/main" id="{0D4744F9-CFBB-401C-9352-D0C932790A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6" name="Text Box 1">
          <a:extLst>
            <a:ext uri="{FF2B5EF4-FFF2-40B4-BE49-F238E27FC236}">
              <a16:creationId xmlns="" xmlns:a16="http://schemas.microsoft.com/office/drawing/2014/main" id="{F9A564AF-FFD4-4DC6-A421-0CCB8FB35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7" name="Text Box 1">
          <a:extLst>
            <a:ext uri="{FF2B5EF4-FFF2-40B4-BE49-F238E27FC236}">
              <a16:creationId xmlns="" xmlns:a16="http://schemas.microsoft.com/office/drawing/2014/main" id="{869CB784-7C5D-4B4D-8849-3F697B1A6B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8" name="Text Box 1">
          <a:extLst>
            <a:ext uri="{FF2B5EF4-FFF2-40B4-BE49-F238E27FC236}">
              <a16:creationId xmlns="" xmlns:a16="http://schemas.microsoft.com/office/drawing/2014/main" id="{07C893F2-0CB4-4E13-BB6C-9B0632977B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09" name="Text Box 1">
          <a:extLst>
            <a:ext uri="{FF2B5EF4-FFF2-40B4-BE49-F238E27FC236}">
              <a16:creationId xmlns="" xmlns:a16="http://schemas.microsoft.com/office/drawing/2014/main" id="{D688262E-C6F3-48FF-A22A-22064FD72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0" name="Text Box 1">
          <a:extLst>
            <a:ext uri="{FF2B5EF4-FFF2-40B4-BE49-F238E27FC236}">
              <a16:creationId xmlns="" xmlns:a16="http://schemas.microsoft.com/office/drawing/2014/main" id="{2F0C70FD-87CC-4504-8F1A-2E33D8C186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1" name="Text Box 1">
          <a:extLst>
            <a:ext uri="{FF2B5EF4-FFF2-40B4-BE49-F238E27FC236}">
              <a16:creationId xmlns="" xmlns:a16="http://schemas.microsoft.com/office/drawing/2014/main" id="{9161BFC6-0222-4771-B23E-19ABF8284F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2" name="Text Box 1">
          <a:extLst>
            <a:ext uri="{FF2B5EF4-FFF2-40B4-BE49-F238E27FC236}">
              <a16:creationId xmlns="" xmlns:a16="http://schemas.microsoft.com/office/drawing/2014/main" id="{6A7109B6-B4F5-4815-BE8E-83BA307F93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3" name="Text Box 1">
          <a:extLst>
            <a:ext uri="{FF2B5EF4-FFF2-40B4-BE49-F238E27FC236}">
              <a16:creationId xmlns="" xmlns:a16="http://schemas.microsoft.com/office/drawing/2014/main" id="{888AC347-E415-4261-8248-83924DD068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4" name="Text Box 1">
          <a:extLst>
            <a:ext uri="{FF2B5EF4-FFF2-40B4-BE49-F238E27FC236}">
              <a16:creationId xmlns="" xmlns:a16="http://schemas.microsoft.com/office/drawing/2014/main" id="{955EBB3C-3086-4DA8-AA7F-8D2971AAA5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5" name="Text Box 1">
          <a:extLst>
            <a:ext uri="{FF2B5EF4-FFF2-40B4-BE49-F238E27FC236}">
              <a16:creationId xmlns="" xmlns:a16="http://schemas.microsoft.com/office/drawing/2014/main" id="{E5324F07-66A4-4B44-A4F6-0467A9721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6" name="Text Box 1">
          <a:extLst>
            <a:ext uri="{FF2B5EF4-FFF2-40B4-BE49-F238E27FC236}">
              <a16:creationId xmlns="" xmlns:a16="http://schemas.microsoft.com/office/drawing/2014/main" id="{7DAE3308-027C-4BA6-B016-A645410FA8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7" name="Text Box 1">
          <a:extLst>
            <a:ext uri="{FF2B5EF4-FFF2-40B4-BE49-F238E27FC236}">
              <a16:creationId xmlns="" xmlns:a16="http://schemas.microsoft.com/office/drawing/2014/main" id="{122316CA-93B5-469B-B29C-044F0EE7F4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8" name="Text Box 1">
          <a:extLst>
            <a:ext uri="{FF2B5EF4-FFF2-40B4-BE49-F238E27FC236}">
              <a16:creationId xmlns="" xmlns:a16="http://schemas.microsoft.com/office/drawing/2014/main" id="{A2DED445-E549-4CED-B2AB-F22B667253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19" name="Text Box 1">
          <a:extLst>
            <a:ext uri="{FF2B5EF4-FFF2-40B4-BE49-F238E27FC236}">
              <a16:creationId xmlns="" xmlns:a16="http://schemas.microsoft.com/office/drawing/2014/main" id="{53E58FA2-A810-40FD-8AFF-C47B3FA425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0" name="Text Box 1">
          <a:extLst>
            <a:ext uri="{FF2B5EF4-FFF2-40B4-BE49-F238E27FC236}">
              <a16:creationId xmlns="" xmlns:a16="http://schemas.microsoft.com/office/drawing/2014/main" id="{B535F389-3DB6-4D32-BE7B-A95FC3124F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1" name="Text Box 1">
          <a:extLst>
            <a:ext uri="{FF2B5EF4-FFF2-40B4-BE49-F238E27FC236}">
              <a16:creationId xmlns="" xmlns:a16="http://schemas.microsoft.com/office/drawing/2014/main" id="{4DE26ED0-967E-4C75-81FC-59D3BFE3D9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2" name="Text Box 1">
          <a:extLst>
            <a:ext uri="{FF2B5EF4-FFF2-40B4-BE49-F238E27FC236}">
              <a16:creationId xmlns="" xmlns:a16="http://schemas.microsoft.com/office/drawing/2014/main" id="{80C98409-AA36-46BD-B7C3-6535F315E6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3" name="Text Box 1">
          <a:extLst>
            <a:ext uri="{FF2B5EF4-FFF2-40B4-BE49-F238E27FC236}">
              <a16:creationId xmlns="" xmlns:a16="http://schemas.microsoft.com/office/drawing/2014/main" id="{FDF27991-221F-4C1F-8E84-5C6E4CD87C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4" name="Text Box 1">
          <a:extLst>
            <a:ext uri="{FF2B5EF4-FFF2-40B4-BE49-F238E27FC236}">
              <a16:creationId xmlns="" xmlns:a16="http://schemas.microsoft.com/office/drawing/2014/main" id="{85149894-8831-43D9-B49E-04D834764F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5" name="Text Box 1">
          <a:extLst>
            <a:ext uri="{FF2B5EF4-FFF2-40B4-BE49-F238E27FC236}">
              <a16:creationId xmlns="" xmlns:a16="http://schemas.microsoft.com/office/drawing/2014/main" id="{39F0556F-D730-4C3D-8766-AFF114CC6F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6" name="Text Box 1">
          <a:extLst>
            <a:ext uri="{FF2B5EF4-FFF2-40B4-BE49-F238E27FC236}">
              <a16:creationId xmlns="" xmlns:a16="http://schemas.microsoft.com/office/drawing/2014/main" id="{4C36E011-E41D-4B73-96FF-A7A0C5FF96E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7" name="Text Box 1">
          <a:extLst>
            <a:ext uri="{FF2B5EF4-FFF2-40B4-BE49-F238E27FC236}">
              <a16:creationId xmlns="" xmlns:a16="http://schemas.microsoft.com/office/drawing/2014/main" id="{203CDB8B-8D39-48DA-B5B5-B6BD19DBEE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8" name="Text Box 1">
          <a:extLst>
            <a:ext uri="{FF2B5EF4-FFF2-40B4-BE49-F238E27FC236}">
              <a16:creationId xmlns="" xmlns:a16="http://schemas.microsoft.com/office/drawing/2014/main" id="{53F64002-C7A8-43FA-AC91-7EAF2EDE7E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29" name="Text Box 1">
          <a:extLst>
            <a:ext uri="{FF2B5EF4-FFF2-40B4-BE49-F238E27FC236}">
              <a16:creationId xmlns="" xmlns:a16="http://schemas.microsoft.com/office/drawing/2014/main" id="{9FCBD9C0-74E2-4BB3-B0E7-5E038E7FBF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0" name="Text Box 1">
          <a:extLst>
            <a:ext uri="{FF2B5EF4-FFF2-40B4-BE49-F238E27FC236}">
              <a16:creationId xmlns="" xmlns:a16="http://schemas.microsoft.com/office/drawing/2014/main" id="{9ED73D0D-B79D-419D-BA28-2F5148A721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1" name="Text Box 1">
          <a:extLst>
            <a:ext uri="{FF2B5EF4-FFF2-40B4-BE49-F238E27FC236}">
              <a16:creationId xmlns="" xmlns:a16="http://schemas.microsoft.com/office/drawing/2014/main" id="{46101FB5-A434-48DA-AB73-CC3430129C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2" name="Text Box 1">
          <a:extLst>
            <a:ext uri="{FF2B5EF4-FFF2-40B4-BE49-F238E27FC236}">
              <a16:creationId xmlns="" xmlns:a16="http://schemas.microsoft.com/office/drawing/2014/main" id="{CA22F98A-DD12-4746-8F32-AB1F49D008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3" name="Text Box 1">
          <a:extLst>
            <a:ext uri="{FF2B5EF4-FFF2-40B4-BE49-F238E27FC236}">
              <a16:creationId xmlns="" xmlns:a16="http://schemas.microsoft.com/office/drawing/2014/main" id="{2C123075-A851-4618-A864-C717F3BD7D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4" name="Text Box 1">
          <a:extLst>
            <a:ext uri="{FF2B5EF4-FFF2-40B4-BE49-F238E27FC236}">
              <a16:creationId xmlns="" xmlns:a16="http://schemas.microsoft.com/office/drawing/2014/main" id="{48059394-2E90-4F5D-8FBF-BB1F66FD0B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5" name="Text Box 1">
          <a:extLst>
            <a:ext uri="{FF2B5EF4-FFF2-40B4-BE49-F238E27FC236}">
              <a16:creationId xmlns="" xmlns:a16="http://schemas.microsoft.com/office/drawing/2014/main" id="{40859B0D-64C3-49DB-87CE-89BD9802C6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6" name="Text Box 1">
          <a:extLst>
            <a:ext uri="{FF2B5EF4-FFF2-40B4-BE49-F238E27FC236}">
              <a16:creationId xmlns="" xmlns:a16="http://schemas.microsoft.com/office/drawing/2014/main" id="{47F20D32-866D-4BF6-A174-01DAED2BD2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7" name="Text Box 1">
          <a:extLst>
            <a:ext uri="{FF2B5EF4-FFF2-40B4-BE49-F238E27FC236}">
              <a16:creationId xmlns="" xmlns:a16="http://schemas.microsoft.com/office/drawing/2014/main" id="{BE6B8BB1-5C67-42E0-A68B-3ABCFF67FC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8" name="Text Box 1">
          <a:extLst>
            <a:ext uri="{FF2B5EF4-FFF2-40B4-BE49-F238E27FC236}">
              <a16:creationId xmlns="" xmlns:a16="http://schemas.microsoft.com/office/drawing/2014/main" id="{90C38726-6C7B-4B01-9048-380DCF7602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39" name="Text Box 1">
          <a:extLst>
            <a:ext uri="{FF2B5EF4-FFF2-40B4-BE49-F238E27FC236}">
              <a16:creationId xmlns="" xmlns:a16="http://schemas.microsoft.com/office/drawing/2014/main" id="{4BFB4280-7440-403A-963F-2E04EC68E3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0" name="Text Box 1">
          <a:extLst>
            <a:ext uri="{FF2B5EF4-FFF2-40B4-BE49-F238E27FC236}">
              <a16:creationId xmlns="" xmlns:a16="http://schemas.microsoft.com/office/drawing/2014/main" id="{9EF9383E-4158-44A6-BC73-56BE5E69B9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1" name="Text Box 1">
          <a:extLst>
            <a:ext uri="{FF2B5EF4-FFF2-40B4-BE49-F238E27FC236}">
              <a16:creationId xmlns="" xmlns:a16="http://schemas.microsoft.com/office/drawing/2014/main" id="{0BFCCE19-D03F-488B-9DBC-BCD41EF847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2" name="Text Box 1">
          <a:extLst>
            <a:ext uri="{FF2B5EF4-FFF2-40B4-BE49-F238E27FC236}">
              <a16:creationId xmlns="" xmlns:a16="http://schemas.microsoft.com/office/drawing/2014/main" id="{A10F678E-476A-4852-BF48-2C4AD73914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3" name="Text Box 1">
          <a:extLst>
            <a:ext uri="{FF2B5EF4-FFF2-40B4-BE49-F238E27FC236}">
              <a16:creationId xmlns="" xmlns:a16="http://schemas.microsoft.com/office/drawing/2014/main" id="{26222798-1C48-486E-B0FE-6F29B6088F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4" name="Text Box 1">
          <a:extLst>
            <a:ext uri="{FF2B5EF4-FFF2-40B4-BE49-F238E27FC236}">
              <a16:creationId xmlns="" xmlns:a16="http://schemas.microsoft.com/office/drawing/2014/main" id="{51220397-7A8D-4B39-BB51-2F25789D7BC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5" name="Text Box 1">
          <a:extLst>
            <a:ext uri="{FF2B5EF4-FFF2-40B4-BE49-F238E27FC236}">
              <a16:creationId xmlns="" xmlns:a16="http://schemas.microsoft.com/office/drawing/2014/main" id="{916C7750-8107-4A07-B912-99EA15CA5E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6" name="Text Box 1">
          <a:extLst>
            <a:ext uri="{FF2B5EF4-FFF2-40B4-BE49-F238E27FC236}">
              <a16:creationId xmlns="" xmlns:a16="http://schemas.microsoft.com/office/drawing/2014/main" id="{77D0D77C-CBF4-4EF6-AD7B-312A348CE2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7" name="Text Box 1">
          <a:extLst>
            <a:ext uri="{FF2B5EF4-FFF2-40B4-BE49-F238E27FC236}">
              <a16:creationId xmlns="" xmlns:a16="http://schemas.microsoft.com/office/drawing/2014/main" id="{0C84B93C-9BCC-42B7-BB23-8E8D676331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8" name="Text Box 1">
          <a:extLst>
            <a:ext uri="{FF2B5EF4-FFF2-40B4-BE49-F238E27FC236}">
              <a16:creationId xmlns="" xmlns:a16="http://schemas.microsoft.com/office/drawing/2014/main" id="{044FAFDE-285A-4C60-A966-E2C9190261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49" name="Text Box 1">
          <a:extLst>
            <a:ext uri="{FF2B5EF4-FFF2-40B4-BE49-F238E27FC236}">
              <a16:creationId xmlns="" xmlns:a16="http://schemas.microsoft.com/office/drawing/2014/main" id="{909806D9-30CD-4F14-84FF-6DA00ED7D9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0" name="Text Box 1">
          <a:extLst>
            <a:ext uri="{FF2B5EF4-FFF2-40B4-BE49-F238E27FC236}">
              <a16:creationId xmlns="" xmlns:a16="http://schemas.microsoft.com/office/drawing/2014/main" id="{4BC1C151-68F4-498D-96E0-458E303577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1" name="Text Box 1">
          <a:extLst>
            <a:ext uri="{FF2B5EF4-FFF2-40B4-BE49-F238E27FC236}">
              <a16:creationId xmlns="" xmlns:a16="http://schemas.microsoft.com/office/drawing/2014/main" id="{12852928-8AA4-4DC6-9DB9-B6CE12E926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2" name="Text Box 1">
          <a:extLst>
            <a:ext uri="{FF2B5EF4-FFF2-40B4-BE49-F238E27FC236}">
              <a16:creationId xmlns="" xmlns:a16="http://schemas.microsoft.com/office/drawing/2014/main" id="{D244FEDA-0DD9-4497-9564-36239A0B4C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3" name="Text Box 1">
          <a:extLst>
            <a:ext uri="{FF2B5EF4-FFF2-40B4-BE49-F238E27FC236}">
              <a16:creationId xmlns="" xmlns:a16="http://schemas.microsoft.com/office/drawing/2014/main" id="{C518958C-3F0F-4C50-B604-244521D2FF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4" name="Text Box 1">
          <a:extLst>
            <a:ext uri="{FF2B5EF4-FFF2-40B4-BE49-F238E27FC236}">
              <a16:creationId xmlns="" xmlns:a16="http://schemas.microsoft.com/office/drawing/2014/main" id="{82B042C0-BF28-4981-9143-C755EABDAE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5" name="Text Box 1">
          <a:extLst>
            <a:ext uri="{FF2B5EF4-FFF2-40B4-BE49-F238E27FC236}">
              <a16:creationId xmlns="" xmlns:a16="http://schemas.microsoft.com/office/drawing/2014/main" id="{3347336A-0479-4FEE-9A92-0F22314BA4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6" name="Text Box 1">
          <a:extLst>
            <a:ext uri="{FF2B5EF4-FFF2-40B4-BE49-F238E27FC236}">
              <a16:creationId xmlns="" xmlns:a16="http://schemas.microsoft.com/office/drawing/2014/main" id="{C03F92BB-3B23-4ACA-9FEA-A8F2EE2F48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7" name="Text Box 1">
          <a:extLst>
            <a:ext uri="{FF2B5EF4-FFF2-40B4-BE49-F238E27FC236}">
              <a16:creationId xmlns="" xmlns:a16="http://schemas.microsoft.com/office/drawing/2014/main" id="{7E36E6AA-70E0-48F2-B6E1-409E28B7F6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8" name="Text Box 1">
          <a:extLst>
            <a:ext uri="{FF2B5EF4-FFF2-40B4-BE49-F238E27FC236}">
              <a16:creationId xmlns="" xmlns:a16="http://schemas.microsoft.com/office/drawing/2014/main" id="{A5D4DDC5-207C-4413-B1DB-66307E0FC2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59" name="Text Box 1">
          <a:extLst>
            <a:ext uri="{FF2B5EF4-FFF2-40B4-BE49-F238E27FC236}">
              <a16:creationId xmlns="" xmlns:a16="http://schemas.microsoft.com/office/drawing/2014/main" id="{D47C14D9-04E8-42FA-80C5-46FF12C18B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0" name="Text Box 1">
          <a:extLst>
            <a:ext uri="{FF2B5EF4-FFF2-40B4-BE49-F238E27FC236}">
              <a16:creationId xmlns="" xmlns:a16="http://schemas.microsoft.com/office/drawing/2014/main" id="{48D42CB9-BD28-4B97-B7D1-DB974ED504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1" name="Text Box 1">
          <a:extLst>
            <a:ext uri="{FF2B5EF4-FFF2-40B4-BE49-F238E27FC236}">
              <a16:creationId xmlns="" xmlns:a16="http://schemas.microsoft.com/office/drawing/2014/main" id="{6F6CE823-7936-43A8-8C9F-8264B3BDF3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2" name="Text Box 1">
          <a:extLst>
            <a:ext uri="{FF2B5EF4-FFF2-40B4-BE49-F238E27FC236}">
              <a16:creationId xmlns="" xmlns:a16="http://schemas.microsoft.com/office/drawing/2014/main" id="{242CE785-EF7C-4EE2-BCF2-9A4AF7F71D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3" name="Text Box 1">
          <a:extLst>
            <a:ext uri="{FF2B5EF4-FFF2-40B4-BE49-F238E27FC236}">
              <a16:creationId xmlns="" xmlns:a16="http://schemas.microsoft.com/office/drawing/2014/main" id="{3AFC06B9-93AE-4882-AED8-144F802632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4" name="Text Box 1">
          <a:extLst>
            <a:ext uri="{FF2B5EF4-FFF2-40B4-BE49-F238E27FC236}">
              <a16:creationId xmlns="" xmlns:a16="http://schemas.microsoft.com/office/drawing/2014/main" id="{5304ED22-CF6D-4D43-9E8F-60CF48C3A5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5" name="Text Box 1">
          <a:extLst>
            <a:ext uri="{FF2B5EF4-FFF2-40B4-BE49-F238E27FC236}">
              <a16:creationId xmlns="" xmlns:a16="http://schemas.microsoft.com/office/drawing/2014/main" id="{1E73F689-EC66-408C-9C33-6BD4A9FE20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6" name="Text Box 1">
          <a:extLst>
            <a:ext uri="{FF2B5EF4-FFF2-40B4-BE49-F238E27FC236}">
              <a16:creationId xmlns="" xmlns:a16="http://schemas.microsoft.com/office/drawing/2014/main" id="{2F9FF797-454E-4033-BCDD-64361A3688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7" name="Text Box 1">
          <a:extLst>
            <a:ext uri="{FF2B5EF4-FFF2-40B4-BE49-F238E27FC236}">
              <a16:creationId xmlns="" xmlns:a16="http://schemas.microsoft.com/office/drawing/2014/main" id="{D43C3580-FB11-418C-9D35-FF9209AF25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8" name="Text Box 1">
          <a:extLst>
            <a:ext uri="{FF2B5EF4-FFF2-40B4-BE49-F238E27FC236}">
              <a16:creationId xmlns="" xmlns:a16="http://schemas.microsoft.com/office/drawing/2014/main" id="{DC10C4FD-C243-4238-8C85-3364B2F50F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69" name="Text Box 1">
          <a:extLst>
            <a:ext uri="{FF2B5EF4-FFF2-40B4-BE49-F238E27FC236}">
              <a16:creationId xmlns="" xmlns:a16="http://schemas.microsoft.com/office/drawing/2014/main" id="{98E18D39-213F-4D53-9C69-2F2E27E91A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0" name="Text Box 1">
          <a:extLst>
            <a:ext uri="{FF2B5EF4-FFF2-40B4-BE49-F238E27FC236}">
              <a16:creationId xmlns="" xmlns:a16="http://schemas.microsoft.com/office/drawing/2014/main" id="{987B4322-79A8-4A89-A04D-3E8947CE1C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1" name="Text Box 1">
          <a:extLst>
            <a:ext uri="{FF2B5EF4-FFF2-40B4-BE49-F238E27FC236}">
              <a16:creationId xmlns="" xmlns:a16="http://schemas.microsoft.com/office/drawing/2014/main" id="{D3C94A05-E11F-44D2-9A55-D6AA51C1A2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2" name="Text Box 1">
          <a:extLst>
            <a:ext uri="{FF2B5EF4-FFF2-40B4-BE49-F238E27FC236}">
              <a16:creationId xmlns="" xmlns:a16="http://schemas.microsoft.com/office/drawing/2014/main" id="{33E516CB-4E0E-4144-B7A0-EDEB339784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3" name="Text Box 1">
          <a:extLst>
            <a:ext uri="{FF2B5EF4-FFF2-40B4-BE49-F238E27FC236}">
              <a16:creationId xmlns="" xmlns:a16="http://schemas.microsoft.com/office/drawing/2014/main" id="{A57F7FCC-1FDB-4ABE-8A66-39976FAE4B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4" name="Text Box 1">
          <a:extLst>
            <a:ext uri="{FF2B5EF4-FFF2-40B4-BE49-F238E27FC236}">
              <a16:creationId xmlns="" xmlns:a16="http://schemas.microsoft.com/office/drawing/2014/main" id="{876A5768-9EDF-485F-9177-D6BD5C2D46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5" name="Text Box 1">
          <a:extLst>
            <a:ext uri="{FF2B5EF4-FFF2-40B4-BE49-F238E27FC236}">
              <a16:creationId xmlns="" xmlns:a16="http://schemas.microsoft.com/office/drawing/2014/main" id="{CCA05B6E-6BF2-4ACB-8772-8432A87FE4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6" name="Text Box 1">
          <a:extLst>
            <a:ext uri="{FF2B5EF4-FFF2-40B4-BE49-F238E27FC236}">
              <a16:creationId xmlns="" xmlns:a16="http://schemas.microsoft.com/office/drawing/2014/main" id="{BD0AB8AC-A1CC-4519-8087-CCC3386F06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7" name="Text Box 1">
          <a:extLst>
            <a:ext uri="{FF2B5EF4-FFF2-40B4-BE49-F238E27FC236}">
              <a16:creationId xmlns="" xmlns:a16="http://schemas.microsoft.com/office/drawing/2014/main" id="{D5B9EC7D-0C5A-4A6C-9D89-BB13924606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8" name="Text Box 1">
          <a:extLst>
            <a:ext uri="{FF2B5EF4-FFF2-40B4-BE49-F238E27FC236}">
              <a16:creationId xmlns="" xmlns:a16="http://schemas.microsoft.com/office/drawing/2014/main" id="{14763F75-3C6E-4B61-AAD4-B948EA0ADC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79" name="Text Box 1">
          <a:extLst>
            <a:ext uri="{FF2B5EF4-FFF2-40B4-BE49-F238E27FC236}">
              <a16:creationId xmlns="" xmlns:a16="http://schemas.microsoft.com/office/drawing/2014/main" id="{BA0E52FD-DC56-4002-8BDE-A80C6C6EAE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0" name="Text Box 1">
          <a:extLst>
            <a:ext uri="{FF2B5EF4-FFF2-40B4-BE49-F238E27FC236}">
              <a16:creationId xmlns="" xmlns:a16="http://schemas.microsoft.com/office/drawing/2014/main" id="{EA67A26A-49FC-4620-9040-F1EEB48FB9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1" name="Text Box 1">
          <a:extLst>
            <a:ext uri="{FF2B5EF4-FFF2-40B4-BE49-F238E27FC236}">
              <a16:creationId xmlns="" xmlns:a16="http://schemas.microsoft.com/office/drawing/2014/main" id="{59BC5EEF-AB51-43A1-A053-E9F9CA4C02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2" name="Text Box 1">
          <a:extLst>
            <a:ext uri="{FF2B5EF4-FFF2-40B4-BE49-F238E27FC236}">
              <a16:creationId xmlns="" xmlns:a16="http://schemas.microsoft.com/office/drawing/2014/main" id="{9AD5BB1D-66DC-4E95-9EEA-30A6C60E37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3" name="Text Box 1">
          <a:extLst>
            <a:ext uri="{FF2B5EF4-FFF2-40B4-BE49-F238E27FC236}">
              <a16:creationId xmlns="" xmlns:a16="http://schemas.microsoft.com/office/drawing/2014/main" id="{5D52E04F-8341-44E6-8501-1FB78043D3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4" name="Text Box 1">
          <a:extLst>
            <a:ext uri="{FF2B5EF4-FFF2-40B4-BE49-F238E27FC236}">
              <a16:creationId xmlns="" xmlns:a16="http://schemas.microsoft.com/office/drawing/2014/main" id="{18AF0699-1BC3-4318-A0EE-E5502E7A05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5" name="Text Box 1">
          <a:extLst>
            <a:ext uri="{FF2B5EF4-FFF2-40B4-BE49-F238E27FC236}">
              <a16:creationId xmlns="" xmlns:a16="http://schemas.microsoft.com/office/drawing/2014/main" id="{BE53D636-12C1-477B-A714-5C9380B807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6" name="Text Box 1">
          <a:extLst>
            <a:ext uri="{FF2B5EF4-FFF2-40B4-BE49-F238E27FC236}">
              <a16:creationId xmlns="" xmlns:a16="http://schemas.microsoft.com/office/drawing/2014/main" id="{6CBDB354-255A-491E-A32C-58D33DA13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7" name="Text Box 1">
          <a:extLst>
            <a:ext uri="{FF2B5EF4-FFF2-40B4-BE49-F238E27FC236}">
              <a16:creationId xmlns="" xmlns:a16="http://schemas.microsoft.com/office/drawing/2014/main" id="{B42B310F-2C76-4A1E-934A-A952F210A2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8" name="Text Box 1">
          <a:extLst>
            <a:ext uri="{FF2B5EF4-FFF2-40B4-BE49-F238E27FC236}">
              <a16:creationId xmlns="" xmlns:a16="http://schemas.microsoft.com/office/drawing/2014/main" id="{C14B789A-0A0B-409D-A414-5E56938D89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89" name="Text Box 1">
          <a:extLst>
            <a:ext uri="{FF2B5EF4-FFF2-40B4-BE49-F238E27FC236}">
              <a16:creationId xmlns="" xmlns:a16="http://schemas.microsoft.com/office/drawing/2014/main" id="{E31EEDC7-A3BF-4320-8F7F-13023B3663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0" name="Text Box 1">
          <a:extLst>
            <a:ext uri="{FF2B5EF4-FFF2-40B4-BE49-F238E27FC236}">
              <a16:creationId xmlns="" xmlns:a16="http://schemas.microsoft.com/office/drawing/2014/main" id="{E6F6EF16-6864-4AD3-AACE-2AA6B94BD5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1" name="Text Box 1">
          <a:extLst>
            <a:ext uri="{FF2B5EF4-FFF2-40B4-BE49-F238E27FC236}">
              <a16:creationId xmlns="" xmlns:a16="http://schemas.microsoft.com/office/drawing/2014/main" id="{2482B9DA-06C4-48BA-87D5-96C92DB080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2" name="Text Box 1">
          <a:extLst>
            <a:ext uri="{FF2B5EF4-FFF2-40B4-BE49-F238E27FC236}">
              <a16:creationId xmlns="" xmlns:a16="http://schemas.microsoft.com/office/drawing/2014/main" id="{DBD8C92A-58AA-45FB-B5F2-B9B757D965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3" name="Text Box 1">
          <a:extLst>
            <a:ext uri="{FF2B5EF4-FFF2-40B4-BE49-F238E27FC236}">
              <a16:creationId xmlns="" xmlns:a16="http://schemas.microsoft.com/office/drawing/2014/main" id="{96E659CD-F505-4AE6-B0CD-0207CE0955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4" name="Text Box 1">
          <a:extLst>
            <a:ext uri="{FF2B5EF4-FFF2-40B4-BE49-F238E27FC236}">
              <a16:creationId xmlns="" xmlns:a16="http://schemas.microsoft.com/office/drawing/2014/main" id="{846C0739-6CBF-4CD6-BA63-27B9572082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5" name="Text Box 1">
          <a:extLst>
            <a:ext uri="{FF2B5EF4-FFF2-40B4-BE49-F238E27FC236}">
              <a16:creationId xmlns="" xmlns:a16="http://schemas.microsoft.com/office/drawing/2014/main" id="{2A609217-0EC2-40DC-9EC2-9C22B08CCD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6" name="Text Box 1">
          <a:extLst>
            <a:ext uri="{FF2B5EF4-FFF2-40B4-BE49-F238E27FC236}">
              <a16:creationId xmlns="" xmlns:a16="http://schemas.microsoft.com/office/drawing/2014/main" id="{90D24BE0-04FB-4470-8ABE-EB71817845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7" name="Text Box 1">
          <a:extLst>
            <a:ext uri="{FF2B5EF4-FFF2-40B4-BE49-F238E27FC236}">
              <a16:creationId xmlns="" xmlns:a16="http://schemas.microsoft.com/office/drawing/2014/main" id="{88C90C5F-3EB8-4EC9-B3F1-95CC40E973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8" name="Text Box 1">
          <a:extLst>
            <a:ext uri="{FF2B5EF4-FFF2-40B4-BE49-F238E27FC236}">
              <a16:creationId xmlns="" xmlns:a16="http://schemas.microsoft.com/office/drawing/2014/main" id="{FF2CEB49-77D6-4A12-82F1-15602C67BA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799" name="Text Box 1">
          <a:extLst>
            <a:ext uri="{FF2B5EF4-FFF2-40B4-BE49-F238E27FC236}">
              <a16:creationId xmlns="" xmlns:a16="http://schemas.microsoft.com/office/drawing/2014/main" id="{9C2DF771-9511-45D1-B65B-E5D7BBBB7B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0" name="Text Box 1">
          <a:extLst>
            <a:ext uri="{FF2B5EF4-FFF2-40B4-BE49-F238E27FC236}">
              <a16:creationId xmlns="" xmlns:a16="http://schemas.microsoft.com/office/drawing/2014/main" id="{40CC9FAC-F98F-4410-B996-B868758707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1" name="Text Box 1">
          <a:extLst>
            <a:ext uri="{FF2B5EF4-FFF2-40B4-BE49-F238E27FC236}">
              <a16:creationId xmlns="" xmlns:a16="http://schemas.microsoft.com/office/drawing/2014/main" id="{06DC2CEF-72C0-489A-9ED8-FAA03437F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2" name="Text Box 1">
          <a:extLst>
            <a:ext uri="{FF2B5EF4-FFF2-40B4-BE49-F238E27FC236}">
              <a16:creationId xmlns="" xmlns:a16="http://schemas.microsoft.com/office/drawing/2014/main" id="{DA43FC6D-A238-4EA4-ACB2-8CC10B641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3" name="Text Box 1">
          <a:extLst>
            <a:ext uri="{FF2B5EF4-FFF2-40B4-BE49-F238E27FC236}">
              <a16:creationId xmlns="" xmlns:a16="http://schemas.microsoft.com/office/drawing/2014/main" id="{EEE2C378-C614-418C-A135-86A0AF2ADC6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4" name="Text Box 1">
          <a:extLst>
            <a:ext uri="{FF2B5EF4-FFF2-40B4-BE49-F238E27FC236}">
              <a16:creationId xmlns="" xmlns:a16="http://schemas.microsoft.com/office/drawing/2014/main" id="{86C619D5-A66C-4BB7-BF1D-DE6DD0EBBE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5" name="Text Box 1">
          <a:extLst>
            <a:ext uri="{FF2B5EF4-FFF2-40B4-BE49-F238E27FC236}">
              <a16:creationId xmlns="" xmlns:a16="http://schemas.microsoft.com/office/drawing/2014/main" id="{C9730855-BD48-4148-B4C3-3418D1A323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6" name="Text Box 1">
          <a:extLst>
            <a:ext uri="{FF2B5EF4-FFF2-40B4-BE49-F238E27FC236}">
              <a16:creationId xmlns="" xmlns:a16="http://schemas.microsoft.com/office/drawing/2014/main" id="{94992238-20B1-46B8-A329-6762F7A1F7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7" name="Text Box 1">
          <a:extLst>
            <a:ext uri="{FF2B5EF4-FFF2-40B4-BE49-F238E27FC236}">
              <a16:creationId xmlns="" xmlns:a16="http://schemas.microsoft.com/office/drawing/2014/main" id="{317132F6-C885-4836-8988-023B8298DE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8" name="Text Box 1">
          <a:extLst>
            <a:ext uri="{FF2B5EF4-FFF2-40B4-BE49-F238E27FC236}">
              <a16:creationId xmlns="" xmlns:a16="http://schemas.microsoft.com/office/drawing/2014/main" id="{8CFF34A5-5E64-4FAB-A196-0BE364BA6F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09" name="Text Box 1">
          <a:extLst>
            <a:ext uri="{FF2B5EF4-FFF2-40B4-BE49-F238E27FC236}">
              <a16:creationId xmlns="" xmlns:a16="http://schemas.microsoft.com/office/drawing/2014/main" id="{8CE1681C-8763-4621-904C-DFD9C3F6ED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0" name="Text Box 1">
          <a:extLst>
            <a:ext uri="{FF2B5EF4-FFF2-40B4-BE49-F238E27FC236}">
              <a16:creationId xmlns="" xmlns:a16="http://schemas.microsoft.com/office/drawing/2014/main" id="{04703207-E3C6-47F9-BF2D-CAD31A31C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1" name="Text Box 1">
          <a:extLst>
            <a:ext uri="{FF2B5EF4-FFF2-40B4-BE49-F238E27FC236}">
              <a16:creationId xmlns="" xmlns:a16="http://schemas.microsoft.com/office/drawing/2014/main" id="{C0692F7E-DDE5-4CFC-A908-7675223A36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2" name="Text Box 1">
          <a:extLst>
            <a:ext uri="{FF2B5EF4-FFF2-40B4-BE49-F238E27FC236}">
              <a16:creationId xmlns="" xmlns:a16="http://schemas.microsoft.com/office/drawing/2014/main" id="{C767D6BC-5CAD-459C-BB84-03777E01DE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3" name="Text Box 1">
          <a:extLst>
            <a:ext uri="{FF2B5EF4-FFF2-40B4-BE49-F238E27FC236}">
              <a16:creationId xmlns="" xmlns:a16="http://schemas.microsoft.com/office/drawing/2014/main" id="{66D5184B-D576-4A57-8129-FEFAE11357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4" name="Text Box 1">
          <a:extLst>
            <a:ext uri="{FF2B5EF4-FFF2-40B4-BE49-F238E27FC236}">
              <a16:creationId xmlns="" xmlns:a16="http://schemas.microsoft.com/office/drawing/2014/main" id="{B8558989-D054-4D00-B7BD-60D8DDDBB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5" name="Text Box 1">
          <a:extLst>
            <a:ext uri="{FF2B5EF4-FFF2-40B4-BE49-F238E27FC236}">
              <a16:creationId xmlns="" xmlns:a16="http://schemas.microsoft.com/office/drawing/2014/main" id="{C1BB4849-AA50-467D-91E7-133663DBF2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6" name="Text Box 1">
          <a:extLst>
            <a:ext uri="{FF2B5EF4-FFF2-40B4-BE49-F238E27FC236}">
              <a16:creationId xmlns="" xmlns:a16="http://schemas.microsoft.com/office/drawing/2014/main" id="{913C032D-937D-49FF-BE5A-EBDBB7F79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7" name="Text Box 1">
          <a:extLst>
            <a:ext uri="{FF2B5EF4-FFF2-40B4-BE49-F238E27FC236}">
              <a16:creationId xmlns="" xmlns:a16="http://schemas.microsoft.com/office/drawing/2014/main" id="{2EFAEB01-F688-4976-8534-49BF934CA1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8" name="Text Box 1">
          <a:extLst>
            <a:ext uri="{FF2B5EF4-FFF2-40B4-BE49-F238E27FC236}">
              <a16:creationId xmlns="" xmlns:a16="http://schemas.microsoft.com/office/drawing/2014/main" id="{184174C0-86F7-4535-B3DF-AEC28792C9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19" name="Text Box 1">
          <a:extLst>
            <a:ext uri="{FF2B5EF4-FFF2-40B4-BE49-F238E27FC236}">
              <a16:creationId xmlns="" xmlns:a16="http://schemas.microsoft.com/office/drawing/2014/main" id="{C3485498-9A45-43AA-B5CA-21EC91FBF6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0" name="Text Box 1">
          <a:extLst>
            <a:ext uri="{FF2B5EF4-FFF2-40B4-BE49-F238E27FC236}">
              <a16:creationId xmlns="" xmlns:a16="http://schemas.microsoft.com/office/drawing/2014/main" id="{0EA0F86C-2A06-4BD4-9C2B-6402E90156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1" name="Text Box 1">
          <a:extLst>
            <a:ext uri="{FF2B5EF4-FFF2-40B4-BE49-F238E27FC236}">
              <a16:creationId xmlns="" xmlns:a16="http://schemas.microsoft.com/office/drawing/2014/main" id="{85CBBE56-82AF-4CAF-AA00-255C910E7D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2" name="Text Box 1">
          <a:extLst>
            <a:ext uri="{FF2B5EF4-FFF2-40B4-BE49-F238E27FC236}">
              <a16:creationId xmlns="" xmlns:a16="http://schemas.microsoft.com/office/drawing/2014/main" id="{FED5D358-D4D3-4125-9804-5E05A4448E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3" name="Text Box 1">
          <a:extLst>
            <a:ext uri="{FF2B5EF4-FFF2-40B4-BE49-F238E27FC236}">
              <a16:creationId xmlns="" xmlns:a16="http://schemas.microsoft.com/office/drawing/2014/main" id="{37B07593-8322-44FE-8357-C202931E1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4" name="Text Box 1">
          <a:extLst>
            <a:ext uri="{FF2B5EF4-FFF2-40B4-BE49-F238E27FC236}">
              <a16:creationId xmlns="" xmlns:a16="http://schemas.microsoft.com/office/drawing/2014/main" id="{380DB29B-5A08-45C2-95BD-4BA0D53481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5" name="Text Box 1">
          <a:extLst>
            <a:ext uri="{FF2B5EF4-FFF2-40B4-BE49-F238E27FC236}">
              <a16:creationId xmlns="" xmlns:a16="http://schemas.microsoft.com/office/drawing/2014/main" id="{2D7FFE13-B9FD-4FD0-9E69-07C5B01F4C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6" name="Text Box 1">
          <a:extLst>
            <a:ext uri="{FF2B5EF4-FFF2-40B4-BE49-F238E27FC236}">
              <a16:creationId xmlns="" xmlns:a16="http://schemas.microsoft.com/office/drawing/2014/main" id="{DDB234C1-29F3-4DD1-8DD7-464A918879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7" name="Text Box 1">
          <a:extLst>
            <a:ext uri="{FF2B5EF4-FFF2-40B4-BE49-F238E27FC236}">
              <a16:creationId xmlns="" xmlns:a16="http://schemas.microsoft.com/office/drawing/2014/main" id="{A18EED65-028B-43BA-9380-B39CCA30A2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8" name="Text Box 1">
          <a:extLst>
            <a:ext uri="{FF2B5EF4-FFF2-40B4-BE49-F238E27FC236}">
              <a16:creationId xmlns="" xmlns:a16="http://schemas.microsoft.com/office/drawing/2014/main" id="{B4A4845E-F36B-452D-834F-88CF3F3DE3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29" name="Text Box 1">
          <a:extLst>
            <a:ext uri="{FF2B5EF4-FFF2-40B4-BE49-F238E27FC236}">
              <a16:creationId xmlns="" xmlns:a16="http://schemas.microsoft.com/office/drawing/2014/main" id="{7325D7D5-8E9E-4D49-97C2-C08854F08E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0" name="Text Box 1">
          <a:extLst>
            <a:ext uri="{FF2B5EF4-FFF2-40B4-BE49-F238E27FC236}">
              <a16:creationId xmlns="" xmlns:a16="http://schemas.microsoft.com/office/drawing/2014/main" id="{4CBF9C1D-D3C8-4423-9582-6114CE620E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1" name="Text Box 1">
          <a:extLst>
            <a:ext uri="{FF2B5EF4-FFF2-40B4-BE49-F238E27FC236}">
              <a16:creationId xmlns="" xmlns:a16="http://schemas.microsoft.com/office/drawing/2014/main" id="{2F987D32-19BA-409D-81CD-2EEAC68F8A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2" name="Text Box 1">
          <a:extLst>
            <a:ext uri="{FF2B5EF4-FFF2-40B4-BE49-F238E27FC236}">
              <a16:creationId xmlns="" xmlns:a16="http://schemas.microsoft.com/office/drawing/2014/main" id="{1996E634-03E2-47FF-B5E3-039F483322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3" name="Text Box 1">
          <a:extLst>
            <a:ext uri="{FF2B5EF4-FFF2-40B4-BE49-F238E27FC236}">
              <a16:creationId xmlns="" xmlns:a16="http://schemas.microsoft.com/office/drawing/2014/main" id="{BFA43E09-0A25-4F0E-8145-8B8A11BF17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4" name="Text Box 1">
          <a:extLst>
            <a:ext uri="{FF2B5EF4-FFF2-40B4-BE49-F238E27FC236}">
              <a16:creationId xmlns="" xmlns:a16="http://schemas.microsoft.com/office/drawing/2014/main" id="{4C4BB137-2E53-4227-8691-BED426C4AA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5" name="Text Box 1">
          <a:extLst>
            <a:ext uri="{FF2B5EF4-FFF2-40B4-BE49-F238E27FC236}">
              <a16:creationId xmlns="" xmlns:a16="http://schemas.microsoft.com/office/drawing/2014/main" id="{A877C091-2939-4944-A6D4-43782A1246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6" name="Text Box 1">
          <a:extLst>
            <a:ext uri="{FF2B5EF4-FFF2-40B4-BE49-F238E27FC236}">
              <a16:creationId xmlns="" xmlns:a16="http://schemas.microsoft.com/office/drawing/2014/main" id="{18A8D118-EC8C-498E-A77F-91A997B152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7" name="Text Box 1">
          <a:extLst>
            <a:ext uri="{FF2B5EF4-FFF2-40B4-BE49-F238E27FC236}">
              <a16:creationId xmlns="" xmlns:a16="http://schemas.microsoft.com/office/drawing/2014/main" id="{491C751C-4552-40EB-AF1F-ABA87E4BB8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8" name="Text Box 1">
          <a:extLst>
            <a:ext uri="{FF2B5EF4-FFF2-40B4-BE49-F238E27FC236}">
              <a16:creationId xmlns="" xmlns:a16="http://schemas.microsoft.com/office/drawing/2014/main" id="{4767DD14-40B5-4E3A-A8C6-7FD1B51D0B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39" name="Text Box 1">
          <a:extLst>
            <a:ext uri="{FF2B5EF4-FFF2-40B4-BE49-F238E27FC236}">
              <a16:creationId xmlns="" xmlns:a16="http://schemas.microsoft.com/office/drawing/2014/main" id="{4B50A60B-8E11-4CCD-9329-122A0899AD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0" name="Text Box 1">
          <a:extLst>
            <a:ext uri="{FF2B5EF4-FFF2-40B4-BE49-F238E27FC236}">
              <a16:creationId xmlns="" xmlns:a16="http://schemas.microsoft.com/office/drawing/2014/main" id="{A8099C79-E0C7-4B52-A9F9-F352A16C6D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1" name="Text Box 1">
          <a:extLst>
            <a:ext uri="{FF2B5EF4-FFF2-40B4-BE49-F238E27FC236}">
              <a16:creationId xmlns="" xmlns:a16="http://schemas.microsoft.com/office/drawing/2014/main" id="{0EE85C21-33E8-4525-87FA-B66D054D99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2" name="Text Box 1">
          <a:extLst>
            <a:ext uri="{FF2B5EF4-FFF2-40B4-BE49-F238E27FC236}">
              <a16:creationId xmlns="" xmlns:a16="http://schemas.microsoft.com/office/drawing/2014/main" id="{5D0C98A5-69EB-4D8B-871D-CC152403A6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3" name="Text Box 1">
          <a:extLst>
            <a:ext uri="{FF2B5EF4-FFF2-40B4-BE49-F238E27FC236}">
              <a16:creationId xmlns="" xmlns:a16="http://schemas.microsoft.com/office/drawing/2014/main" id="{65B46DDA-0FB1-4561-BDB6-0D7F419807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4" name="Text Box 1">
          <a:extLst>
            <a:ext uri="{FF2B5EF4-FFF2-40B4-BE49-F238E27FC236}">
              <a16:creationId xmlns="" xmlns:a16="http://schemas.microsoft.com/office/drawing/2014/main" id="{7821F997-065A-41A7-9EBE-10F2BFCCD3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5" name="Text Box 1">
          <a:extLst>
            <a:ext uri="{FF2B5EF4-FFF2-40B4-BE49-F238E27FC236}">
              <a16:creationId xmlns="" xmlns:a16="http://schemas.microsoft.com/office/drawing/2014/main" id="{D92155CB-B195-4BDC-B79A-AFFE2817F3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6" name="Text Box 1">
          <a:extLst>
            <a:ext uri="{FF2B5EF4-FFF2-40B4-BE49-F238E27FC236}">
              <a16:creationId xmlns="" xmlns:a16="http://schemas.microsoft.com/office/drawing/2014/main" id="{23D47346-B994-4450-99F9-A28207B256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7" name="Text Box 1">
          <a:extLst>
            <a:ext uri="{FF2B5EF4-FFF2-40B4-BE49-F238E27FC236}">
              <a16:creationId xmlns="" xmlns:a16="http://schemas.microsoft.com/office/drawing/2014/main" id="{146C36DA-5F89-43E7-AEFB-CC641FC98A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8" name="Text Box 1">
          <a:extLst>
            <a:ext uri="{FF2B5EF4-FFF2-40B4-BE49-F238E27FC236}">
              <a16:creationId xmlns="" xmlns:a16="http://schemas.microsoft.com/office/drawing/2014/main" id="{67AB5720-0637-4CAA-B61A-BACEE3E5C7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49" name="Text Box 1">
          <a:extLst>
            <a:ext uri="{FF2B5EF4-FFF2-40B4-BE49-F238E27FC236}">
              <a16:creationId xmlns="" xmlns:a16="http://schemas.microsoft.com/office/drawing/2014/main" id="{DE68768E-D022-4380-93D4-CF1D819005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0" name="Text Box 1">
          <a:extLst>
            <a:ext uri="{FF2B5EF4-FFF2-40B4-BE49-F238E27FC236}">
              <a16:creationId xmlns="" xmlns:a16="http://schemas.microsoft.com/office/drawing/2014/main" id="{44293A2A-FA2C-47A5-82A3-B4FF5983D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1" name="Text Box 1">
          <a:extLst>
            <a:ext uri="{FF2B5EF4-FFF2-40B4-BE49-F238E27FC236}">
              <a16:creationId xmlns="" xmlns:a16="http://schemas.microsoft.com/office/drawing/2014/main" id="{A56B1404-E046-4F03-A33B-3031C6B419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2" name="Text Box 1">
          <a:extLst>
            <a:ext uri="{FF2B5EF4-FFF2-40B4-BE49-F238E27FC236}">
              <a16:creationId xmlns="" xmlns:a16="http://schemas.microsoft.com/office/drawing/2014/main" id="{13A396B2-5BCB-4F36-A9F7-4E5B02E5C3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3" name="Text Box 1">
          <a:extLst>
            <a:ext uri="{FF2B5EF4-FFF2-40B4-BE49-F238E27FC236}">
              <a16:creationId xmlns="" xmlns:a16="http://schemas.microsoft.com/office/drawing/2014/main" id="{2ED4561D-C10B-49C2-8363-29FFF225EC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4" name="Text Box 1">
          <a:extLst>
            <a:ext uri="{FF2B5EF4-FFF2-40B4-BE49-F238E27FC236}">
              <a16:creationId xmlns="" xmlns:a16="http://schemas.microsoft.com/office/drawing/2014/main" id="{19443585-8980-493C-BD64-AA983992CC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5" name="Text Box 1">
          <a:extLst>
            <a:ext uri="{FF2B5EF4-FFF2-40B4-BE49-F238E27FC236}">
              <a16:creationId xmlns="" xmlns:a16="http://schemas.microsoft.com/office/drawing/2014/main" id="{1AE7FE2A-DC2B-45CA-9294-53A5F0FBDB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6" name="Text Box 1">
          <a:extLst>
            <a:ext uri="{FF2B5EF4-FFF2-40B4-BE49-F238E27FC236}">
              <a16:creationId xmlns="" xmlns:a16="http://schemas.microsoft.com/office/drawing/2014/main" id="{42B0FE2C-D142-4FC8-8624-963397966A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7" name="Text Box 1">
          <a:extLst>
            <a:ext uri="{FF2B5EF4-FFF2-40B4-BE49-F238E27FC236}">
              <a16:creationId xmlns="" xmlns:a16="http://schemas.microsoft.com/office/drawing/2014/main" id="{E7E6DFA7-89A0-4E92-A1E2-E0878A0BD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8" name="Text Box 1">
          <a:extLst>
            <a:ext uri="{FF2B5EF4-FFF2-40B4-BE49-F238E27FC236}">
              <a16:creationId xmlns="" xmlns:a16="http://schemas.microsoft.com/office/drawing/2014/main" id="{03DF4C28-CB4F-46AE-87F7-2540AB0B62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59" name="Text Box 1">
          <a:extLst>
            <a:ext uri="{FF2B5EF4-FFF2-40B4-BE49-F238E27FC236}">
              <a16:creationId xmlns="" xmlns:a16="http://schemas.microsoft.com/office/drawing/2014/main" id="{0A12180C-E1FC-4216-8D46-9F91FAB25C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0" name="Text Box 1">
          <a:extLst>
            <a:ext uri="{FF2B5EF4-FFF2-40B4-BE49-F238E27FC236}">
              <a16:creationId xmlns="" xmlns:a16="http://schemas.microsoft.com/office/drawing/2014/main" id="{A51D3CC1-6C58-452E-AC63-FAA4E723BF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1" name="Text Box 1">
          <a:extLst>
            <a:ext uri="{FF2B5EF4-FFF2-40B4-BE49-F238E27FC236}">
              <a16:creationId xmlns="" xmlns:a16="http://schemas.microsoft.com/office/drawing/2014/main" id="{B0AB7B98-6CB2-4639-88A5-CE7149B2B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2" name="Text Box 1">
          <a:extLst>
            <a:ext uri="{FF2B5EF4-FFF2-40B4-BE49-F238E27FC236}">
              <a16:creationId xmlns="" xmlns:a16="http://schemas.microsoft.com/office/drawing/2014/main" id="{55BD23A2-CFDC-477C-BF7A-D020D0446F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3" name="Text Box 1">
          <a:extLst>
            <a:ext uri="{FF2B5EF4-FFF2-40B4-BE49-F238E27FC236}">
              <a16:creationId xmlns="" xmlns:a16="http://schemas.microsoft.com/office/drawing/2014/main" id="{B1A7484F-6E5E-4400-81E2-4171E41B39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4" name="Text Box 1">
          <a:extLst>
            <a:ext uri="{FF2B5EF4-FFF2-40B4-BE49-F238E27FC236}">
              <a16:creationId xmlns="" xmlns:a16="http://schemas.microsoft.com/office/drawing/2014/main" id="{F51BE3D8-4C11-487E-B9E4-B9D7923100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5" name="Text Box 1">
          <a:extLst>
            <a:ext uri="{FF2B5EF4-FFF2-40B4-BE49-F238E27FC236}">
              <a16:creationId xmlns="" xmlns:a16="http://schemas.microsoft.com/office/drawing/2014/main" id="{55ADD50A-CD4A-4D9D-B008-88ADAB213C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6" name="Text Box 1">
          <a:extLst>
            <a:ext uri="{FF2B5EF4-FFF2-40B4-BE49-F238E27FC236}">
              <a16:creationId xmlns="" xmlns:a16="http://schemas.microsoft.com/office/drawing/2014/main" id="{69E712F7-E780-49FD-BF63-0054F18F14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7" name="Text Box 1">
          <a:extLst>
            <a:ext uri="{FF2B5EF4-FFF2-40B4-BE49-F238E27FC236}">
              <a16:creationId xmlns="" xmlns:a16="http://schemas.microsoft.com/office/drawing/2014/main" id="{F6FB93BF-1257-41B8-8114-3E6C9DF67B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8" name="Text Box 1">
          <a:extLst>
            <a:ext uri="{FF2B5EF4-FFF2-40B4-BE49-F238E27FC236}">
              <a16:creationId xmlns="" xmlns:a16="http://schemas.microsoft.com/office/drawing/2014/main" id="{D0340BD0-D88B-4041-B9FB-2D83A7676E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69" name="Text Box 1">
          <a:extLst>
            <a:ext uri="{FF2B5EF4-FFF2-40B4-BE49-F238E27FC236}">
              <a16:creationId xmlns="" xmlns:a16="http://schemas.microsoft.com/office/drawing/2014/main" id="{63454840-919C-44A5-878C-16AEA93EC8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0" name="Text Box 1">
          <a:extLst>
            <a:ext uri="{FF2B5EF4-FFF2-40B4-BE49-F238E27FC236}">
              <a16:creationId xmlns="" xmlns:a16="http://schemas.microsoft.com/office/drawing/2014/main" id="{3212FE3B-C3D9-4424-BD70-AA76B4C486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1" name="Text Box 1">
          <a:extLst>
            <a:ext uri="{FF2B5EF4-FFF2-40B4-BE49-F238E27FC236}">
              <a16:creationId xmlns="" xmlns:a16="http://schemas.microsoft.com/office/drawing/2014/main" id="{F5A6097D-26FC-4773-921C-E7589934A0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2" name="Text Box 1">
          <a:extLst>
            <a:ext uri="{FF2B5EF4-FFF2-40B4-BE49-F238E27FC236}">
              <a16:creationId xmlns="" xmlns:a16="http://schemas.microsoft.com/office/drawing/2014/main" id="{3A7F5196-BC5C-4EEE-93D8-6744CB13B3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3" name="Text Box 1">
          <a:extLst>
            <a:ext uri="{FF2B5EF4-FFF2-40B4-BE49-F238E27FC236}">
              <a16:creationId xmlns="" xmlns:a16="http://schemas.microsoft.com/office/drawing/2014/main" id="{445B6815-EAFE-4F48-A8BB-51DCB1DBBF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4" name="Text Box 1">
          <a:extLst>
            <a:ext uri="{FF2B5EF4-FFF2-40B4-BE49-F238E27FC236}">
              <a16:creationId xmlns="" xmlns:a16="http://schemas.microsoft.com/office/drawing/2014/main" id="{A9E33B63-1F9B-4E47-96F6-1E38E87E6E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5" name="Text Box 1">
          <a:extLst>
            <a:ext uri="{FF2B5EF4-FFF2-40B4-BE49-F238E27FC236}">
              <a16:creationId xmlns="" xmlns:a16="http://schemas.microsoft.com/office/drawing/2014/main" id="{B9757B35-9EF4-44AF-BD09-53087C31D1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6" name="Text Box 1">
          <a:extLst>
            <a:ext uri="{FF2B5EF4-FFF2-40B4-BE49-F238E27FC236}">
              <a16:creationId xmlns="" xmlns:a16="http://schemas.microsoft.com/office/drawing/2014/main" id="{E19D11B9-18A6-4266-81D2-E4CD135396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7" name="Text Box 1">
          <a:extLst>
            <a:ext uri="{FF2B5EF4-FFF2-40B4-BE49-F238E27FC236}">
              <a16:creationId xmlns="" xmlns:a16="http://schemas.microsoft.com/office/drawing/2014/main" id="{901D1CDF-EF39-48A8-8A0F-69DDFBE835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8" name="Text Box 1">
          <a:extLst>
            <a:ext uri="{FF2B5EF4-FFF2-40B4-BE49-F238E27FC236}">
              <a16:creationId xmlns="" xmlns:a16="http://schemas.microsoft.com/office/drawing/2014/main" id="{77FD8143-9713-4205-9021-5E7F979A75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79" name="Text Box 1">
          <a:extLst>
            <a:ext uri="{FF2B5EF4-FFF2-40B4-BE49-F238E27FC236}">
              <a16:creationId xmlns="" xmlns:a16="http://schemas.microsoft.com/office/drawing/2014/main" id="{AA6BCF06-9A4A-4447-8E11-FC798F3B4D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0" name="Text Box 1">
          <a:extLst>
            <a:ext uri="{FF2B5EF4-FFF2-40B4-BE49-F238E27FC236}">
              <a16:creationId xmlns="" xmlns:a16="http://schemas.microsoft.com/office/drawing/2014/main" id="{5B43E46D-2B52-4060-B927-2B5B866F28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1" name="Text Box 1">
          <a:extLst>
            <a:ext uri="{FF2B5EF4-FFF2-40B4-BE49-F238E27FC236}">
              <a16:creationId xmlns="" xmlns:a16="http://schemas.microsoft.com/office/drawing/2014/main" id="{AA93615F-A258-4312-8AC9-203F79389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2" name="Text Box 1">
          <a:extLst>
            <a:ext uri="{FF2B5EF4-FFF2-40B4-BE49-F238E27FC236}">
              <a16:creationId xmlns="" xmlns:a16="http://schemas.microsoft.com/office/drawing/2014/main" id="{4CEF4573-E7F4-4C76-A6C5-4A97E7F7F8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3" name="Text Box 1">
          <a:extLst>
            <a:ext uri="{FF2B5EF4-FFF2-40B4-BE49-F238E27FC236}">
              <a16:creationId xmlns="" xmlns:a16="http://schemas.microsoft.com/office/drawing/2014/main" id="{D2684738-3F25-4D58-BE7C-32A3499DA8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4" name="Text Box 1">
          <a:extLst>
            <a:ext uri="{FF2B5EF4-FFF2-40B4-BE49-F238E27FC236}">
              <a16:creationId xmlns="" xmlns:a16="http://schemas.microsoft.com/office/drawing/2014/main" id="{716A9F22-28F8-44B7-B29C-705148E42A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5" name="Text Box 1">
          <a:extLst>
            <a:ext uri="{FF2B5EF4-FFF2-40B4-BE49-F238E27FC236}">
              <a16:creationId xmlns="" xmlns:a16="http://schemas.microsoft.com/office/drawing/2014/main" id="{197903FC-32C7-4B10-88AF-C18BA65A18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6" name="Text Box 1">
          <a:extLst>
            <a:ext uri="{FF2B5EF4-FFF2-40B4-BE49-F238E27FC236}">
              <a16:creationId xmlns="" xmlns:a16="http://schemas.microsoft.com/office/drawing/2014/main" id="{DACC2FFA-0749-4B35-8AB1-A3C04405C9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7" name="Text Box 1">
          <a:extLst>
            <a:ext uri="{FF2B5EF4-FFF2-40B4-BE49-F238E27FC236}">
              <a16:creationId xmlns="" xmlns:a16="http://schemas.microsoft.com/office/drawing/2014/main" id="{CC4B09D3-9C22-4730-90BC-F5585FAD2A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8" name="Text Box 1">
          <a:extLst>
            <a:ext uri="{FF2B5EF4-FFF2-40B4-BE49-F238E27FC236}">
              <a16:creationId xmlns="" xmlns:a16="http://schemas.microsoft.com/office/drawing/2014/main" id="{325E4A58-3EB3-42E4-A9B0-DF42AFCE25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89" name="Text Box 1">
          <a:extLst>
            <a:ext uri="{FF2B5EF4-FFF2-40B4-BE49-F238E27FC236}">
              <a16:creationId xmlns="" xmlns:a16="http://schemas.microsoft.com/office/drawing/2014/main" id="{95C38988-9EA0-474B-85A4-7855326FC1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0" name="Text Box 1">
          <a:extLst>
            <a:ext uri="{FF2B5EF4-FFF2-40B4-BE49-F238E27FC236}">
              <a16:creationId xmlns="" xmlns:a16="http://schemas.microsoft.com/office/drawing/2014/main" id="{DEAA4D3C-7E0C-4151-8B56-5BC202AFE9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1" name="Text Box 1">
          <a:extLst>
            <a:ext uri="{FF2B5EF4-FFF2-40B4-BE49-F238E27FC236}">
              <a16:creationId xmlns="" xmlns:a16="http://schemas.microsoft.com/office/drawing/2014/main" id="{FC92E255-F9BC-4980-BC41-D0BB88B7A1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2" name="Text Box 1">
          <a:extLst>
            <a:ext uri="{FF2B5EF4-FFF2-40B4-BE49-F238E27FC236}">
              <a16:creationId xmlns="" xmlns:a16="http://schemas.microsoft.com/office/drawing/2014/main" id="{F8E00F1D-B7D2-409E-88DF-468576DDCC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3" name="Text Box 1">
          <a:extLst>
            <a:ext uri="{FF2B5EF4-FFF2-40B4-BE49-F238E27FC236}">
              <a16:creationId xmlns="" xmlns:a16="http://schemas.microsoft.com/office/drawing/2014/main" id="{A2C49201-BE71-455A-B20A-2F14D498CC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4" name="Text Box 1">
          <a:extLst>
            <a:ext uri="{FF2B5EF4-FFF2-40B4-BE49-F238E27FC236}">
              <a16:creationId xmlns="" xmlns:a16="http://schemas.microsoft.com/office/drawing/2014/main" id="{A1D14175-DFC6-46D0-8698-BD301FDFC5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5" name="Text Box 1">
          <a:extLst>
            <a:ext uri="{FF2B5EF4-FFF2-40B4-BE49-F238E27FC236}">
              <a16:creationId xmlns="" xmlns:a16="http://schemas.microsoft.com/office/drawing/2014/main" id="{5C755C8D-D7AA-4F4E-8CC1-ECD21BBA12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6" name="Text Box 1">
          <a:extLst>
            <a:ext uri="{FF2B5EF4-FFF2-40B4-BE49-F238E27FC236}">
              <a16:creationId xmlns="" xmlns:a16="http://schemas.microsoft.com/office/drawing/2014/main" id="{DA0DABCF-0BED-40AE-91E1-A6902BB227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7" name="Text Box 1">
          <a:extLst>
            <a:ext uri="{FF2B5EF4-FFF2-40B4-BE49-F238E27FC236}">
              <a16:creationId xmlns="" xmlns:a16="http://schemas.microsoft.com/office/drawing/2014/main" id="{F0EE3E88-7DAD-4BA7-A65A-5BDDA66609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8" name="Text Box 1">
          <a:extLst>
            <a:ext uri="{FF2B5EF4-FFF2-40B4-BE49-F238E27FC236}">
              <a16:creationId xmlns="" xmlns:a16="http://schemas.microsoft.com/office/drawing/2014/main" id="{FAE807A3-04BC-411F-8FF6-84663DCA1C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899" name="Text Box 1">
          <a:extLst>
            <a:ext uri="{FF2B5EF4-FFF2-40B4-BE49-F238E27FC236}">
              <a16:creationId xmlns="" xmlns:a16="http://schemas.microsoft.com/office/drawing/2014/main" id="{9EF3ABDF-2027-4B07-82F2-9770A71847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0" name="Text Box 1">
          <a:extLst>
            <a:ext uri="{FF2B5EF4-FFF2-40B4-BE49-F238E27FC236}">
              <a16:creationId xmlns="" xmlns:a16="http://schemas.microsoft.com/office/drawing/2014/main" id="{102897B8-F33D-4A98-A7CD-CFF06A95E1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1" name="Text Box 1">
          <a:extLst>
            <a:ext uri="{FF2B5EF4-FFF2-40B4-BE49-F238E27FC236}">
              <a16:creationId xmlns="" xmlns:a16="http://schemas.microsoft.com/office/drawing/2014/main" id="{CCE0AE96-B813-4EED-8119-ADB4A2B80B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2" name="Text Box 1">
          <a:extLst>
            <a:ext uri="{FF2B5EF4-FFF2-40B4-BE49-F238E27FC236}">
              <a16:creationId xmlns="" xmlns:a16="http://schemas.microsoft.com/office/drawing/2014/main" id="{A9A712FD-1026-4BE3-9E6D-8EEA450053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3" name="Text Box 1">
          <a:extLst>
            <a:ext uri="{FF2B5EF4-FFF2-40B4-BE49-F238E27FC236}">
              <a16:creationId xmlns="" xmlns:a16="http://schemas.microsoft.com/office/drawing/2014/main" id="{DE6678E6-7CAF-498E-AC6E-07431D0872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4" name="Text Box 1">
          <a:extLst>
            <a:ext uri="{FF2B5EF4-FFF2-40B4-BE49-F238E27FC236}">
              <a16:creationId xmlns="" xmlns:a16="http://schemas.microsoft.com/office/drawing/2014/main" id="{63D38969-8B0D-463D-A35D-E9F0A2A90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5" name="Text Box 1">
          <a:extLst>
            <a:ext uri="{FF2B5EF4-FFF2-40B4-BE49-F238E27FC236}">
              <a16:creationId xmlns="" xmlns:a16="http://schemas.microsoft.com/office/drawing/2014/main" id="{18C1A9EA-A09B-4305-824B-E60F7184FF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6" name="Text Box 1">
          <a:extLst>
            <a:ext uri="{FF2B5EF4-FFF2-40B4-BE49-F238E27FC236}">
              <a16:creationId xmlns="" xmlns:a16="http://schemas.microsoft.com/office/drawing/2014/main" id="{C8CEC31F-4FF7-4429-A759-267AB1BADA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7" name="Text Box 1">
          <a:extLst>
            <a:ext uri="{FF2B5EF4-FFF2-40B4-BE49-F238E27FC236}">
              <a16:creationId xmlns="" xmlns:a16="http://schemas.microsoft.com/office/drawing/2014/main" id="{CB622BF6-CA0B-4130-8947-1F82044295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8" name="Text Box 1">
          <a:extLst>
            <a:ext uri="{FF2B5EF4-FFF2-40B4-BE49-F238E27FC236}">
              <a16:creationId xmlns="" xmlns:a16="http://schemas.microsoft.com/office/drawing/2014/main" id="{077A5F13-44CB-4124-952F-D57ED6456D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09" name="Text Box 1">
          <a:extLst>
            <a:ext uri="{FF2B5EF4-FFF2-40B4-BE49-F238E27FC236}">
              <a16:creationId xmlns="" xmlns:a16="http://schemas.microsoft.com/office/drawing/2014/main" id="{B9870D23-6E16-4860-BC54-742A515412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0" name="Text Box 1">
          <a:extLst>
            <a:ext uri="{FF2B5EF4-FFF2-40B4-BE49-F238E27FC236}">
              <a16:creationId xmlns="" xmlns:a16="http://schemas.microsoft.com/office/drawing/2014/main" id="{BFB8C622-4A76-46DA-8E42-78AF588819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1" name="Text Box 1">
          <a:extLst>
            <a:ext uri="{FF2B5EF4-FFF2-40B4-BE49-F238E27FC236}">
              <a16:creationId xmlns="" xmlns:a16="http://schemas.microsoft.com/office/drawing/2014/main" id="{F055DCD9-4A7F-46FF-A916-041B8297D8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2" name="Text Box 1">
          <a:extLst>
            <a:ext uri="{FF2B5EF4-FFF2-40B4-BE49-F238E27FC236}">
              <a16:creationId xmlns="" xmlns:a16="http://schemas.microsoft.com/office/drawing/2014/main" id="{0DD08C0C-ECEB-44CE-BEF1-D3376A4FF5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3" name="Text Box 1">
          <a:extLst>
            <a:ext uri="{FF2B5EF4-FFF2-40B4-BE49-F238E27FC236}">
              <a16:creationId xmlns="" xmlns:a16="http://schemas.microsoft.com/office/drawing/2014/main" id="{AA28BDD5-7C19-48DC-AA72-916D4C0468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4" name="Text Box 1">
          <a:extLst>
            <a:ext uri="{FF2B5EF4-FFF2-40B4-BE49-F238E27FC236}">
              <a16:creationId xmlns="" xmlns:a16="http://schemas.microsoft.com/office/drawing/2014/main" id="{BCB9AE05-E94A-4851-9AE4-0F27567DB4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5" name="Text Box 1">
          <a:extLst>
            <a:ext uri="{FF2B5EF4-FFF2-40B4-BE49-F238E27FC236}">
              <a16:creationId xmlns="" xmlns:a16="http://schemas.microsoft.com/office/drawing/2014/main" id="{32757F5E-6CAA-45CE-9434-297FC72CF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6" name="Text Box 1">
          <a:extLst>
            <a:ext uri="{FF2B5EF4-FFF2-40B4-BE49-F238E27FC236}">
              <a16:creationId xmlns="" xmlns:a16="http://schemas.microsoft.com/office/drawing/2014/main" id="{343428F9-26D3-4437-BBC1-D613620550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7" name="Text Box 1">
          <a:extLst>
            <a:ext uri="{FF2B5EF4-FFF2-40B4-BE49-F238E27FC236}">
              <a16:creationId xmlns="" xmlns:a16="http://schemas.microsoft.com/office/drawing/2014/main" id="{699166AA-FE2B-41F2-B495-FB7537EB1E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8" name="Text Box 1">
          <a:extLst>
            <a:ext uri="{FF2B5EF4-FFF2-40B4-BE49-F238E27FC236}">
              <a16:creationId xmlns="" xmlns:a16="http://schemas.microsoft.com/office/drawing/2014/main" id="{01279A8F-2CC4-4307-89F9-622BF9CE5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19" name="Text Box 1">
          <a:extLst>
            <a:ext uri="{FF2B5EF4-FFF2-40B4-BE49-F238E27FC236}">
              <a16:creationId xmlns="" xmlns:a16="http://schemas.microsoft.com/office/drawing/2014/main" id="{60EA45C2-9E8C-4E3E-AACC-C739D7B235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0" name="Text Box 1">
          <a:extLst>
            <a:ext uri="{FF2B5EF4-FFF2-40B4-BE49-F238E27FC236}">
              <a16:creationId xmlns="" xmlns:a16="http://schemas.microsoft.com/office/drawing/2014/main" id="{D25810C2-CAE1-4C92-8BF9-72DC24FE6F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1" name="Text Box 1">
          <a:extLst>
            <a:ext uri="{FF2B5EF4-FFF2-40B4-BE49-F238E27FC236}">
              <a16:creationId xmlns="" xmlns:a16="http://schemas.microsoft.com/office/drawing/2014/main" id="{7E14D25E-144F-4B5D-AAB6-B58226A4F8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2" name="Text Box 1">
          <a:extLst>
            <a:ext uri="{FF2B5EF4-FFF2-40B4-BE49-F238E27FC236}">
              <a16:creationId xmlns="" xmlns:a16="http://schemas.microsoft.com/office/drawing/2014/main" id="{1521D193-6CC4-4AE9-A2CC-F6017F99B6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3" name="Text Box 1">
          <a:extLst>
            <a:ext uri="{FF2B5EF4-FFF2-40B4-BE49-F238E27FC236}">
              <a16:creationId xmlns="" xmlns:a16="http://schemas.microsoft.com/office/drawing/2014/main" id="{D6629824-F266-4026-B099-6A412720BA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4" name="Text Box 1">
          <a:extLst>
            <a:ext uri="{FF2B5EF4-FFF2-40B4-BE49-F238E27FC236}">
              <a16:creationId xmlns="" xmlns:a16="http://schemas.microsoft.com/office/drawing/2014/main" id="{50A5C3B9-B915-4496-B460-5FB314D2A1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5" name="Text Box 1">
          <a:extLst>
            <a:ext uri="{FF2B5EF4-FFF2-40B4-BE49-F238E27FC236}">
              <a16:creationId xmlns="" xmlns:a16="http://schemas.microsoft.com/office/drawing/2014/main" id="{86307953-8264-442D-B66A-28FA3907C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6" name="Text Box 1">
          <a:extLst>
            <a:ext uri="{FF2B5EF4-FFF2-40B4-BE49-F238E27FC236}">
              <a16:creationId xmlns="" xmlns:a16="http://schemas.microsoft.com/office/drawing/2014/main" id="{D0D19E73-1D36-4C84-A5CB-2BA5DFABD8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7" name="Text Box 1">
          <a:extLst>
            <a:ext uri="{FF2B5EF4-FFF2-40B4-BE49-F238E27FC236}">
              <a16:creationId xmlns="" xmlns:a16="http://schemas.microsoft.com/office/drawing/2014/main" id="{96468ABA-E8F3-4946-B14F-48D1C16000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8" name="Text Box 1">
          <a:extLst>
            <a:ext uri="{FF2B5EF4-FFF2-40B4-BE49-F238E27FC236}">
              <a16:creationId xmlns="" xmlns:a16="http://schemas.microsoft.com/office/drawing/2014/main" id="{553473CB-B3B2-444C-9A76-5D9CFA1868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29" name="Text Box 1">
          <a:extLst>
            <a:ext uri="{FF2B5EF4-FFF2-40B4-BE49-F238E27FC236}">
              <a16:creationId xmlns="" xmlns:a16="http://schemas.microsoft.com/office/drawing/2014/main" id="{04EA530E-9CDC-4E1A-98C3-75997637EB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0" name="Text Box 1">
          <a:extLst>
            <a:ext uri="{FF2B5EF4-FFF2-40B4-BE49-F238E27FC236}">
              <a16:creationId xmlns="" xmlns:a16="http://schemas.microsoft.com/office/drawing/2014/main" id="{24E17B68-B1E4-4221-AAAC-D9D905D2DB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1" name="Text Box 1">
          <a:extLst>
            <a:ext uri="{FF2B5EF4-FFF2-40B4-BE49-F238E27FC236}">
              <a16:creationId xmlns="" xmlns:a16="http://schemas.microsoft.com/office/drawing/2014/main" id="{9E89221E-DA7E-4C71-980F-8FE7B02853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2" name="Text Box 1">
          <a:extLst>
            <a:ext uri="{FF2B5EF4-FFF2-40B4-BE49-F238E27FC236}">
              <a16:creationId xmlns="" xmlns:a16="http://schemas.microsoft.com/office/drawing/2014/main" id="{F2DE3619-7EE4-49E1-BF45-EFEFAFDC71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3" name="Text Box 1">
          <a:extLst>
            <a:ext uri="{FF2B5EF4-FFF2-40B4-BE49-F238E27FC236}">
              <a16:creationId xmlns="" xmlns:a16="http://schemas.microsoft.com/office/drawing/2014/main" id="{3B4E441B-F109-4547-B6CB-299D58F083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4" name="Text Box 1">
          <a:extLst>
            <a:ext uri="{FF2B5EF4-FFF2-40B4-BE49-F238E27FC236}">
              <a16:creationId xmlns="" xmlns:a16="http://schemas.microsoft.com/office/drawing/2014/main" id="{02096FCC-F88F-428B-94C5-F09B00B12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5" name="Text Box 1">
          <a:extLst>
            <a:ext uri="{FF2B5EF4-FFF2-40B4-BE49-F238E27FC236}">
              <a16:creationId xmlns="" xmlns:a16="http://schemas.microsoft.com/office/drawing/2014/main" id="{91AC2872-1622-4AE1-BFD2-E6D9FAEE08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6" name="Text Box 1">
          <a:extLst>
            <a:ext uri="{FF2B5EF4-FFF2-40B4-BE49-F238E27FC236}">
              <a16:creationId xmlns="" xmlns:a16="http://schemas.microsoft.com/office/drawing/2014/main" id="{6B0909D7-9E83-4064-82D1-7D52F14988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7" name="Text Box 1">
          <a:extLst>
            <a:ext uri="{FF2B5EF4-FFF2-40B4-BE49-F238E27FC236}">
              <a16:creationId xmlns="" xmlns:a16="http://schemas.microsoft.com/office/drawing/2014/main" id="{CFAEB41C-790B-47D2-9950-27BBA7518C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8" name="Text Box 1">
          <a:extLst>
            <a:ext uri="{FF2B5EF4-FFF2-40B4-BE49-F238E27FC236}">
              <a16:creationId xmlns="" xmlns:a16="http://schemas.microsoft.com/office/drawing/2014/main" id="{622CE255-F0B8-4668-A3F3-38440CDFC4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39" name="Text Box 1">
          <a:extLst>
            <a:ext uri="{FF2B5EF4-FFF2-40B4-BE49-F238E27FC236}">
              <a16:creationId xmlns="" xmlns:a16="http://schemas.microsoft.com/office/drawing/2014/main" id="{AD27BC31-92C9-4538-87A2-9DE414E829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0" name="Text Box 1">
          <a:extLst>
            <a:ext uri="{FF2B5EF4-FFF2-40B4-BE49-F238E27FC236}">
              <a16:creationId xmlns="" xmlns:a16="http://schemas.microsoft.com/office/drawing/2014/main" id="{70B8F9E8-B651-4E58-93C7-8FBE6659B1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1" name="Text Box 1">
          <a:extLst>
            <a:ext uri="{FF2B5EF4-FFF2-40B4-BE49-F238E27FC236}">
              <a16:creationId xmlns="" xmlns:a16="http://schemas.microsoft.com/office/drawing/2014/main" id="{2541FB18-B159-43E0-9C76-63847B2CEB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2" name="Text Box 1">
          <a:extLst>
            <a:ext uri="{FF2B5EF4-FFF2-40B4-BE49-F238E27FC236}">
              <a16:creationId xmlns="" xmlns:a16="http://schemas.microsoft.com/office/drawing/2014/main" id="{6A2E40D2-5B19-4FB0-B552-15ECBBFE85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3" name="Text Box 1">
          <a:extLst>
            <a:ext uri="{FF2B5EF4-FFF2-40B4-BE49-F238E27FC236}">
              <a16:creationId xmlns="" xmlns:a16="http://schemas.microsoft.com/office/drawing/2014/main" id="{D199283B-1750-444B-A4D4-F608562A97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4" name="Text Box 1">
          <a:extLst>
            <a:ext uri="{FF2B5EF4-FFF2-40B4-BE49-F238E27FC236}">
              <a16:creationId xmlns="" xmlns:a16="http://schemas.microsoft.com/office/drawing/2014/main" id="{FFAF5E2D-124D-4596-A047-4D7B25A00B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5" name="Text Box 1">
          <a:extLst>
            <a:ext uri="{FF2B5EF4-FFF2-40B4-BE49-F238E27FC236}">
              <a16:creationId xmlns="" xmlns:a16="http://schemas.microsoft.com/office/drawing/2014/main" id="{61EA439C-4E94-40B9-8523-FC3A0C3CD2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6" name="Text Box 1">
          <a:extLst>
            <a:ext uri="{FF2B5EF4-FFF2-40B4-BE49-F238E27FC236}">
              <a16:creationId xmlns="" xmlns:a16="http://schemas.microsoft.com/office/drawing/2014/main" id="{D9371446-B7BA-4772-A0AB-2EDC9B8F8A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7" name="Text Box 1">
          <a:extLst>
            <a:ext uri="{FF2B5EF4-FFF2-40B4-BE49-F238E27FC236}">
              <a16:creationId xmlns="" xmlns:a16="http://schemas.microsoft.com/office/drawing/2014/main" id="{5A118809-10FD-42A6-849F-80D78BCC23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8" name="Text Box 1">
          <a:extLst>
            <a:ext uri="{FF2B5EF4-FFF2-40B4-BE49-F238E27FC236}">
              <a16:creationId xmlns="" xmlns:a16="http://schemas.microsoft.com/office/drawing/2014/main" id="{634DDA10-8442-4AEC-A2D3-82468DC31C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49" name="Text Box 1">
          <a:extLst>
            <a:ext uri="{FF2B5EF4-FFF2-40B4-BE49-F238E27FC236}">
              <a16:creationId xmlns="" xmlns:a16="http://schemas.microsoft.com/office/drawing/2014/main" id="{6A644E54-6AD1-47D1-9696-FCC4949EA0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0" name="Text Box 1">
          <a:extLst>
            <a:ext uri="{FF2B5EF4-FFF2-40B4-BE49-F238E27FC236}">
              <a16:creationId xmlns="" xmlns:a16="http://schemas.microsoft.com/office/drawing/2014/main" id="{6B7878E0-B069-4635-BBE6-6A2C591EF9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1" name="Text Box 1">
          <a:extLst>
            <a:ext uri="{FF2B5EF4-FFF2-40B4-BE49-F238E27FC236}">
              <a16:creationId xmlns="" xmlns:a16="http://schemas.microsoft.com/office/drawing/2014/main" id="{A9B59C41-6D51-4255-882A-8CDABFDA4E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2" name="Text Box 1">
          <a:extLst>
            <a:ext uri="{FF2B5EF4-FFF2-40B4-BE49-F238E27FC236}">
              <a16:creationId xmlns="" xmlns:a16="http://schemas.microsoft.com/office/drawing/2014/main" id="{BD0AA4FB-8BD4-44CC-80B1-E586582862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3" name="Text Box 1">
          <a:extLst>
            <a:ext uri="{FF2B5EF4-FFF2-40B4-BE49-F238E27FC236}">
              <a16:creationId xmlns="" xmlns:a16="http://schemas.microsoft.com/office/drawing/2014/main" id="{B9B0633F-5A2A-45E3-BE55-3D5B04B169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4" name="Text Box 1">
          <a:extLst>
            <a:ext uri="{FF2B5EF4-FFF2-40B4-BE49-F238E27FC236}">
              <a16:creationId xmlns="" xmlns:a16="http://schemas.microsoft.com/office/drawing/2014/main" id="{71AB310C-20C0-4FBA-AAC8-7A307C566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5" name="Text Box 1">
          <a:extLst>
            <a:ext uri="{FF2B5EF4-FFF2-40B4-BE49-F238E27FC236}">
              <a16:creationId xmlns="" xmlns:a16="http://schemas.microsoft.com/office/drawing/2014/main" id="{3F78EFC8-3FF4-4DAC-93A4-85E6E057FA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6" name="Text Box 1">
          <a:extLst>
            <a:ext uri="{FF2B5EF4-FFF2-40B4-BE49-F238E27FC236}">
              <a16:creationId xmlns="" xmlns:a16="http://schemas.microsoft.com/office/drawing/2014/main" id="{80EEAE50-59C1-4064-B670-96AF8ABD52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7" name="Text Box 1">
          <a:extLst>
            <a:ext uri="{FF2B5EF4-FFF2-40B4-BE49-F238E27FC236}">
              <a16:creationId xmlns="" xmlns:a16="http://schemas.microsoft.com/office/drawing/2014/main" id="{673417D1-75D7-4788-BE3E-C87BFE73E5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8" name="Text Box 1">
          <a:extLst>
            <a:ext uri="{FF2B5EF4-FFF2-40B4-BE49-F238E27FC236}">
              <a16:creationId xmlns="" xmlns:a16="http://schemas.microsoft.com/office/drawing/2014/main" id="{A89A64E5-9229-4840-A2AD-0ADDA8C78A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59" name="Text Box 1">
          <a:extLst>
            <a:ext uri="{FF2B5EF4-FFF2-40B4-BE49-F238E27FC236}">
              <a16:creationId xmlns="" xmlns:a16="http://schemas.microsoft.com/office/drawing/2014/main" id="{926B0670-DB58-42DD-8A03-1CAA9EE74C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0" name="Text Box 1">
          <a:extLst>
            <a:ext uri="{FF2B5EF4-FFF2-40B4-BE49-F238E27FC236}">
              <a16:creationId xmlns="" xmlns:a16="http://schemas.microsoft.com/office/drawing/2014/main" id="{369BB69A-FB2B-403B-BC14-095D337CDD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1" name="Text Box 1">
          <a:extLst>
            <a:ext uri="{FF2B5EF4-FFF2-40B4-BE49-F238E27FC236}">
              <a16:creationId xmlns="" xmlns:a16="http://schemas.microsoft.com/office/drawing/2014/main" id="{8DC8E23F-3AA1-4BB7-B413-A00B7596D5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2" name="Text Box 1">
          <a:extLst>
            <a:ext uri="{FF2B5EF4-FFF2-40B4-BE49-F238E27FC236}">
              <a16:creationId xmlns="" xmlns:a16="http://schemas.microsoft.com/office/drawing/2014/main" id="{DA0F5FB9-191F-477D-80B8-B768F0D901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3" name="Text Box 1">
          <a:extLst>
            <a:ext uri="{FF2B5EF4-FFF2-40B4-BE49-F238E27FC236}">
              <a16:creationId xmlns="" xmlns:a16="http://schemas.microsoft.com/office/drawing/2014/main" id="{08F86996-4C5C-405F-8E74-302B1C23BD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4" name="Text Box 1">
          <a:extLst>
            <a:ext uri="{FF2B5EF4-FFF2-40B4-BE49-F238E27FC236}">
              <a16:creationId xmlns="" xmlns:a16="http://schemas.microsoft.com/office/drawing/2014/main" id="{9E8305E5-9A8A-4025-A5FE-5F18CB1A36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5" name="Text Box 1">
          <a:extLst>
            <a:ext uri="{FF2B5EF4-FFF2-40B4-BE49-F238E27FC236}">
              <a16:creationId xmlns="" xmlns:a16="http://schemas.microsoft.com/office/drawing/2014/main" id="{4AC8061F-7479-4D7E-8884-B9172F3FE6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6" name="Text Box 1">
          <a:extLst>
            <a:ext uri="{FF2B5EF4-FFF2-40B4-BE49-F238E27FC236}">
              <a16:creationId xmlns="" xmlns:a16="http://schemas.microsoft.com/office/drawing/2014/main" id="{62DD9713-F08E-4343-B10D-A41503E704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7" name="Text Box 1">
          <a:extLst>
            <a:ext uri="{FF2B5EF4-FFF2-40B4-BE49-F238E27FC236}">
              <a16:creationId xmlns="" xmlns:a16="http://schemas.microsoft.com/office/drawing/2014/main" id="{72A6E7CE-DEE4-485A-B35B-04CC9BF0A8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8" name="Text Box 1">
          <a:extLst>
            <a:ext uri="{FF2B5EF4-FFF2-40B4-BE49-F238E27FC236}">
              <a16:creationId xmlns="" xmlns:a16="http://schemas.microsoft.com/office/drawing/2014/main" id="{DFE9D603-35DD-45F1-8A2E-07ED7B3E5C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69" name="Text Box 1">
          <a:extLst>
            <a:ext uri="{FF2B5EF4-FFF2-40B4-BE49-F238E27FC236}">
              <a16:creationId xmlns="" xmlns:a16="http://schemas.microsoft.com/office/drawing/2014/main" id="{10F73440-AD9C-4E39-BECD-5CE10D4F81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0" name="Text Box 1">
          <a:extLst>
            <a:ext uri="{FF2B5EF4-FFF2-40B4-BE49-F238E27FC236}">
              <a16:creationId xmlns="" xmlns:a16="http://schemas.microsoft.com/office/drawing/2014/main" id="{4B830F74-E36F-4743-8806-7F9B19EBD97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1" name="Text Box 1">
          <a:extLst>
            <a:ext uri="{FF2B5EF4-FFF2-40B4-BE49-F238E27FC236}">
              <a16:creationId xmlns="" xmlns:a16="http://schemas.microsoft.com/office/drawing/2014/main" id="{8FFAA067-8D37-4002-85DB-A04D0A0812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2" name="Text Box 1">
          <a:extLst>
            <a:ext uri="{FF2B5EF4-FFF2-40B4-BE49-F238E27FC236}">
              <a16:creationId xmlns="" xmlns:a16="http://schemas.microsoft.com/office/drawing/2014/main" id="{743B4712-1BC6-473C-8B66-EC2C5C09B4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3" name="Text Box 1">
          <a:extLst>
            <a:ext uri="{FF2B5EF4-FFF2-40B4-BE49-F238E27FC236}">
              <a16:creationId xmlns="" xmlns:a16="http://schemas.microsoft.com/office/drawing/2014/main" id="{5AD48953-CCE1-434E-A0F5-8CC66BA0B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4" name="Text Box 1">
          <a:extLst>
            <a:ext uri="{FF2B5EF4-FFF2-40B4-BE49-F238E27FC236}">
              <a16:creationId xmlns="" xmlns:a16="http://schemas.microsoft.com/office/drawing/2014/main" id="{1692F2B2-FDC9-442E-B6EC-52BA2813E0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5" name="Text Box 1">
          <a:extLst>
            <a:ext uri="{FF2B5EF4-FFF2-40B4-BE49-F238E27FC236}">
              <a16:creationId xmlns="" xmlns:a16="http://schemas.microsoft.com/office/drawing/2014/main" id="{2AED67A7-5029-4874-B9FA-34AAFDD504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6" name="Text Box 1">
          <a:extLst>
            <a:ext uri="{FF2B5EF4-FFF2-40B4-BE49-F238E27FC236}">
              <a16:creationId xmlns="" xmlns:a16="http://schemas.microsoft.com/office/drawing/2014/main" id="{E842B60D-100E-415C-AD8B-22BA33AEF5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7" name="Text Box 1">
          <a:extLst>
            <a:ext uri="{FF2B5EF4-FFF2-40B4-BE49-F238E27FC236}">
              <a16:creationId xmlns="" xmlns:a16="http://schemas.microsoft.com/office/drawing/2014/main" id="{6678B303-C219-4545-819E-7596AE3F25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8" name="Text Box 1">
          <a:extLst>
            <a:ext uri="{FF2B5EF4-FFF2-40B4-BE49-F238E27FC236}">
              <a16:creationId xmlns="" xmlns:a16="http://schemas.microsoft.com/office/drawing/2014/main" id="{39D6D104-9D23-4898-AE00-6226071A8D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79" name="Text Box 1">
          <a:extLst>
            <a:ext uri="{FF2B5EF4-FFF2-40B4-BE49-F238E27FC236}">
              <a16:creationId xmlns="" xmlns:a16="http://schemas.microsoft.com/office/drawing/2014/main" id="{43FFD668-CB3D-4D59-9792-B503560C57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0" name="Text Box 1">
          <a:extLst>
            <a:ext uri="{FF2B5EF4-FFF2-40B4-BE49-F238E27FC236}">
              <a16:creationId xmlns="" xmlns:a16="http://schemas.microsoft.com/office/drawing/2014/main" id="{7AE802A3-0CD2-422A-A4F1-0C54D140B6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1" name="Text Box 1">
          <a:extLst>
            <a:ext uri="{FF2B5EF4-FFF2-40B4-BE49-F238E27FC236}">
              <a16:creationId xmlns="" xmlns:a16="http://schemas.microsoft.com/office/drawing/2014/main" id="{E44E7D85-84FB-4A19-82D0-28B5681CBA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2" name="Text Box 1">
          <a:extLst>
            <a:ext uri="{FF2B5EF4-FFF2-40B4-BE49-F238E27FC236}">
              <a16:creationId xmlns="" xmlns:a16="http://schemas.microsoft.com/office/drawing/2014/main" id="{A4E33EC0-293C-4280-8D04-4FCB9344C0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3" name="Text Box 1">
          <a:extLst>
            <a:ext uri="{FF2B5EF4-FFF2-40B4-BE49-F238E27FC236}">
              <a16:creationId xmlns="" xmlns:a16="http://schemas.microsoft.com/office/drawing/2014/main" id="{D45C78D2-2365-4841-B786-AD20BF017C8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4" name="Text Box 1">
          <a:extLst>
            <a:ext uri="{FF2B5EF4-FFF2-40B4-BE49-F238E27FC236}">
              <a16:creationId xmlns="" xmlns:a16="http://schemas.microsoft.com/office/drawing/2014/main" id="{2969E390-C088-4982-8A0D-8D19A96ABF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5" name="Text Box 1">
          <a:extLst>
            <a:ext uri="{FF2B5EF4-FFF2-40B4-BE49-F238E27FC236}">
              <a16:creationId xmlns="" xmlns:a16="http://schemas.microsoft.com/office/drawing/2014/main" id="{289E259D-96DE-4E1D-949E-CBE6519FD5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6" name="Text Box 1">
          <a:extLst>
            <a:ext uri="{FF2B5EF4-FFF2-40B4-BE49-F238E27FC236}">
              <a16:creationId xmlns="" xmlns:a16="http://schemas.microsoft.com/office/drawing/2014/main" id="{39D9FDEC-990F-40C8-B108-4A752CB3B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7" name="Text Box 1">
          <a:extLst>
            <a:ext uri="{FF2B5EF4-FFF2-40B4-BE49-F238E27FC236}">
              <a16:creationId xmlns="" xmlns:a16="http://schemas.microsoft.com/office/drawing/2014/main" id="{93ED9C7F-29F1-426B-AAA0-E7D0FBCE8B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8" name="Text Box 1">
          <a:extLst>
            <a:ext uri="{FF2B5EF4-FFF2-40B4-BE49-F238E27FC236}">
              <a16:creationId xmlns="" xmlns:a16="http://schemas.microsoft.com/office/drawing/2014/main" id="{90E9B54A-913F-4976-AB8A-458B699CAF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89" name="Text Box 1">
          <a:extLst>
            <a:ext uri="{FF2B5EF4-FFF2-40B4-BE49-F238E27FC236}">
              <a16:creationId xmlns="" xmlns:a16="http://schemas.microsoft.com/office/drawing/2014/main" id="{EAD666FB-1284-481F-A162-6581143A1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0" name="Text Box 1">
          <a:extLst>
            <a:ext uri="{FF2B5EF4-FFF2-40B4-BE49-F238E27FC236}">
              <a16:creationId xmlns="" xmlns:a16="http://schemas.microsoft.com/office/drawing/2014/main" id="{941068D2-D528-4DDC-ABCE-6CD6DF6D69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1" name="Text Box 1">
          <a:extLst>
            <a:ext uri="{FF2B5EF4-FFF2-40B4-BE49-F238E27FC236}">
              <a16:creationId xmlns="" xmlns:a16="http://schemas.microsoft.com/office/drawing/2014/main" id="{A5DC8DC4-04C6-49D6-A3AD-67D1FBDFDC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2" name="Text Box 1">
          <a:extLst>
            <a:ext uri="{FF2B5EF4-FFF2-40B4-BE49-F238E27FC236}">
              <a16:creationId xmlns="" xmlns:a16="http://schemas.microsoft.com/office/drawing/2014/main" id="{AC7780B4-5BF2-4254-A4F3-DBE9F19F78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3" name="Text Box 1">
          <a:extLst>
            <a:ext uri="{FF2B5EF4-FFF2-40B4-BE49-F238E27FC236}">
              <a16:creationId xmlns="" xmlns:a16="http://schemas.microsoft.com/office/drawing/2014/main" id="{63BE97E1-CA96-4F42-AFE5-643AD18042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4" name="Text Box 1">
          <a:extLst>
            <a:ext uri="{FF2B5EF4-FFF2-40B4-BE49-F238E27FC236}">
              <a16:creationId xmlns="" xmlns:a16="http://schemas.microsoft.com/office/drawing/2014/main" id="{E8E8BE9F-8AA9-4CCA-AC31-29792CC7AD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5" name="Text Box 1">
          <a:extLst>
            <a:ext uri="{FF2B5EF4-FFF2-40B4-BE49-F238E27FC236}">
              <a16:creationId xmlns="" xmlns:a16="http://schemas.microsoft.com/office/drawing/2014/main" id="{4CF30A99-204E-476A-B444-D5D1632072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6" name="Text Box 1">
          <a:extLst>
            <a:ext uri="{FF2B5EF4-FFF2-40B4-BE49-F238E27FC236}">
              <a16:creationId xmlns="" xmlns:a16="http://schemas.microsoft.com/office/drawing/2014/main" id="{8D11E7E3-4F72-41CF-B43D-1D4B9EDDB2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7" name="Text Box 1">
          <a:extLst>
            <a:ext uri="{FF2B5EF4-FFF2-40B4-BE49-F238E27FC236}">
              <a16:creationId xmlns="" xmlns:a16="http://schemas.microsoft.com/office/drawing/2014/main" id="{18607B45-02EC-4D29-B21F-1A6AB3289D7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8" name="Text Box 1">
          <a:extLst>
            <a:ext uri="{FF2B5EF4-FFF2-40B4-BE49-F238E27FC236}">
              <a16:creationId xmlns="" xmlns:a16="http://schemas.microsoft.com/office/drawing/2014/main" id="{1214BB3C-1A0B-4B7C-8F0C-9BC757A64B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1999" name="Text Box 1">
          <a:extLst>
            <a:ext uri="{FF2B5EF4-FFF2-40B4-BE49-F238E27FC236}">
              <a16:creationId xmlns="" xmlns:a16="http://schemas.microsoft.com/office/drawing/2014/main" id="{5B7A3D84-AAAF-460E-B228-1E645EA5F9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0" name="Text Box 1">
          <a:extLst>
            <a:ext uri="{FF2B5EF4-FFF2-40B4-BE49-F238E27FC236}">
              <a16:creationId xmlns="" xmlns:a16="http://schemas.microsoft.com/office/drawing/2014/main" id="{5D2410A0-CDD0-4A94-BB31-4095138868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1" name="Text Box 1">
          <a:extLst>
            <a:ext uri="{FF2B5EF4-FFF2-40B4-BE49-F238E27FC236}">
              <a16:creationId xmlns="" xmlns:a16="http://schemas.microsoft.com/office/drawing/2014/main" id="{50E0E25A-1D40-40CE-AA60-C74B337A77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2" name="Text Box 1">
          <a:extLst>
            <a:ext uri="{FF2B5EF4-FFF2-40B4-BE49-F238E27FC236}">
              <a16:creationId xmlns="" xmlns:a16="http://schemas.microsoft.com/office/drawing/2014/main" id="{2970327D-11AA-43C9-AA68-BA27F06C850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3" name="Text Box 1">
          <a:extLst>
            <a:ext uri="{FF2B5EF4-FFF2-40B4-BE49-F238E27FC236}">
              <a16:creationId xmlns="" xmlns:a16="http://schemas.microsoft.com/office/drawing/2014/main" id="{26AFFDE1-2012-4C16-8D78-8B915C6D58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4" name="Text Box 1">
          <a:extLst>
            <a:ext uri="{FF2B5EF4-FFF2-40B4-BE49-F238E27FC236}">
              <a16:creationId xmlns="" xmlns:a16="http://schemas.microsoft.com/office/drawing/2014/main" id="{7D875760-1221-4CB8-BF58-DAFA71DFF9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5" name="Text Box 1">
          <a:extLst>
            <a:ext uri="{FF2B5EF4-FFF2-40B4-BE49-F238E27FC236}">
              <a16:creationId xmlns="" xmlns:a16="http://schemas.microsoft.com/office/drawing/2014/main" id="{D6A8F386-7534-4798-92AC-82424BF738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6" name="Text Box 1">
          <a:extLst>
            <a:ext uri="{FF2B5EF4-FFF2-40B4-BE49-F238E27FC236}">
              <a16:creationId xmlns="" xmlns:a16="http://schemas.microsoft.com/office/drawing/2014/main" id="{83C1BF5A-20EF-4DD0-AE75-763D3F3ED1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7" name="Text Box 1">
          <a:extLst>
            <a:ext uri="{FF2B5EF4-FFF2-40B4-BE49-F238E27FC236}">
              <a16:creationId xmlns="" xmlns:a16="http://schemas.microsoft.com/office/drawing/2014/main" id="{718971DD-AD41-4AA4-A572-905C532E3C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8" name="Text Box 1">
          <a:extLst>
            <a:ext uri="{FF2B5EF4-FFF2-40B4-BE49-F238E27FC236}">
              <a16:creationId xmlns="" xmlns:a16="http://schemas.microsoft.com/office/drawing/2014/main" id="{899E684C-0ADD-4AF4-AF1E-AC226CA40B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09" name="Text Box 1">
          <a:extLst>
            <a:ext uri="{FF2B5EF4-FFF2-40B4-BE49-F238E27FC236}">
              <a16:creationId xmlns="" xmlns:a16="http://schemas.microsoft.com/office/drawing/2014/main" id="{2A4F9020-1FEE-4A4C-884D-3F4231A5B6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0" name="Text Box 1">
          <a:extLst>
            <a:ext uri="{FF2B5EF4-FFF2-40B4-BE49-F238E27FC236}">
              <a16:creationId xmlns="" xmlns:a16="http://schemas.microsoft.com/office/drawing/2014/main" id="{191F7363-EF00-455F-B6B3-6132F48185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1" name="Text Box 1">
          <a:extLst>
            <a:ext uri="{FF2B5EF4-FFF2-40B4-BE49-F238E27FC236}">
              <a16:creationId xmlns="" xmlns:a16="http://schemas.microsoft.com/office/drawing/2014/main" id="{678FFDB5-EC57-4E40-8CC2-044C9608B6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2" name="Text Box 1">
          <a:extLst>
            <a:ext uri="{FF2B5EF4-FFF2-40B4-BE49-F238E27FC236}">
              <a16:creationId xmlns="" xmlns:a16="http://schemas.microsoft.com/office/drawing/2014/main" id="{3623C23C-825D-4EB4-9F4B-FCB1C0D5DB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3" name="Text Box 1">
          <a:extLst>
            <a:ext uri="{FF2B5EF4-FFF2-40B4-BE49-F238E27FC236}">
              <a16:creationId xmlns="" xmlns:a16="http://schemas.microsoft.com/office/drawing/2014/main" id="{AD94DC41-66AE-4E47-8BEF-99C771E3C7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4" name="Text Box 1">
          <a:extLst>
            <a:ext uri="{FF2B5EF4-FFF2-40B4-BE49-F238E27FC236}">
              <a16:creationId xmlns="" xmlns:a16="http://schemas.microsoft.com/office/drawing/2014/main" id="{EBD325B0-591D-4F35-BB56-4F82B0CF3E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5" name="Text Box 1">
          <a:extLst>
            <a:ext uri="{FF2B5EF4-FFF2-40B4-BE49-F238E27FC236}">
              <a16:creationId xmlns="" xmlns:a16="http://schemas.microsoft.com/office/drawing/2014/main" id="{14A614FC-C527-417D-9286-7A31A1CF6E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6" name="Text Box 1">
          <a:extLst>
            <a:ext uri="{FF2B5EF4-FFF2-40B4-BE49-F238E27FC236}">
              <a16:creationId xmlns="" xmlns:a16="http://schemas.microsoft.com/office/drawing/2014/main" id="{1A4E09CA-8F21-452C-823C-7B4965C8C1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7" name="Text Box 1">
          <a:extLst>
            <a:ext uri="{FF2B5EF4-FFF2-40B4-BE49-F238E27FC236}">
              <a16:creationId xmlns="" xmlns:a16="http://schemas.microsoft.com/office/drawing/2014/main" id="{B8A0DC68-46E3-419B-98B0-1E4C2574AD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8" name="Text Box 1">
          <a:extLst>
            <a:ext uri="{FF2B5EF4-FFF2-40B4-BE49-F238E27FC236}">
              <a16:creationId xmlns="" xmlns:a16="http://schemas.microsoft.com/office/drawing/2014/main" id="{40E370AC-4BAA-4235-9308-9120ECBF30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19" name="Text Box 1">
          <a:extLst>
            <a:ext uri="{FF2B5EF4-FFF2-40B4-BE49-F238E27FC236}">
              <a16:creationId xmlns="" xmlns:a16="http://schemas.microsoft.com/office/drawing/2014/main" id="{0AE7D665-F55B-4CBB-B3AD-5B4AAAD552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0" name="Text Box 1">
          <a:extLst>
            <a:ext uri="{FF2B5EF4-FFF2-40B4-BE49-F238E27FC236}">
              <a16:creationId xmlns="" xmlns:a16="http://schemas.microsoft.com/office/drawing/2014/main" id="{EEBCBB59-1110-43B8-8A13-4DC6852707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1" name="Text Box 1">
          <a:extLst>
            <a:ext uri="{FF2B5EF4-FFF2-40B4-BE49-F238E27FC236}">
              <a16:creationId xmlns="" xmlns:a16="http://schemas.microsoft.com/office/drawing/2014/main" id="{D63BC38D-2DE2-45DA-9EA7-4839A170CF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2" name="Text Box 1">
          <a:extLst>
            <a:ext uri="{FF2B5EF4-FFF2-40B4-BE49-F238E27FC236}">
              <a16:creationId xmlns="" xmlns:a16="http://schemas.microsoft.com/office/drawing/2014/main" id="{759123E1-A3F1-4DEB-AAB8-09CB3C6281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3" name="Text Box 1">
          <a:extLst>
            <a:ext uri="{FF2B5EF4-FFF2-40B4-BE49-F238E27FC236}">
              <a16:creationId xmlns="" xmlns:a16="http://schemas.microsoft.com/office/drawing/2014/main" id="{D8328A22-BFC3-440E-996C-2AA7A7D1F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4" name="Text Box 1">
          <a:extLst>
            <a:ext uri="{FF2B5EF4-FFF2-40B4-BE49-F238E27FC236}">
              <a16:creationId xmlns="" xmlns:a16="http://schemas.microsoft.com/office/drawing/2014/main" id="{322A6DD1-9430-4CCF-8CA9-54F33060D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5" name="Text Box 1">
          <a:extLst>
            <a:ext uri="{FF2B5EF4-FFF2-40B4-BE49-F238E27FC236}">
              <a16:creationId xmlns="" xmlns:a16="http://schemas.microsoft.com/office/drawing/2014/main" id="{5470A008-44B8-493D-A4F4-1F83A90E0A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6" name="Text Box 1">
          <a:extLst>
            <a:ext uri="{FF2B5EF4-FFF2-40B4-BE49-F238E27FC236}">
              <a16:creationId xmlns="" xmlns:a16="http://schemas.microsoft.com/office/drawing/2014/main" id="{AED45EFF-4DCB-4986-B56D-01110C407B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7" name="Text Box 1">
          <a:extLst>
            <a:ext uri="{FF2B5EF4-FFF2-40B4-BE49-F238E27FC236}">
              <a16:creationId xmlns="" xmlns:a16="http://schemas.microsoft.com/office/drawing/2014/main" id="{69809F1F-05BC-46EC-9C1C-1C964124C1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8" name="Text Box 1">
          <a:extLst>
            <a:ext uri="{FF2B5EF4-FFF2-40B4-BE49-F238E27FC236}">
              <a16:creationId xmlns="" xmlns:a16="http://schemas.microsoft.com/office/drawing/2014/main" id="{1F0A8F7C-55BE-4D89-881B-4D6D3B04E6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29" name="Text Box 1">
          <a:extLst>
            <a:ext uri="{FF2B5EF4-FFF2-40B4-BE49-F238E27FC236}">
              <a16:creationId xmlns="" xmlns:a16="http://schemas.microsoft.com/office/drawing/2014/main" id="{2A0CBABA-FFE1-4C2B-B91E-78670C3039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0" name="Text Box 1">
          <a:extLst>
            <a:ext uri="{FF2B5EF4-FFF2-40B4-BE49-F238E27FC236}">
              <a16:creationId xmlns="" xmlns:a16="http://schemas.microsoft.com/office/drawing/2014/main" id="{DF81E5B2-6D16-4C1B-B03D-D19538FE4F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1" name="Text Box 1">
          <a:extLst>
            <a:ext uri="{FF2B5EF4-FFF2-40B4-BE49-F238E27FC236}">
              <a16:creationId xmlns="" xmlns:a16="http://schemas.microsoft.com/office/drawing/2014/main" id="{899FB860-40E7-4F1D-983A-AE92C4B678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2" name="Text Box 1">
          <a:extLst>
            <a:ext uri="{FF2B5EF4-FFF2-40B4-BE49-F238E27FC236}">
              <a16:creationId xmlns="" xmlns:a16="http://schemas.microsoft.com/office/drawing/2014/main" id="{87A7783C-8BA7-4B6D-A60E-18449B0F0E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3" name="Text Box 1">
          <a:extLst>
            <a:ext uri="{FF2B5EF4-FFF2-40B4-BE49-F238E27FC236}">
              <a16:creationId xmlns="" xmlns:a16="http://schemas.microsoft.com/office/drawing/2014/main" id="{16E1C1EB-CE8F-4CC7-A94A-7974FD5C8F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4" name="Text Box 1">
          <a:extLst>
            <a:ext uri="{FF2B5EF4-FFF2-40B4-BE49-F238E27FC236}">
              <a16:creationId xmlns="" xmlns:a16="http://schemas.microsoft.com/office/drawing/2014/main" id="{3A2B9048-BF65-49F0-B8BA-3F27C32815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5" name="Text Box 1">
          <a:extLst>
            <a:ext uri="{FF2B5EF4-FFF2-40B4-BE49-F238E27FC236}">
              <a16:creationId xmlns="" xmlns:a16="http://schemas.microsoft.com/office/drawing/2014/main" id="{6A149DC7-B6B8-40C3-AE2C-F395A9C91C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6" name="Text Box 1">
          <a:extLst>
            <a:ext uri="{FF2B5EF4-FFF2-40B4-BE49-F238E27FC236}">
              <a16:creationId xmlns="" xmlns:a16="http://schemas.microsoft.com/office/drawing/2014/main" id="{7BD75DC0-36D8-44A6-B1D2-5F7A665F92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7" name="Text Box 1">
          <a:extLst>
            <a:ext uri="{FF2B5EF4-FFF2-40B4-BE49-F238E27FC236}">
              <a16:creationId xmlns="" xmlns:a16="http://schemas.microsoft.com/office/drawing/2014/main" id="{B559DCD6-75EB-4EFF-9318-7EF3D8FB60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8" name="Text Box 1">
          <a:extLst>
            <a:ext uri="{FF2B5EF4-FFF2-40B4-BE49-F238E27FC236}">
              <a16:creationId xmlns="" xmlns:a16="http://schemas.microsoft.com/office/drawing/2014/main" id="{8755867D-8689-4CE1-98BF-DB370223F9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39" name="Text Box 1">
          <a:extLst>
            <a:ext uri="{FF2B5EF4-FFF2-40B4-BE49-F238E27FC236}">
              <a16:creationId xmlns="" xmlns:a16="http://schemas.microsoft.com/office/drawing/2014/main" id="{7649D5E5-7A99-4796-931B-1262CE806DE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0" name="Text Box 1">
          <a:extLst>
            <a:ext uri="{FF2B5EF4-FFF2-40B4-BE49-F238E27FC236}">
              <a16:creationId xmlns="" xmlns:a16="http://schemas.microsoft.com/office/drawing/2014/main" id="{0392F113-F6D5-4538-B3BA-274D22E91BA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1" name="Text Box 1">
          <a:extLst>
            <a:ext uri="{FF2B5EF4-FFF2-40B4-BE49-F238E27FC236}">
              <a16:creationId xmlns="" xmlns:a16="http://schemas.microsoft.com/office/drawing/2014/main" id="{392D3339-7013-4F59-9A15-A5BEA9EA1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2" name="Text Box 1">
          <a:extLst>
            <a:ext uri="{FF2B5EF4-FFF2-40B4-BE49-F238E27FC236}">
              <a16:creationId xmlns="" xmlns:a16="http://schemas.microsoft.com/office/drawing/2014/main" id="{4AC60334-F88F-49DC-95A3-259A96D6B1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3" name="Text Box 1">
          <a:extLst>
            <a:ext uri="{FF2B5EF4-FFF2-40B4-BE49-F238E27FC236}">
              <a16:creationId xmlns="" xmlns:a16="http://schemas.microsoft.com/office/drawing/2014/main" id="{FD531D26-0C22-4ABA-8101-C82AB3E187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4" name="Text Box 1">
          <a:extLst>
            <a:ext uri="{FF2B5EF4-FFF2-40B4-BE49-F238E27FC236}">
              <a16:creationId xmlns="" xmlns:a16="http://schemas.microsoft.com/office/drawing/2014/main" id="{80B32580-444E-4669-A28B-3463605167A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5" name="Text Box 1">
          <a:extLst>
            <a:ext uri="{FF2B5EF4-FFF2-40B4-BE49-F238E27FC236}">
              <a16:creationId xmlns="" xmlns:a16="http://schemas.microsoft.com/office/drawing/2014/main" id="{9FEEB37A-3C64-471C-8B71-FC6B7013FD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6" name="Text Box 1">
          <a:extLst>
            <a:ext uri="{FF2B5EF4-FFF2-40B4-BE49-F238E27FC236}">
              <a16:creationId xmlns="" xmlns:a16="http://schemas.microsoft.com/office/drawing/2014/main" id="{1AEAE740-733B-45C2-B323-8D4FD19E46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7" name="Text Box 1">
          <a:extLst>
            <a:ext uri="{FF2B5EF4-FFF2-40B4-BE49-F238E27FC236}">
              <a16:creationId xmlns="" xmlns:a16="http://schemas.microsoft.com/office/drawing/2014/main" id="{7D54440B-47C3-4AA0-BD9A-404D523FBF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8" name="Text Box 1">
          <a:extLst>
            <a:ext uri="{FF2B5EF4-FFF2-40B4-BE49-F238E27FC236}">
              <a16:creationId xmlns="" xmlns:a16="http://schemas.microsoft.com/office/drawing/2014/main" id="{CE89FEDE-E3F8-4394-B35B-547DADB730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49" name="Text Box 1">
          <a:extLst>
            <a:ext uri="{FF2B5EF4-FFF2-40B4-BE49-F238E27FC236}">
              <a16:creationId xmlns="" xmlns:a16="http://schemas.microsoft.com/office/drawing/2014/main" id="{567E0504-654E-4388-8E61-1FFE6AE3F5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0" name="Text Box 1">
          <a:extLst>
            <a:ext uri="{FF2B5EF4-FFF2-40B4-BE49-F238E27FC236}">
              <a16:creationId xmlns="" xmlns:a16="http://schemas.microsoft.com/office/drawing/2014/main" id="{AD3FF99E-A043-4907-8DE9-855FBACD523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1" name="Text Box 1">
          <a:extLst>
            <a:ext uri="{FF2B5EF4-FFF2-40B4-BE49-F238E27FC236}">
              <a16:creationId xmlns="" xmlns:a16="http://schemas.microsoft.com/office/drawing/2014/main" id="{334F9BF3-EB44-4E90-B10E-11F226CAA1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2" name="Text Box 1">
          <a:extLst>
            <a:ext uri="{FF2B5EF4-FFF2-40B4-BE49-F238E27FC236}">
              <a16:creationId xmlns="" xmlns:a16="http://schemas.microsoft.com/office/drawing/2014/main" id="{D193D499-D886-447D-BF80-B02BD2F4279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3" name="Text Box 1">
          <a:extLst>
            <a:ext uri="{FF2B5EF4-FFF2-40B4-BE49-F238E27FC236}">
              <a16:creationId xmlns="" xmlns:a16="http://schemas.microsoft.com/office/drawing/2014/main" id="{34F39B83-601C-4627-A8D0-CBB77B533C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4" name="Text Box 1">
          <a:extLst>
            <a:ext uri="{FF2B5EF4-FFF2-40B4-BE49-F238E27FC236}">
              <a16:creationId xmlns="" xmlns:a16="http://schemas.microsoft.com/office/drawing/2014/main" id="{DDBA5E12-F746-4736-9AAE-F01C15424E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5" name="Text Box 1">
          <a:extLst>
            <a:ext uri="{FF2B5EF4-FFF2-40B4-BE49-F238E27FC236}">
              <a16:creationId xmlns="" xmlns:a16="http://schemas.microsoft.com/office/drawing/2014/main" id="{8527CCFC-1557-4E10-80F6-AEEDE6EE1B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6" name="Text Box 1">
          <a:extLst>
            <a:ext uri="{FF2B5EF4-FFF2-40B4-BE49-F238E27FC236}">
              <a16:creationId xmlns="" xmlns:a16="http://schemas.microsoft.com/office/drawing/2014/main" id="{DDB3A4E8-4A1A-47E2-B9D5-CC4461F20D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7" name="Text Box 1">
          <a:extLst>
            <a:ext uri="{FF2B5EF4-FFF2-40B4-BE49-F238E27FC236}">
              <a16:creationId xmlns="" xmlns:a16="http://schemas.microsoft.com/office/drawing/2014/main" id="{917EB9A5-643F-43A8-B937-ED741EE87E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8" name="Text Box 1">
          <a:extLst>
            <a:ext uri="{FF2B5EF4-FFF2-40B4-BE49-F238E27FC236}">
              <a16:creationId xmlns="" xmlns:a16="http://schemas.microsoft.com/office/drawing/2014/main" id="{B5D0586F-4EE2-4948-B8EA-4E6DDB97AF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59" name="Text Box 1">
          <a:extLst>
            <a:ext uri="{FF2B5EF4-FFF2-40B4-BE49-F238E27FC236}">
              <a16:creationId xmlns="" xmlns:a16="http://schemas.microsoft.com/office/drawing/2014/main" id="{0A7E7E09-89F4-4FC1-B76E-5787A5AFCC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0" name="Text Box 1">
          <a:extLst>
            <a:ext uri="{FF2B5EF4-FFF2-40B4-BE49-F238E27FC236}">
              <a16:creationId xmlns="" xmlns:a16="http://schemas.microsoft.com/office/drawing/2014/main" id="{26C734B8-7F3C-412B-915B-E5089C2FC5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1" name="Text Box 1">
          <a:extLst>
            <a:ext uri="{FF2B5EF4-FFF2-40B4-BE49-F238E27FC236}">
              <a16:creationId xmlns="" xmlns:a16="http://schemas.microsoft.com/office/drawing/2014/main" id="{8F4FE152-C4A3-4749-B1D9-DF09B70B53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2" name="Text Box 1">
          <a:extLst>
            <a:ext uri="{FF2B5EF4-FFF2-40B4-BE49-F238E27FC236}">
              <a16:creationId xmlns="" xmlns:a16="http://schemas.microsoft.com/office/drawing/2014/main" id="{5439D366-1A5A-4FEA-89F2-43449218A3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3" name="Text Box 1">
          <a:extLst>
            <a:ext uri="{FF2B5EF4-FFF2-40B4-BE49-F238E27FC236}">
              <a16:creationId xmlns="" xmlns:a16="http://schemas.microsoft.com/office/drawing/2014/main" id="{D22DA438-536A-4E21-91E3-9F397448A8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4" name="Text Box 1">
          <a:extLst>
            <a:ext uri="{FF2B5EF4-FFF2-40B4-BE49-F238E27FC236}">
              <a16:creationId xmlns="" xmlns:a16="http://schemas.microsoft.com/office/drawing/2014/main" id="{8CA3F1FB-70E4-476D-BF2E-E1FE2D1C3B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5" name="Text Box 1">
          <a:extLst>
            <a:ext uri="{FF2B5EF4-FFF2-40B4-BE49-F238E27FC236}">
              <a16:creationId xmlns="" xmlns:a16="http://schemas.microsoft.com/office/drawing/2014/main" id="{2C0F7A0E-BD23-4B35-860B-397DD4E5ED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6" name="Text Box 1">
          <a:extLst>
            <a:ext uri="{FF2B5EF4-FFF2-40B4-BE49-F238E27FC236}">
              <a16:creationId xmlns="" xmlns:a16="http://schemas.microsoft.com/office/drawing/2014/main" id="{D8A065F9-28B9-4FDE-863B-83443E6BE2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7" name="Text Box 1">
          <a:extLst>
            <a:ext uri="{FF2B5EF4-FFF2-40B4-BE49-F238E27FC236}">
              <a16:creationId xmlns="" xmlns:a16="http://schemas.microsoft.com/office/drawing/2014/main" id="{167036DD-EAEE-4CED-91C7-A2D4B564351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8" name="Text Box 1">
          <a:extLst>
            <a:ext uri="{FF2B5EF4-FFF2-40B4-BE49-F238E27FC236}">
              <a16:creationId xmlns="" xmlns:a16="http://schemas.microsoft.com/office/drawing/2014/main" id="{2E99698E-0F34-41B1-9C69-E3D6AF127D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69" name="Text Box 1">
          <a:extLst>
            <a:ext uri="{FF2B5EF4-FFF2-40B4-BE49-F238E27FC236}">
              <a16:creationId xmlns="" xmlns:a16="http://schemas.microsoft.com/office/drawing/2014/main" id="{599B3A8D-37C6-47DC-AEF1-8F02544595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0" name="Text Box 1">
          <a:extLst>
            <a:ext uri="{FF2B5EF4-FFF2-40B4-BE49-F238E27FC236}">
              <a16:creationId xmlns="" xmlns:a16="http://schemas.microsoft.com/office/drawing/2014/main" id="{639C0DDB-D206-4024-890D-B5DD7C8602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1" name="Text Box 1">
          <a:extLst>
            <a:ext uri="{FF2B5EF4-FFF2-40B4-BE49-F238E27FC236}">
              <a16:creationId xmlns="" xmlns:a16="http://schemas.microsoft.com/office/drawing/2014/main" id="{71462D96-B599-43BA-A4FD-DF88186A8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2" name="Text Box 1">
          <a:extLst>
            <a:ext uri="{FF2B5EF4-FFF2-40B4-BE49-F238E27FC236}">
              <a16:creationId xmlns="" xmlns:a16="http://schemas.microsoft.com/office/drawing/2014/main" id="{8D7BF0E4-41A4-45E9-913F-B629852A9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3" name="Text Box 1">
          <a:extLst>
            <a:ext uri="{FF2B5EF4-FFF2-40B4-BE49-F238E27FC236}">
              <a16:creationId xmlns="" xmlns:a16="http://schemas.microsoft.com/office/drawing/2014/main" id="{152B5438-4E26-4D55-82B1-D24B8DC2C5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4" name="Text Box 1">
          <a:extLst>
            <a:ext uri="{FF2B5EF4-FFF2-40B4-BE49-F238E27FC236}">
              <a16:creationId xmlns="" xmlns:a16="http://schemas.microsoft.com/office/drawing/2014/main" id="{EFD9AB86-71AC-4A67-9E64-57A2C95025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5" name="Text Box 1">
          <a:extLst>
            <a:ext uri="{FF2B5EF4-FFF2-40B4-BE49-F238E27FC236}">
              <a16:creationId xmlns="" xmlns:a16="http://schemas.microsoft.com/office/drawing/2014/main" id="{1D9D87CD-8EBC-4110-996F-52350364DD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6" name="Text Box 1">
          <a:extLst>
            <a:ext uri="{FF2B5EF4-FFF2-40B4-BE49-F238E27FC236}">
              <a16:creationId xmlns="" xmlns:a16="http://schemas.microsoft.com/office/drawing/2014/main" id="{F4EF08FB-DE3F-4672-9B6C-D40C4AA38A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7" name="Text Box 1">
          <a:extLst>
            <a:ext uri="{FF2B5EF4-FFF2-40B4-BE49-F238E27FC236}">
              <a16:creationId xmlns="" xmlns:a16="http://schemas.microsoft.com/office/drawing/2014/main" id="{52D39BB4-214D-4424-85CC-F047D5590D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8" name="Text Box 1">
          <a:extLst>
            <a:ext uri="{FF2B5EF4-FFF2-40B4-BE49-F238E27FC236}">
              <a16:creationId xmlns="" xmlns:a16="http://schemas.microsoft.com/office/drawing/2014/main" id="{E6099132-3EEF-4E27-8C48-D2ECDC7006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79" name="Text Box 1">
          <a:extLst>
            <a:ext uri="{FF2B5EF4-FFF2-40B4-BE49-F238E27FC236}">
              <a16:creationId xmlns="" xmlns:a16="http://schemas.microsoft.com/office/drawing/2014/main" id="{8D2937B4-D9D1-4BC2-A57A-AE17875322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0" name="Text Box 1">
          <a:extLst>
            <a:ext uri="{FF2B5EF4-FFF2-40B4-BE49-F238E27FC236}">
              <a16:creationId xmlns="" xmlns:a16="http://schemas.microsoft.com/office/drawing/2014/main" id="{1AD90784-CCCB-441A-8597-FEC4B91725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1" name="Text Box 1">
          <a:extLst>
            <a:ext uri="{FF2B5EF4-FFF2-40B4-BE49-F238E27FC236}">
              <a16:creationId xmlns="" xmlns:a16="http://schemas.microsoft.com/office/drawing/2014/main" id="{021CC9DD-D9EB-422C-9AAA-F77E5939DD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2" name="Text Box 1">
          <a:extLst>
            <a:ext uri="{FF2B5EF4-FFF2-40B4-BE49-F238E27FC236}">
              <a16:creationId xmlns="" xmlns:a16="http://schemas.microsoft.com/office/drawing/2014/main" id="{1A4B564B-9E7D-4C9F-BE35-C5763147F1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3" name="Text Box 1">
          <a:extLst>
            <a:ext uri="{FF2B5EF4-FFF2-40B4-BE49-F238E27FC236}">
              <a16:creationId xmlns="" xmlns:a16="http://schemas.microsoft.com/office/drawing/2014/main" id="{43433F5C-D081-4144-B6F9-2189BC76C6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4" name="Text Box 1">
          <a:extLst>
            <a:ext uri="{FF2B5EF4-FFF2-40B4-BE49-F238E27FC236}">
              <a16:creationId xmlns="" xmlns:a16="http://schemas.microsoft.com/office/drawing/2014/main" id="{CDB7D5BC-528B-4B60-B5BD-E75A9AA80A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5" name="Text Box 1">
          <a:extLst>
            <a:ext uri="{FF2B5EF4-FFF2-40B4-BE49-F238E27FC236}">
              <a16:creationId xmlns="" xmlns:a16="http://schemas.microsoft.com/office/drawing/2014/main" id="{27A81271-8CA8-4B02-B374-C45D21EF1B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6" name="Text Box 1">
          <a:extLst>
            <a:ext uri="{FF2B5EF4-FFF2-40B4-BE49-F238E27FC236}">
              <a16:creationId xmlns="" xmlns:a16="http://schemas.microsoft.com/office/drawing/2014/main" id="{6D7FB789-66C5-44E4-AB6F-154A5E6E3F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7" name="Text Box 1">
          <a:extLst>
            <a:ext uri="{FF2B5EF4-FFF2-40B4-BE49-F238E27FC236}">
              <a16:creationId xmlns="" xmlns:a16="http://schemas.microsoft.com/office/drawing/2014/main" id="{51A17E16-8CA5-4229-A15E-825BC5B979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8" name="Text Box 1">
          <a:extLst>
            <a:ext uri="{FF2B5EF4-FFF2-40B4-BE49-F238E27FC236}">
              <a16:creationId xmlns="" xmlns:a16="http://schemas.microsoft.com/office/drawing/2014/main" id="{1F111E86-0D41-40A3-B953-42FC5B52CA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89" name="Text Box 1">
          <a:extLst>
            <a:ext uri="{FF2B5EF4-FFF2-40B4-BE49-F238E27FC236}">
              <a16:creationId xmlns="" xmlns:a16="http://schemas.microsoft.com/office/drawing/2014/main" id="{2D7BCD36-9288-4B49-BA73-A0B03C3CD7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0" name="Text Box 1">
          <a:extLst>
            <a:ext uri="{FF2B5EF4-FFF2-40B4-BE49-F238E27FC236}">
              <a16:creationId xmlns="" xmlns:a16="http://schemas.microsoft.com/office/drawing/2014/main" id="{4201E0F0-BDCB-44DA-8884-DA622937A4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1" name="Text Box 1">
          <a:extLst>
            <a:ext uri="{FF2B5EF4-FFF2-40B4-BE49-F238E27FC236}">
              <a16:creationId xmlns="" xmlns:a16="http://schemas.microsoft.com/office/drawing/2014/main" id="{A5EB7169-15C2-41DF-BDB6-C6C11B40B9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2" name="Text Box 1">
          <a:extLst>
            <a:ext uri="{FF2B5EF4-FFF2-40B4-BE49-F238E27FC236}">
              <a16:creationId xmlns="" xmlns:a16="http://schemas.microsoft.com/office/drawing/2014/main" id="{871D4EFD-0C6A-4604-B8D9-C941DE79E97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3" name="Text Box 1">
          <a:extLst>
            <a:ext uri="{FF2B5EF4-FFF2-40B4-BE49-F238E27FC236}">
              <a16:creationId xmlns="" xmlns:a16="http://schemas.microsoft.com/office/drawing/2014/main" id="{EBB89C64-4DD4-40AF-9EBE-737B7C7C94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4" name="Text Box 1">
          <a:extLst>
            <a:ext uri="{FF2B5EF4-FFF2-40B4-BE49-F238E27FC236}">
              <a16:creationId xmlns="" xmlns:a16="http://schemas.microsoft.com/office/drawing/2014/main" id="{2D0600AD-8086-497D-99F0-E1948BF4F9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5" name="Text Box 1">
          <a:extLst>
            <a:ext uri="{FF2B5EF4-FFF2-40B4-BE49-F238E27FC236}">
              <a16:creationId xmlns="" xmlns:a16="http://schemas.microsoft.com/office/drawing/2014/main" id="{DA6B9EF3-1428-41E4-8EF7-1B0809D404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6" name="Text Box 1">
          <a:extLst>
            <a:ext uri="{FF2B5EF4-FFF2-40B4-BE49-F238E27FC236}">
              <a16:creationId xmlns="" xmlns:a16="http://schemas.microsoft.com/office/drawing/2014/main" id="{4FC0EBCB-7732-4749-8934-062680C6D0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7" name="Text Box 1">
          <a:extLst>
            <a:ext uri="{FF2B5EF4-FFF2-40B4-BE49-F238E27FC236}">
              <a16:creationId xmlns="" xmlns:a16="http://schemas.microsoft.com/office/drawing/2014/main" id="{63C94CA9-366C-4DEB-8351-BE69FA3788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8" name="Text Box 1">
          <a:extLst>
            <a:ext uri="{FF2B5EF4-FFF2-40B4-BE49-F238E27FC236}">
              <a16:creationId xmlns="" xmlns:a16="http://schemas.microsoft.com/office/drawing/2014/main" id="{4F09B6B3-6AC7-4210-9A5D-4FE0E41A8C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099" name="Text Box 1">
          <a:extLst>
            <a:ext uri="{FF2B5EF4-FFF2-40B4-BE49-F238E27FC236}">
              <a16:creationId xmlns="" xmlns:a16="http://schemas.microsoft.com/office/drawing/2014/main" id="{3CDB8975-7C24-4470-9B61-A464803DD7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0" name="Text Box 1">
          <a:extLst>
            <a:ext uri="{FF2B5EF4-FFF2-40B4-BE49-F238E27FC236}">
              <a16:creationId xmlns="" xmlns:a16="http://schemas.microsoft.com/office/drawing/2014/main" id="{95B54C15-D10C-41DD-A675-48C5A963BD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1" name="Text Box 1">
          <a:extLst>
            <a:ext uri="{FF2B5EF4-FFF2-40B4-BE49-F238E27FC236}">
              <a16:creationId xmlns="" xmlns:a16="http://schemas.microsoft.com/office/drawing/2014/main" id="{7CC33AA2-8254-45E1-A6F6-B2D2A44FF0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2" name="Text Box 1">
          <a:extLst>
            <a:ext uri="{FF2B5EF4-FFF2-40B4-BE49-F238E27FC236}">
              <a16:creationId xmlns="" xmlns:a16="http://schemas.microsoft.com/office/drawing/2014/main" id="{B0EB9D4E-F758-498D-91C4-AA867D1BDB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3" name="Text Box 1">
          <a:extLst>
            <a:ext uri="{FF2B5EF4-FFF2-40B4-BE49-F238E27FC236}">
              <a16:creationId xmlns="" xmlns:a16="http://schemas.microsoft.com/office/drawing/2014/main" id="{7122975B-F3CE-490E-9C63-C92F96A2230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4" name="Text Box 1">
          <a:extLst>
            <a:ext uri="{FF2B5EF4-FFF2-40B4-BE49-F238E27FC236}">
              <a16:creationId xmlns="" xmlns:a16="http://schemas.microsoft.com/office/drawing/2014/main" id="{C7CB8816-CF62-4716-AB5C-3E6A46B126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5" name="Text Box 1">
          <a:extLst>
            <a:ext uri="{FF2B5EF4-FFF2-40B4-BE49-F238E27FC236}">
              <a16:creationId xmlns="" xmlns:a16="http://schemas.microsoft.com/office/drawing/2014/main" id="{D9FA3584-2D14-4639-9D9F-A15C10337C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6" name="Text Box 1">
          <a:extLst>
            <a:ext uri="{FF2B5EF4-FFF2-40B4-BE49-F238E27FC236}">
              <a16:creationId xmlns="" xmlns:a16="http://schemas.microsoft.com/office/drawing/2014/main" id="{79FBEEA1-D3B5-49E2-8E91-C015C8ABC3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7" name="Text Box 1">
          <a:extLst>
            <a:ext uri="{FF2B5EF4-FFF2-40B4-BE49-F238E27FC236}">
              <a16:creationId xmlns="" xmlns:a16="http://schemas.microsoft.com/office/drawing/2014/main" id="{C796D972-D876-4F64-8ADE-C74E47FDB9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8" name="Text Box 1">
          <a:extLst>
            <a:ext uri="{FF2B5EF4-FFF2-40B4-BE49-F238E27FC236}">
              <a16:creationId xmlns="" xmlns:a16="http://schemas.microsoft.com/office/drawing/2014/main" id="{06DD6652-20A0-42A0-B617-DA3CC6352B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09" name="Text Box 1">
          <a:extLst>
            <a:ext uri="{FF2B5EF4-FFF2-40B4-BE49-F238E27FC236}">
              <a16:creationId xmlns="" xmlns:a16="http://schemas.microsoft.com/office/drawing/2014/main" id="{727F86C8-C236-44AE-9C76-D471C11A56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0" name="Text Box 1">
          <a:extLst>
            <a:ext uri="{FF2B5EF4-FFF2-40B4-BE49-F238E27FC236}">
              <a16:creationId xmlns="" xmlns:a16="http://schemas.microsoft.com/office/drawing/2014/main" id="{ECD6BFB8-131D-4B80-94A3-6CACFE248D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1" name="Text Box 1">
          <a:extLst>
            <a:ext uri="{FF2B5EF4-FFF2-40B4-BE49-F238E27FC236}">
              <a16:creationId xmlns="" xmlns:a16="http://schemas.microsoft.com/office/drawing/2014/main" id="{C02AF0DD-2975-4A98-9EA2-29CBC977A5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2" name="Text Box 1">
          <a:extLst>
            <a:ext uri="{FF2B5EF4-FFF2-40B4-BE49-F238E27FC236}">
              <a16:creationId xmlns="" xmlns:a16="http://schemas.microsoft.com/office/drawing/2014/main" id="{47FC5CA9-F9AA-44B4-B95A-CD64946927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3" name="Text Box 1">
          <a:extLst>
            <a:ext uri="{FF2B5EF4-FFF2-40B4-BE49-F238E27FC236}">
              <a16:creationId xmlns="" xmlns:a16="http://schemas.microsoft.com/office/drawing/2014/main" id="{A1290A09-223D-4FFC-8D5A-7DF6986D31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4" name="Text Box 1">
          <a:extLst>
            <a:ext uri="{FF2B5EF4-FFF2-40B4-BE49-F238E27FC236}">
              <a16:creationId xmlns="" xmlns:a16="http://schemas.microsoft.com/office/drawing/2014/main" id="{A633608F-276F-4233-9ECB-C87F07CAFE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5" name="Text Box 1">
          <a:extLst>
            <a:ext uri="{FF2B5EF4-FFF2-40B4-BE49-F238E27FC236}">
              <a16:creationId xmlns="" xmlns:a16="http://schemas.microsoft.com/office/drawing/2014/main" id="{B76F3FA7-C56E-4B32-BF83-97B169BCAC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6" name="Text Box 1">
          <a:extLst>
            <a:ext uri="{FF2B5EF4-FFF2-40B4-BE49-F238E27FC236}">
              <a16:creationId xmlns="" xmlns:a16="http://schemas.microsoft.com/office/drawing/2014/main" id="{31AB5669-0E1B-4117-8C62-53AFB711B7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7" name="Text Box 1">
          <a:extLst>
            <a:ext uri="{FF2B5EF4-FFF2-40B4-BE49-F238E27FC236}">
              <a16:creationId xmlns="" xmlns:a16="http://schemas.microsoft.com/office/drawing/2014/main" id="{F4718CE3-9147-4AB0-B375-AF3B40EEA2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8" name="Text Box 1">
          <a:extLst>
            <a:ext uri="{FF2B5EF4-FFF2-40B4-BE49-F238E27FC236}">
              <a16:creationId xmlns="" xmlns:a16="http://schemas.microsoft.com/office/drawing/2014/main" id="{C33E4C35-E662-4A12-9F81-79030131C3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19" name="Text Box 1">
          <a:extLst>
            <a:ext uri="{FF2B5EF4-FFF2-40B4-BE49-F238E27FC236}">
              <a16:creationId xmlns="" xmlns:a16="http://schemas.microsoft.com/office/drawing/2014/main" id="{9B91B373-64B5-48D1-BBAB-10AD739A4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0" name="Text Box 1">
          <a:extLst>
            <a:ext uri="{FF2B5EF4-FFF2-40B4-BE49-F238E27FC236}">
              <a16:creationId xmlns="" xmlns:a16="http://schemas.microsoft.com/office/drawing/2014/main" id="{3517CEB4-DF01-49BC-8141-C8FE3FA74E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1" name="Text Box 1">
          <a:extLst>
            <a:ext uri="{FF2B5EF4-FFF2-40B4-BE49-F238E27FC236}">
              <a16:creationId xmlns="" xmlns:a16="http://schemas.microsoft.com/office/drawing/2014/main" id="{1F852171-C041-48B5-86A7-71E9B726D9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2" name="Text Box 1">
          <a:extLst>
            <a:ext uri="{FF2B5EF4-FFF2-40B4-BE49-F238E27FC236}">
              <a16:creationId xmlns="" xmlns:a16="http://schemas.microsoft.com/office/drawing/2014/main" id="{08689454-92D8-4731-9A10-B5ACB2496A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3" name="Text Box 1">
          <a:extLst>
            <a:ext uri="{FF2B5EF4-FFF2-40B4-BE49-F238E27FC236}">
              <a16:creationId xmlns="" xmlns:a16="http://schemas.microsoft.com/office/drawing/2014/main" id="{33698EAD-FFC2-4425-8420-528A0A9147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4" name="Text Box 1">
          <a:extLst>
            <a:ext uri="{FF2B5EF4-FFF2-40B4-BE49-F238E27FC236}">
              <a16:creationId xmlns="" xmlns:a16="http://schemas.microsoft.com/office/drawing/2014/main" id="{770EFEC1-8FE8-448E-B2E5-7B95D283BE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5" name="Text Box 1">
          <a:extLst>
            <a:ext uri="{FF2B5EF4-FFF2-40B4-BE49-F238E27FC236}">
              <a16:creationId xmlns="" xmlns:a16="http://schemas.microsoft.com/office/drawing/2014/main" id="{5CAC9A8F-0445-48DD-BE36-E370A1807C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6" name="Text Box 1">
          <a:extLst>
            <a:ext uri="{FF2B5EF4-FFF2-40B4-BE49-F238E27FC236}">
              <a16:creationId xmlns="" xmlns:a16="http://schemas.microsoft.com/office/drawing/2014/main" id="{68968EEF-07BE-47D3-9C8D-1E090FDFEA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7" name="Text Box 1">
          <a:extLst>
            <a:ext uri="{FF2B5EF4-FFF2-40B4-BE49-F238E27FC236}">
              <a16:creationId xmlns="" xmlns:a16="http://schemas.microsoft.com/office/drawing/2014/main" id="{A681ED76-5A7B-42FF-B00F-AD94FF6285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8" name="Text Box 1">
          <a:extLst>
            <a:ext uri="{FF2B5EF4-FFF2-40B4-BE49-F238E27FC236}">
              <a16:creationId xmlns="" xmlns:a16="http://schemas.microsoft.com/office/drawing/2014/main" id="{3B5EB99C-01B5-4EF2-A314-DD79CA11DA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29" name="Text Box 1">
          <a:extLst>
            <a:ext uri="{FF2B5EF4-FFF2-40B4-BE49-F238E27FC236}">
              <a16:creationId xmlns="" xmlns:a16="http://schemas.microsoft.com/office/drawing/2014/main" id="{EA5BE346-705F-49E3-A46E-E8EFCB7850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0" name="Text Box 1">
          <a:extLst>
            <a:ext uri="{FF2B5EF4-FFF2-40B4-BE49-F238E27FC236}">
              <a16:creationId xmlns="" xmlns:a16="http://schemas.microsoft.com/office/drawing/2014/main" id="{1D4F1D27-364E-4225-AF86-94AB40F4AC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1" name="Text Box 1">
          <a:extLst>
            <a:ext uri="{FF2B5EF4-FFF2-40B4-BE49-F238E27FC236}">
              <a16:creationId xmlns="" xmlns:a16="http://schemas.microsoft.com/office/drawing/2014/main" id="{D89ADEA6-120A-4F10-B11E-6E89F464E9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2" name="Text Box 1">
          <a:extLst>
            <a:ext uri="{FF2B5EF4-FFF2-40B4-BE49-F238E27FC236}">
              <a16:creationId xmlns="" xmlns:a16="http://schemas.microsoft.com/office/drawing/2014/main" id="{EFD88427-54B2-4CFA-ACAD-08063F05E4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3" name="Text Box 1">
          <a:extLst>
            <a:ext uri="{FF2B5EF4-FFF2-40B4-BE49-F238E27FC236}">
              <a16:creationId xmlns="" xmlns:a16="http://schemas.microsoft.com/office/drawing/2014/main" id="{8BAF0FEF-27DC-496F-9569-02B5D31124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4" name="Text Box 1">
          <a:extLst>
            <a:ext uri="{FF2B5EF4-FFF2-40B4-BE49-F238E27FC236}">
              <a16:creationId xmlns="" xmlns:a16="http://schemas.microsoft.com/office/drawing/2014/main" id="{409D7983-F436-45E6-A849-8279C2A580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5" name="Text Box 1">
          <a:extLst>
            <a:ext uri="{FF2B5EF4-FFF2-40B4-BE49-F238E27FC236}">
              <a16:creationId xmlns="" xmlns:a16="http://schemas.microsoft.com/office/drawing/2014/main" id="{41973973-58EE-4EFF-BB72-7A5A94C0C4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6" name="Text Box 1">
          <a:extLst>
            <a:ext uri="{FF2B5EF4-FFF2-40B4-BE49-F238E27FC236}">
              <a16:creationId xmlns="" xmlns:a16="http://schemas.microsoft.com/office/drawing/2014/main" id="{3F06BC1F-57E8-4CC8-B4BB-2B44931A59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7" name="Text Box 1">
          <a:extLst>
            <a:ext uri="{FF2B5EF4-FFF2-40B4-BE49-F238E27FC236}">
              <a16:creationId xmlns="" xmlns:a16="http://schemas.microsoft.com/office/drawing/2014/main" id="{7A3E0EB2-1F4B-4FE9-8B4B-CD9672081E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8" name="Text Box 1">
          <a:extLst>
            <a:ext uri="{FF2B5EF4-FFF2-40B4-BE49-F238E27FC236}">
              <a16:creationId xmlns="" xmlns:a16="http://schemas.microsoft.com/office/drawing/2014/main" id="{C73DFBBB-A147-4D37-B1C3-A1628461E2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39" name="Text Box 1">
          <a:extLst>
            <a:ext uri="{FF2B5EF4-FFF2-40B4-BE49-F238E27FC236}">
              <a16:creationId xmlns="" xmlns:a16="http://schemas.microsoft.com/office/drawing/2014/main" id="{5265369A-EF41-4182-83A2-EFCC5BF41B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0" name="Text Box 1">
          <a:extLst>
            <a:ext uri="{FF2B5EF4-FFF2-40B4-BE49-F238E27FC236}">
              <a16:creationId xmlns="" xmlns:a16="http://schemas.microsoft.com/office/drawing/2014/main" id="{71101027-AE78-42C4-9FB7-11367E5BE3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1" name="Text Box 1">
          <a:extLst>
            <a:ext uri="{FF2B5EF4-FFF2-40B4-BE49-F238E27FC236}">
              <a16:creationId xmlns="" xmlns:a16="http://schemas.microsoft.com/office/drawing/2014/main" id="{FC1E0E54-9DF9-4D1F-8129-74F9B5DF74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2" name="Text Box 1">
          <a:extLst>
            <a:ext uri="{FF2B5EF4-FFF2-40B4-BE49-F238E27FC236}">
              <a16:creationId xmlns="" xmlns:a16="http://schemas.microsoft.com/office/drawing/2014/main" id="{58A3C4AD-28F3-49B4-B7DB-503D66B17D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3" name="Text Box 1">
          <a:extLst>
            <a:ext uri="{FF2B5EF4-FFF2-40B4-BE49-F238E27FC236}">
              <a16:creationId xmlns="" xmlns:a16="http://schemas.microsoft.com/office/drawing/2014/main" id="{6B02DDA4-E806-48D7-AFB5-1A00D6C6FE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4" name="Text Box 1">
          <a:extLst>
            <a:ext uri="{FF2B5EF4-FFF2-40B4-BE49-F238E27FC236}">
              <a16:creationId xmlns="" xmlns:a16="http://schemas.microsoft.com/office/drawing/2014/main" id="{D8B96E94-63AA-4BA8-8700-45A7F2A852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5" name="Text Box 1">
          <a:extLst>
            <a:ext uri="{FF2B5EF4-FFF2-40B4-BE49-F238E27FC236}">
              <a16:creationId xmlns="" xmlns:a16="http://schemas.microsoft.com/office/drawing/2014/main" id="{CC4038BD-DB00-48B4-BEE4-58318E95DB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6" name="Text Box 1">
          <a:extLst>
            <a:ext uri="{FF2B5EF4-FFF2-40B4-BE49-F238E27FC236}">
              <a16:creationId xmlns="" xmlns:a16="http://schemas.microsoft.com/office/drawing/2014/main" id="{08A3F2A9-A1E1-46DE-8E59-7495A6DD98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7" name="Text Box 1">
          <a:extLst>
            <a:ext uri="{FF2B5EF4-FFF2-40B4-BE49-F238E27FC236}">
              <a16:creationId xmlns="" xmlns:a16="http://schemas.microsoft.com/office/drawing/2014/main" id="{53872867-9089-421D-89BD-B30363B7A2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8" name="Text Box 1">
          <a:extLst>
            <a:ext uri="{FF2B5EF4-FFF2-40B4-BE49-F238E27FC236}">
              <a16:creationId xmlns="" xmlns:a16="http://schemas.microsoft.com/office/drawing/2014/main" id="{AAAD39CA-10E9-4F05-BCA8-66837DE8BA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49" name="Text Box 1">
          <a:extLst>
            <a:ext uri="{FF2B5EF4-FFF2-40B4-BE49-F238E27FC236}">
              <a16:creationId xmlns="" xmlns:a16="http://schemas.microsoft.com/office/drawing/2014/main" id="{EF9F074B-6E9C-42A8-BCF6-B2C0DC518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0" name="Text Box 1">
          <a:extLst>
            <a:ext uri="{FF2B5EF4-FFF2-40B4-BE49-F238E27FC236}">
              <a16:creationId xmlns="" xmlns:a16="http://schemas.microsoft.com/office/drawing/2014/main" id="{C31A3C92-6D8F-481C-9248-87998F87C3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1" name="Text Box 1">
          <a:extLst>
            <a:ext uri="{FF2B5EF4-FFF2-40B4-BE49-F238E27FC236}">
              <a16:creationId xmlns="" xmlns:a16="http://schemas.microsoft.com/office/drawing/2014/main" id="{DDC8FFB4-F23E-4159-811F-4D72E558716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2" name="Text Box 1">
          <a:extLst>
            <a:ext uri="{FF2B5EF4-FFF2-40B4-BE49-F238E27FC236}">
              <a16:creationId xmlns="" xmlns:a16="http://schemas.microsoft.com/office/drawing/2014/main" id="{25D28B2B-E937-4452-AAA9-8A67BFEE04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3" name="Text Box 1">
          <a:extLst>
            <a:ext uri="{FF2B5EF4-FFF2-40B4-BE49-F238E27FC236}">
              <a16:creationId xmlns="" xmlns:a16="http://schemas.microsoft.com/office/drawing/2014/main" id="{F5E7BC57-B1BE-48A1-A8F1-D95034CC32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4" name="Text Box 1">
          <a:extLst>
            <a:ext uri="{FF2B5EF4-FFF2-40B4-BE49-F238E27FC236}">
              <a16:creationId xmlns="" xmlns:a16="http://schemas.microsoft.com/office/drawing/2014/main" id="{DFB8FD8A-08B9-47CD-A16A-8FD895565DF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5" name="Text Box 1">
          <a:extLst>
            <a:ext uri="{FF2B5EF4-FFF2-40B4-BE49-F238E27FC236}">
              <a16:creationId xmlns="" xmlns:a16="http://schemas.microsoft.com/office/drawing/2014/main" id="{5AD2B814-0CF3-464B-8AA3-336EB497C1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6" name="Text Box 1">
          <a:extLst>
            <a:ext uri="{FF2B5EF4-FFF2-40B4-BE49-F238E27FC236}">
              <a16:creationId xmlns="" xmlns:a16="http://schemas.microsoft.com/office/drawing/2014/main" id="{3F29EB7F-865E-427C-A206-8AD5E73CF1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7" name="Text Box 1">
          <a:extLst>
            <a:ext uri="{FF2B5EF4-FFF2-40B4-BE49-F238E27FC236}">
              <a16:creationId xmlns="" xmlns:a16="http://schemas.microsoft.com/office/drawing/2014/main" id="{30F4C650-935F-4A3F-A715-0EC1F18BD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8" name="Text Box 1">
          <a:extLst>
            <a:ext uri="{FF2B5EF4-FFF2-40B4-BE49-F238E27FC236}">
              <a16:creationId xmlns="" xmlns:a16="http://schemas.microsoft.com/office/drawing/2014/main" id="{B0B8D3C5-9327-4C1B-8088-2C9E950085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59" name="Text Box 1">
          <a:extLst>
            <a:ext uri="{FF2B5EF4-FFF2-40B4-BE49-F238E27FC236}">
              <a16:creationId xmlns="" xmlns:a16="http://schemas.microsoft.com/office/drawing/2014/main" id="{2B838ED9-28AD-496D-9476-3E000C57B2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0" name="Text Box 1">
          <a:extLst>
            <a:ext uri="{FF2B5EF4-FFF2-40B4-BE49-F238E27FC236}">
              <a16:creationId xmlns="" xmlns:a16="http://schemas.microsoft.com/office/drawing/2014/main" id="{A789CB39-4509-46B6-A1BA-0C9F560773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1" name="Text Box 1">
          <a:extLst>
            <a:ext uri="{FF2B5EF4-FFF2-40B4-BE49-F238E27FC236}">
              <a16:creationId xmlns="" xmlns:a16="http://schemas.microsoft.com/office/drawing/2014/main" id="{FE3BD513-CE45-470D-A8EC-84F2615181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2" name="Text Box 1">
          <a:extLst>
            <a:ext uri="{FF2B5EF4-FFF2-40B4-BE49-F238E27FC236}">
              <a16:creationId xmlns="" xmlns:a16="http://schemas.microsoft.com/office/drawing/2014/main" id="{ABF89EEB-7237-4A58-9F32-B94D011AA5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3" name="Text Box 1">
          <a:extLst>
            <a:ext uri="{FF2B5EF4-FFF2-40B4-BE49-F238E27FC236}">
              <a16:creationId xmlns="" xmlns:a16="http://schemas.microsoft.com/office/drawing/2014/main" id="{400DDF81-5150-4C77-95DF-9570CE514E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4" name="Text Box 1">
          <a:extLst>
            <a:ext uri="{FF2B5EF4-FFF2-40B4-BE49-F238E27FC236}">
              <a16:creationId xmlns="" xmlns:a16="http://schemas.microsoft.com/office/drawing/2014/main" id="{690DB3E0-8002-478C-A39E-BD019C8BB6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5" name="Text Box 1">
          <a:extLst>
            <a:ext uri="{FF2B5EF4-FFF2-40B4-BE49-F238E27FC236}">
              <a16:creationId xmlns="" xmlns:a16="http://schemas.microsoft.com/office/drawing/2014/main" id="{E4BEE033-7312-40FF-BF42-F07502CA77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6" name="Text Box 1">
          <a:extLst>
            <a:ext uri="{FF2B5EF4-FFF2-40B4-BE49-F238E27FC236}">
              <a16:creationId xmlns="" xmlns:a16="http://schemas.microsoft.com/office/drawing/2014/main" id="{E1A6EC41-5A3E-4586-884C-62399B4B0B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7" name="Text Box 1">
          <a:extLst>
            <a:ext uri="{FF2B5EF4-FFF2-40B4-BE49-F238E27FC236}">
              <a16:creationId xmlns="" xmlns:a16="http://schemas.microsoft.com/office/drawing/2014/main" id="{9CEEA172-4333-4829-9BC0-BE06D580DC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8" name="Text Box 1">
          <a:extLst>
            <a:ext uri="{FF2B5EF4-FFF2-40B4-BE49-F238E27FC236}">
              <a16:creationId xmlns="" xmlns:a16="http://schemas.microsoft.com/office/drawing/2014/main" id="{A4AC96D6-607F-4314-B422-247620EA0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69" name="Text Box 1">
          <a:extLst>
            <a:ext uri="{FF2B5EF4-FFF2-40B4-BE49-F238E27FC236}">
              <a16:creationId xmlns="" xmlns:a16="http://schemas.microsoft.com/office/drawing/2014/main" id="{51C928B1-4AE2-439D-9D19-AA968CA2B9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0" name="Text Box 1">
          <a:extLst>
            <a:ext uri="{FF2B5EF4-FFF2-40B4-BE49-F238E27FC236}">
              <a16:creationId xmlns="" xmlns:a16="http://schemas.microsoft.com/office/drawing/2014/main" id="{324FDAE5-DDDD-4502-B250-1AABAE16EF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1" name="Text Box 1">
          <a:extLst>
            <a:ext uri="{FF2B5EF4-FFF2-40B4-BE49-F238E27FC236}">
              <a16:creationId xmlns="" xmlns:a16="http://schemas.microsoft.com/office/drawing/2014/main" id="{7EE261DA-83BB-4B7A-90CF-D75C473813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2" name="Text Box 1">
          <a:extLst>
            <a:ext uri="{FF2B5EF4-FFF2-40B4-BE49-F238E27FC236}">
              <a16:creationId xmlns="" xmlns:a16="http://schemas.microsoft.com/office/drawing/2014/main" id="{673A3389-B688-4372-ACD4-67D560B5C9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3" name="Text Box 1">
          <a:extLst>
            <a:ext uri="{FF2B5EF4-FFF2-40B4-BE49-F238E27FC236}">
              <a16:creationId xmlns="" xmlns:a16="http://schemas.microsoft.com/office/drawing/2014/main" id="{5B2030D9-EF31-47AB-804E-E26445F6F7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4" name="Text Box 1">
          <a:extLst>
            <a:ext uri="{FF2B5EF4-FFF2-40B4-BE49-F238E27FC236}">
              <a16:creationId xmlns="" xmlns:a16="http://schemas.microsoft.com/office/drawing/2014/main" id="{51B6ECAF-6F17-4387-8136-38CA116717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5" name="Text Box 1">
          <a:extLst>
            <a:ext uri="{FF2B5EF4-FFF2-40B4-BE49-F238E27FC236}">
              <a16:creationId xmlns="" xmlns:a16="http://schemas.microsoft.com/office/drawing/2014/main" id="{D42D136D-AC94-403E-9CA4-E3374F9C29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6" name="Text Box 1">
          <a:extLst>
            <a:ext uri="{FF2B5EF4-FFF2-40B4-BE49-F238E27FC236}">
              <a16:creationId xmlns="" xmlns:a16="http://schemas.microsoft.com/office/drawing/2014/main" id="{6ACD6BAC-200E-4496-9AC1-CD8CEA48354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7" name="Text Box 1">
          <a:extLst>
            <a:ext uri="{FF2B5EF4-FFF2-40B4-BE49-F238E27FC236}">
              <a16:creationId xmlns="" xmlns:a16="http://schemas.microsoft.com/office/drawing/2014/main" id="{0ACF33D0-BB09-470B-BA20-F239873F1A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8" name="Text Box 1">
          <a:extLst>
            <a:ext uri="{FF2B5EF4-FFF2-40B4-BE49-F238E27FC236}">
              <a16:creationId xmlns="" xmlns:a16="http://schemas.microsoft.com/office/drawing/2014/main" id="{C15FF159-17C0-43AC-BE02-DC342310FF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79" name="Text Box 1">
          <a:extLst>
            <a:ext uri="{FF2B5EF4-FFF2-40B4-BE49-F238E27FC236}">
              <a16:creationId xmlns="" xmlns:a16="http://schemas.microsoft.com/office/drawing/2014/main" id="{D5946CDC-B7B5-4B10-81C1-D038490361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0" name="Text Box 1">
          <a:extLst>
            <a:ext uri="{FF2B5EF4-FFF2-40B4-BE49-F238E27FC236}">
              <a16:creationId xmlns="" xmlns:a16="http://schemas.microsoft.com/office/drawing/2014/main" id="{545A224F-9B94-4F75-A34B-54D6D06278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1" name="Text Box 1">
          <a:extLst>
            <a:ext uri="{FF2B5EF4-FFF2-40B4-BE49-F238E27FC236}">
              <a16:creationId xmlns="" xmlns:a16="http://schemas.microsoft.com/office/drawing/2014/main" id="{0ED84CE4-0C24-41ED-8A76-6182392A36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2" name="Text Box 1">
          <a:extLst>
            <a:ext uri="{FF2B5EF4-FFF2-40B4-BE49-F238E27FC236}">
              <a16:creationId xmlns="" xmlns:a16="http://schemas.microsoft.com/office/drawing/2014/main" id="{E57BE92F-C940-4869-92DE-0607C21FC7F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3" name="Text Box 1">
          <a:extLst>
            <a:ext uri="{FF2B5EF4-FFF2-40B4-BE49-F238E27FC236}">
              <a16:creationId xmlns="" xmlns:a16="http://schemas.microsoft.com/office/drawing/2014/main" id="{AF3E210A-AC04-4C01-8C17-7AACC0C51B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4" name="Text Box 1">
          <a:extLst>
            <a:ext uri="{FF2B5EF4-FFF2-40B4-BE49-F238E27FC236}">
              <a16:creationId xmlns="" xmlns:a16="http://schemas.microsoft.com/office/drawing/2014/main" id="{A02DEB05-D541-4B28-BCE2-48C56B17949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5" name="Text Box 1">
          <a:extLst>
            <a:ext uri="{FF2B5EF4-FFF2-40B4-BE49-F238E27FC236}">
              <a16:creationId xmlns="" xmlns:a16="http://schemas.microsoft.com/office/drawing/2014/main" id="{B9AB0351-0B20-4167-A7B7-EA50E0C19D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6" name="Text Box 1">
          <a:extLst>
            <a:ext uri="{FF2B5EF4-FFF2-40B4-BE49-F238E27FC236}">
              <a16:creationId xmlns="" xmlns:a16="http://schemas.microsoft.com/office/drawing/2014/main" id="{766971EF-CA81-4BE3-A6DE-EA9B5551F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7" name="Text Box 1">
          <a:extLst>
            <a:ext uri="{FF2B5EF4-FFF2-40B4-BE49-F238E27FC236}">
              <a16:creationId xmlns="" xmlns:a16="http://schemas.microsoft.com/office/drawing/2014/main" id="{D98849F1-9D42-4324-BD76-F6340535D0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8" name="Text Box 1">
          <a:extLst>
            <a:ext uri="{FF2B5EF4-FFF2-40B4-BE49-F238E27FC236}">
              <a16:creationId xmlns="" xmlns:a16="http://schemas.microsoft.com/office/drawing/2014/main" id="{44804D37-ABC3-4BD8-B4DC-7F1A74EF53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89" name="Text Box 1">
          <a:extLst>
            <a:ext uri="{FF2B5EF4-FFF2-40B4-BE49-F238E27FC236}">
              <a16:creationId xmlns="" xmlns:a16="http://schemas.microsoft.com/office/drawing/2014/main" id="{EA2C9F12-A10F-4711-8F7D-63FD43D3ED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0" name="Text Box 1">
          <a:extLst>
            <a:ext uri="{FF2B5EF4-FFF2-40B4-BE49-F238E27FC236}">
              <a16:creationId xmlns="" xmlns:a16="http://schemas.microsoft.com/office/drawing/2014/main" id="{DEB3BCEB-3E84-44B0-84C1-5F99C7D36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1" name="Text Box 1">
          <a:extLst>
            <a:ext uri="{FF2B5EF4-FFF2-40B4-BE49-F238E27FC236}">
              <a16:creationId xmlns="" xmlns:a16="http://schemas.microsoft.com/office/drawing/2014/main" id="{38EC43C4-34EB-4B40-AD08-F59181095E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2" name="Text Box 1">
          <a:extLst>
            <a:ext uri="{FF2B5EF4-FFF2-40B4-BE49-F238E27FC236}">
              <a16:creationId xmlns="" xmlns:a16="http://schemas.microsoft.com/office/drawing/2014/main" id="{D5DC6031-A7EE-4679-AF6E-B42BFAAF3D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3" name="Text Box 1">
          <a:extLst>
            <a:ext uri="{FF2B5EF4-FFF2-40B4-BE49-F238E27FC236}">
              <a16:creationId xmlns="" xmlns:a16="http://schemas.microsoft.com/office/drawing/2014/main" id="{AAA7D6D5-B6AE-4F13-A547-04E7D12442B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4" name="Text Box 1">
          <a:extLst>
            <a:ext uri="{FF2B5EF4-FFF2-40B4-BE49-F238E27FC236}">
              <a16:creationId xmlns="" xmlns:a16="http://schemas.microsoft.com/office/drawing/2014/main" id="{7208A106-B816-4184-956C-099524EBEE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5" name="Text Box 1">
          <a:extLst>
            <a:ext uri="{FF2B5EF4-FFF2-40B4-BE49-F238E27FC236}">
              <a16:creationId xmlns="" xmlns:a16="http://schemas.microsoft.com/office/drawing/2014/main" id="{2095A7CB-B82F-487F-8FED-781145A218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6" name="Text Box 1">
          <a:extLst>
            <a:ext uri="{FF2B5EF4-FFF2-40B4-BE49-F238E27FC236}">
              <a16:creationId xmlns="" xmlns:a16="http://schemas.microsoft.com/office/drawing/2014/main" id="{A48797DC-7FBF-4556-91A3-3C3423E2FF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7" name="Text Box 1">
          <a:extLst>
            <a:ext uri="{FF2B5EF4-FFF2-40B4-BE49-F238E27FC236}">
              <a16:creationId xmlns="" xmlns:a16="http://schemas.microsoft.com/office/drawing/2014/main" id="{058B3727-5891-4CC2-9299-54B3D101B3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8" name="Text Box 1">
          <a:extLst>
            <a:ext uri="{FF2B5EF4-FFF2-40B4-BE49-F238E27FC236}">
              <a16:creationId xmlns="" xmlns:a16="http://schemas.microsoft.com/office/drawing/2014/main" id="{DB81D290-BDCB-42D4-B2E8-3210BE8B3A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199" name="Text Box 1">
          <a:extLst>
            <a:ext uri="{FF2B5EF4-FFF2-40B4-BE49-F238E27FC236}">
              <a16:creationId xmlns="" xmlns:a16="http://schemas.microsoft.com/office/drawing/2014/main" id="{0AD626B8-5A7F-4C32-858F-E25B0AA2C7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0" name="Text Box 1">
          <a:extLst>
            <a:ext uri="{FF2B5EF4-FFF2-40B4-BE49-F238E27FC236}">
              <a16:creationId xmlns="" xmlns:a16="http://schemas.microsoft.com/office/drawing/2014/main" id="{2DB14859-B1A6-40EB-9DFE-4E897554A6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1" name="Text Box 1">
          <a:extLst>
            <a:ext uri="{FF2B5EF4-FFF2-40B4-BE49-F238E27FC236}">
              <a16:creationId xmlns="" xmlns:a16="http://schemas.microsoft.com/office/drawing/2014/main" id="{28273D9C-344D-443A-82F8-DA48FF6DDC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2" name="Text Box 1">
          <a:extLst>
            <a:ext uri="{FF2B5EF4-FFF2-40B4-BE49-F238E27FC236}">
              <a16:creationId xmlns="" xmlns:a16="http://schemas.microsoft.com/office/drawing/2014/main" id="{B7C7A7F4-31F9-4A36-83C9-C3443DA9DD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3" name="Text Box 1">
          <a:extLst>
            <a:ext uri="{FF2B5EF4-FFF2-40B4-BE49-F238E27FC236}">
              <a16:creationId xmlns="" xmlns:a16="http://schemas.microsoft.com/office/drawing/2014/main" id="{DF7AE4E2-1D4F-43C0-BA9B-BF8C336B37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4" name="Text Box 1">
          <a:extLst>
            <a:ext uri="{FF2B5EF4-FFF2-40B4-BE49-F238E27FC236}">
              <a16:creationId xmlns="" xmlns:a16="http://schemas.microsoft.com/office/drawing/2014/main" id="{D0665010-9B51-4503-8489-F5BAD935B0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5" name="Text Box 1">
          <a:extLst>
            <a:ext uri="{FF2B5EF4-FFF2-40B4-BE49-F238E27FC236}">
              <a16:creationId xmlns="" xmlns:a16="http://schemas.microsoft.com/office/drawing/2014/main" id="{37529C1F-6E5F-457C-8D44-2E059C9F1E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6" name="Text Box 1">
          <a:extLst>
            <a:ext uri="{FF2B5EF4-FFF2-40B4-BE49-F238E27FC236}">
              <a16:creationId xmlns="" xmlns:a16="http://schemas.microsoft.com/office/drawing/2014/main" id="{0ED6509F-4A21-4B03-AA43-6B16B6529D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7" name="Text Box 1">
          <a:extLst>
            <a:ext uri="{FF2B5EF4-FFF2-40B4-BE49-F238E27FC236}">
              <a16:creationId xmlns="" xmlns:a16="http://schemas.microsoft.com/office/drawing/2014/main" id="{8FD10944-42BA-4FFC-BFB5-C8312E4A4F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8" name="Text Box 1">
          <a:extLst>
            <a:ext uri="{FF2B5EF4-FFF2-40B4-BE49-F238E27FC236}">
              <a16:creationId xmlns="" xmlns:a16="http://schemas.microsoft.com/office/drawing/2014/main" id="{0ACC8AD9-E1FF-4932-AE8C-E5D6BC13BA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09" name="Text Box 1">
          <a:extLst>
            <a:ext uri="{FF2B5EF4-FFF2-40B4-BE49-F238E27FC236}">
              <a16:creationId xmlns="" xmlns:a16="http://schemas.microsoft.com/office/drawing/2014/main" id="{C3335434-3B2C-418E-A0FB-780C9729DB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0" name="Text Box 1">
          <a:extLst>
            <a:ext uri="{FF2B5EF4-FFF2-40B4-BE49-F238E27FC236}">
              <a16:creationId xmlns="" xmlns:a16="http://schemas.microsoft.com/office/drawing/2014/main" id="{D6035265-B46F-4990-AF6D-53C27D4FE8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1" name="Text Box 1">
          <a:extLst>
            <a:ext uri="{FF2B5EF4-FFF2-40B4-BE49-F238E27FC236}">
              <a16:creationId xmlns="" xmlns:a16="http://schemas.microsoft.com/office/drawing/2014/main" id="{001EC870-DA4B-4387-8B10-7D39D17CD8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2" name="Text Box 1">
          <a:extLst>
            <a:ext uri="{FF2B5EF4-FFF2-40B4-BE49-F238E27FC236}">
              <a16:creationId xmlns="" xmlns:a16="http://schemas.microsoft.com/office/drawing/2014/main" id="{AE89030F-A3CF-467D-B396-0AB42A3E02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3" name="Text Box 1">
          <a:extLst>
            <a:ext uri="{FF2B5EF4-FFF2-40B4-BE49-F238E27FC236}">
              <a16:creationId xmlns="" xmlns:a16="http://schemas.microsoft.com/office/drawing/2014/main" id="{D36CA699-7A6A-445E-82CD-D4EC5D180C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4" name="Text Box 1">
          <a:extLst>
            <a:ext uri="{FF2B5EF4-FFF2-40B4-BE49-F238E27FC236}">
              <a16:creationId xmlns="" xmlns:a16="http://schemas.microsoft.com/office/drawing/2014/main" id="{E86DB389-B512-4326-A373-3197FE801D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5" name="Text Box 1">
          <a:extLst>
            <a:ext uri="{FF2B5EF4-FFF2-40B4-BE49-F238E27FC236}">
              <a16:creationId xmlns="" xmlns:a16="http://schemas.microsoft.com/office/drawing/2014/main" id="{A3EAA810-D67B-43C6-AA85-2171D121D3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6" name="Text Box 1">
          <a:extLst>
            <a:ext uri="{FF2B5EF4-FFF2-40B4-BE49-F238E27FC236}">
              <a16:creationId xmlns="" xmlns:a16="http://schemas.microsoft.com/office/drawing/2014/main" id="{A21C68FA-1E06-4F7A-8016-D41E24AFE2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7" name="Text Box 1">
          <a:extLst>
            <a:ext uri="{FF2B5EF4-FFF2-40B4-BE49-F238E27FC236}">
              <a16:creationId xmlns="" xmlns:a16="http://schemas.microsoft.com/office/drawing/2014/main" id="{D20F9677-FB89-4EF5-846A-B8A93B1D52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8" name="Text Box 1">
          <a:extLst>
            <a:ext uri="{FF2B5EF4-FFF2-40B4-BE49-F238E27FC236}">
              <a16:creationId xmlns="" xmlns:a16="http://schemas.microsoft.com/office/drawing/2014/main" id="{50708A8B-C898-4095-ABAF-3FF30B7753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19" name="Text Box 1">
          <a:extLst>
            <a:ext uri="{FF2B5EF4-FFF2-40B4-BE49-F238E27FC236}">
              <a16:creationId xmlns="" xmlns:a16="http://schemas.microsoft.com/office/drawing/2014/main" id="{7296FD52-3780-432D-A239-5F09599C8B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0" name="Text Box 1">
          <a:extLst>
            <a:ext uri="{FF2B5EF4-FFF2-40B4-BE49-F238E27FC236}">
              <a16:creationId xmlns="" xmlns:a16="http://schemas.microsoft.com/office/drawing/2014/main" id="{83C20001-3983-4BE0-AAC8-0178B2D1E5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1" name="Text Box 1">
          <a:extLst>
            <a:ext uri="{FF2B5EF4-FFF2-40B4-BE49-F238E27FC236}">
              <a16:creationId xmlns="" xmlns:a16="http://schemas.microsoft.com/office/drawing/2014/main" id="{4459885E-1C28-43A2-9803-67787CFBA4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2" name="Text Box 1">
          <a:extLst>
            <a:ext uri="{FF2B5EF4-FFF2-40B4-BE49-F238E27FC236}">
              <a16:creationId xmlns="" xmlns:a16="http://schemas.microsoft.com/office/drawing/2014/main" id="{FBB6BF37-DC0F-4FC1-B8D7-F5BCC559DB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3" name="Text Box 1">
          <a:extLst>
            <a:ext uri="{FF2B5EF4-FFF2-40B4-BE49-F238E27FC236}">
              <a16:creationId xmlns="" xmlns:a16="http://schemas.microsoft.com/office/drawing/2014/main" id="{AB39D390-A40B-48AE-8252-17CAE4407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4" name="Text Box 1">
          <a:extLst>
            <a:ext uri="{FF2B5EF4-FFF2-40B4-BE49-F238E27FC236}">
              <a16:creationId xmlns="" xmlns:a16="http://schemas.microsoft.com/office/drawing/2014/main" id="{6DDFEA82-FC10-4DDB-B662-CEF0FE67D9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5" name="Text Box 1">
          <a:extLst>
            <a:ext uri="{FF2B5EF4-FFF2-40B4-BE49-F238E27FC236}">
              <a16:creationId xmlns="" xmlns:a16="http://schemas.microsoft.com/office/drawing/2014/main" id="{D57C8BD4-5D56-4F4C-96A9-2F656EA31F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6" name="Text Box 1">
          <a:extLst>
            <a:ext uri="{FF2B5EF4-FFF2-40B4-BE49-F238E27FC236}">
              <a16:creationId xmlns="" xmlns:a16="http://schemas.microsoft.com/office/drawing/2014/main" id="{D43EA920-46FF-4783-977D-10B8DD1F60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7" name="Text Box 1">
          <a:extLst>
            <a:ext uri="{FF2B5EF4-FFF2-40B4-BE49-F238E27FC236}">
              <a16:creationId xmlns="" xmlns:a16="http://schemas.microsoft.com/office/drawing/2014/main" id="{62247BD7-8171-43B2-A6E2-38913A63CE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8" name="Text Box 1">
          <a:extLst>
            <a:ext uri="{FF2B5EF4-FFF2-40B4-BE49-F238E27FC236}">
              <a16:creationId xmlns="" xmlns:a16="http://schemas.microsoft.com/office/drawing/2014/main" id="{8F6F3EBF-4875-4FD5-B1DB-D986A7BAD4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29" name="Text Box 1">
          <a:extLst>
            <a:ext uri="{FF2B5EF4-FFF2-40B4-BE49-F238E27FC236}">
              <a16:creationId xmlns="" xmlns:a16="http://schemas.microsoft.com/office/drawing/2014/main" id="{FC8B8FF8-C365-4454-8D78-2F46FF05F7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0" name="Text Box 1">
          <a:extLst>
            <a:ext uri="{FF2B5EF4-FFF2-40B4-BE49-F238E27FC236}">
              <a16:creationId xmlns="" xmlns:a16="http://schemas.microsoft.com/office/drawing/2014/main" id="{D59D2681-A4D6-4697-9D4D-6F2835C2D8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1" name="Text Box 1">
          <a:extLst>
            <a:ext uri="{FF2B5EF4-FFF2-40B4-BE49-F238E27FC236}">
              <a16:creationId xmlns="" xmlns:a16="http://schemas.microsoft.com/office/drawing/2014/main" id="{99607504-C6A3-4DFE-9B62-D94D7B4BBE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2" name="Text Box 1">
          <a:extLst>
            <a:ext uri="{FF2B5EF4-FFF2-40B4-BE49-F238E27FC236}">
              <a16:creationId xmlns="" xmlns:a16="http://schemas.microsoft.com/office/drawing/2014/main" id="{B33B26A7-CF3F-494E-81EE-5E0892FCCA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3" name="Text Box 1">
          <a:extLst>
            <a:ext uri="{FF2B5EF4-FFF2-40B4-BE49-F238E27FC236}">
              <a16:creationId xmlns="" xmlns:a16="http://schemas.microsoft.com/office/drawing/2014/main" id="{6E5293D7-7F5B-4B77-844B-AC47B1D25F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4" name="Text Box 1">
          <a:extLst>
            <a:ext uri="{FF2B5EF4-FFF2-40B4-BE49-F238E27FC236}">
              <a16:creationId xmlns="" xmlns:a16="http://schemas.microsoft.com/office/drawing/2014/main" id="{39D78C10-55A1-48AA-AB23-95A0122AEF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5" name="Text Box 1">
          <a:extLst>
            <a:ext uri="{FF2B5EF4-FFF2-40B4-BE49-F238E27FC236}">
              <a16:creationId xmlns="" xmlns:a16="http://schemas.microsoft.com/office/drawing/2014/main" id="{F0F53D28-C5A2-45D7-92DF-CA1793F7A3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6" name="Text Box 1">
          <a:extLst>
            <a:ext uri="{FF2B5EF4-FFF2-40B4-BE49-F238E27FC236}">
              <a16:creationId xmlns="" xmlns:a16="http://schemas.microsoft.com/office/drawing/2014/main" id="{520984BC-8867-45AA-96ED-B398839E54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7" name="Text Box 1">
          <a:extLst>
            <a:ext uri="{FF2B5EF4-FFF2-40B4-BE49-F238E27FC236}">
              <a16:creationId xmlns="" xmlns:a16="http://schemas.microsoft.com/office/drawing/2014/main" id="{3C553314-C8A0-49FB-9A05-9C19155F74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8" name="Text Box 1">
          <a:extLst>
            <a:ext uri="{FF2B5EF4-FFF2-40B4-BE49-F238E27FC236}">
              <a16:creationId xmlns="" xmlns:a16="http://schemas.microsoft.com/office/drawing/2014/main" id="{C6952C98-7B2F-4FA8-B988-C39748B98E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39" name="Text Box 1">
          <a:extLst>
            <a:ext uri="{FF2B5EF4-FFF2-40B4-BE49-F238E27FC236}">
              <a16:creationId xmlns="" xmlns:a16="http://schemas.microsoft.com/office/drawing/2014/main" id="{E81E710E-2CD8-468D-8FDD-D69074D39B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0" name="Text Box 1">
          <a:extLst>
            <a:ext uri="{FF2B5EF4-FFF2-40B4-BE49-F238E27FC236}">
              <a16:creationId xmlns="" xmlns:a16="http://schemas.microsoft.com/office/drawing/2014/main" id="{47D7AC5C-3C45-4373-AA15-95C9F746B9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1" name="Text Box 1">
          <a:extLst>
            <a:ext uri="{FF2B5EF4-FFF2-40B4-BE49-F238E27FC236}">
              <a16:creationId xmlns="" xmlns:a16="http://schemas.microsoft.com/office/drawing/2014/main" id="{93CE195C-BA04-4745-9CFC-BDCD333B1C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2" name="Text Box 1">
          <a:extLst>
            <a:ext uri="{FF2B5EF4-FFF2-40B4-BE49-F238E27FC236}">
              <a16:creationId xmlns="" xmlns:a16="http://schemas.microsoft.com/office/drawing/2014/main" id="{5DE49918-C4EE-441E-A475-72556A0495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3" name="Text Box 1">
          <a:extLst>
            <a:ext uri="{FF2B5EF4-FFF2-40B4-BE49-F238E27FC236}">
              <a16:creationId xmlns="" xmlns:a16="http://schemas.microsoft.com/office/drawing/2014/main" id="{188F3A08-AECD-49A3-A354-074B980509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4" name="Text Box 1">
          <a:extLst>
            <a:ext uri="{FF2B5EF4-FFF2-40B4-BE49-F238E27FC236}">
              <a16:creationId xmlns="" xmlns:a16="http://schemas.microsoft.com/office/drawing/2014/main" id="{E4B83A4A-0CD9-4732-A677-6C818C77C4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5" name="Text Box 1">
          <a:extLst>
            <a:ext uri="{FF2B5EF4-FFF2-40B4-BE49-F238E27FC236}">
              <a16:creationId xmlns="" xmlns:a16="http://schemas.microsoft.com/office/drawing/2014/main" id="{E6F85701-5E41-4820-9D00-89EAA994FD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6" name="Text Box 1">
          <a:extLst>
            <a:ext uri="{FF2B5EF4-FFF2-40B4-BE49-F238E27FC236}">
              <a16:creationId xmlns="" xmlns:a16="http://schemas.microsoft.com/office/drawing/2014/main" id="{0899E8AB-135E-4E6A-9312-66CC1C6C01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7" name="Text Box 1">
          <a:extLst>
            <a:ext uri="{FF2B5EF4-FFF2-40B4-BE49-F238E27FC236}">
              <a16:creationId xmlns="" xmlns:a16="http://schemas.microsoft.com/office/drawing/2014/main" id="{EFD5481C-EC67-45F8-ACF8-885C45D0084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8" name="Text Box 1">
          <a:extLst>
            <a:ext uri="{FF2B5EF4-FFF2-40B4-BE49-F238E27FC236}">
              <a16:creationId xmlns="" xmlns:a16="http://schemas.microsoft.com/office/drawing/2014/main" id="{85854D4A-E6F5-4511-8DA9-89667C085D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49" name="Text Box 1">
          <a:extLst>
            <a:ext uri="{FF2B5EF4-FFF2-40B4-BE49-F238E27FC236}">
              <a16:creationId xmlns="" xmlns:a16="http://schemas.microsoft.com/office/drawing/2014/main" id="{B4117EFD-3706-44E6-BA7F-2D354117F7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0" name="Text Box 1">
          <a:extLst>
            <a:ext uri="{FF2B5EF4-FFF2-40B4-BE49-F238E27FC236}">
              <a16:creationId xmlns="" xmlns:a16="http://schemas.microsoft.com/office/drawing/2014/main" id="{DF114BF3-0004-438E-9729-1BB7714D726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1" name="Text Box 1">
          <a:extLst>
            <a:ext uri="{FF2B5EF4-FFF2-40B4-BE49-F238E27FC236}">
              <a16:creationId xmlns="" xmlns:a16="http://schemas.microsoft.com/office/drawing/2014/main" id="{8BA00797-74AC-4C1F-B1A5-845678779D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2" name="Text Box 1">
          <a:extLst>
            <a:ext uri="{FF2B5EF4-FFF2-40B4-BE49-F238E27FC236}">
              <a16:creationId xmlns="" xmlns:a16="http://schemas.microsoft.com/office/drawing/2014/main" id="{9B846308-7F3C-46FE-A30B-0A0DC6229D4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3" name="Text Box 1">
          <a:extLst>
            <a:ext uri="{FF2B5EF4-FFF2-40B4-BE49-F238E27FC236}">
              <a16:creationId xmlns="" xmlns:a16="http://schemas.microsoft.com/office/drawing/2014/main" id="{CF7F7F90-6248-415A-8474-E2F591999D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4" name="Text Box 1">
          <a:extLst>
            <a:ext uri="{FF2B5EF4-FFF2-40B4-BE49-F238E27FC236}">
              <a16:creationId xmlns="" xmlns:a16="http://schemas.microsoft.com/office/drawing/2014/main" id="{35178A98-251D-476B-8890-F003745576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5" name="Text Box 1">
          <a:extLst>
            <a:ext uri="{FF2B5EF4-FFF2-40B4-BE49-F238E27FC236}">
              <a16:creationId xmlns="" xmlns:a16="http://schemas.microsoft.com/office/drawing/2014/main" id="{DEE6E58E-A268-4326-AE9C-C5AAD46920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6" name="Text Box 1">
          <a:extLst>
            <a:ext uri="{FF2B5EF4-FFF2-40B4-BE49-F238E27FC236}">
              <a16:creationId xmlns="" xmlns:a16="http://schemas.microsoft.com/office/drawing/2014/main" id="{EDB5B778-0F87-476C-9416-91FD6203ED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7" name="Text Box 1">
          <a:extLst>
            <a:ext uri="{FF2B5EF4-FFF2-40B4-BE49-F238E27FC236}">
              <a16:creationId xmlns="" xmlns:a16="http://schemas.microsoft.com/office/drawing/2014/main" id="{55989EBD-95CC-4C5F-9EDC-92A3505F91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8" name="Text Box 1">
          <a:extLst>
            <a:ext uri="{FF2B5EF4-FFF2-40B4-BE49-F238E27FC236}">
              <a16:creationId xmlns="" xmlns:a16="http://schemas.microsoft.com/office/drawing/2014/main" id="{DDE74D7C-68E5-401B-9C75-8C036307DC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59" name="Text Box 1">
          <a:extLst>
            <a:ext uri="{FF2B5EF4-FFF2-40B4-BE49-F238E27FC236}">
              <a16:creationId xmlns="" xmlns:a16="http://schemas.microsoft.com/office/drawing/2014/main" id="{4B03D42A-10A0-4ED3-9FB2-16F8645247F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0" name="Text Box 1">
          <a:extLst>
            <a:ext uri="{FF2B5EF4-FFF2-40B4-BE49-F238E27FC236}">
              <a16:creationId xmlns="" xmlns:a16="http://schemas.microsoft.com/office/drawing/2014/main" id="{1738CC90-71AE-45C4-90E2-C9D0115D29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1" name="Text Box 1">
          <a:extLst>
            <a:ext uri="{FF2B5EF4-FFF2-40B4-BE49-F238E27FC236}">
              <a16:creationId xmlns="" xmlns:a16="http://schemas.microsoft.com/office/drawing/2014/main" id="{6D827A8E-D21F-484A-89FB-E1175C10F7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2" name="Text Box 1">
          <a:extLst>
            <a:ext uri="{FF2B5EF4-FFF2-40B4-BE49-F238E27FC236}">
              <a16:creationId xmlns="" xmlns:a16="http://schemas.microsoft.com/office/drawing/2014/main" id="{78E7B002-93F2-436F-8DFE-783AA3812F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3" name="Text Box 1">
          <a:extLst>
            <a:ext uri="{FF2B5EF4-FFF2-40B4-BE49-F238E27FC236}">
              <a16:creationId xmlns="" xmlns:a16="http://schemas.microsoft.com/office/drawing/2014/main" id="{57294E29-599C-4B0A-B862-179EC36DC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4" name="Text Box 1">
          <a:extLst>
            <a:ext uri="{FF2B5EF4-FFF2-40B4-BE49-F238E27FC236}">
              <a16:creationId xmlns="" xmlns:a16="http://schemas.microsoft.com/office/drawing/2014/main" id="{D51B86DE-9A9C-4E5A-ABD2-6281600033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5" name="Text Box 1">
          <a:extLst>
            <a:ext uri="{FF2B5EF4-FFF2-40B4-BE49-F238E27FC236}">
              <a16:creationId xmlns="" xmlns:a16="http://schemas.microsoft.com/office/drawing/2014/main" id="{A7EF59C8-D9CE-455F-B505-DB89C42C8BF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6" name="Text Box 1">
          <a:extLst>
            <a:ext uri="{FF2B5EF4-FFF2-40B4-BE49-F238E27FC236}">
              <a16:creationId xmlns="" xmlns:a16="http://schemas.microsoft.com/office/drawing/2014/main" id="{2A3E3100-7BB7-42FB-81D2-C38DBAA4C5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7" name="Text Box 1">
          <a:extLst>
            <a:ext uri="{FF2B5EF4-FFF2-40B4-BE49-F238E27FC236}">
              <a16:creationId xmlns="" xmlns:a16="http://schemas.microsoft.com/office/drawing/2014/main" id="{043AE47A-923E-4414-B4DC-65A886BAAB3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8" name="Text Box 1">
          <a:extLst>
            <a:ext uri="{FF2B5EF4-FFF2-40B4-BE49-F238E27FC236}">
              <a16:creationId xmlns="" xmlns:a16="http://schemas.microsoft.com/office/drawing/2014/main" id="{C98BAFDB-89C8-44E8-B868-BDA869A466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69" name="Text Box 1">
          <a:extLst>
            <a:ext uri="{FF2B5EF4-FFF2-40B4-BE49-F238E27FC236}">
              <a16:creationId xmlns="" xmlns:a16="http://schemas.microsoft.com/office/drawing/2014/main" id="{F9A51DE5-CE91-4DD6-A9AA-A33DAD513B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0" name="Text Box 1">
          <a:extLst>
            <a:ext uri="{FF2B5EF4-FFF2-40B4-BE49-F238E27FC236}">
              <a16:creationId xmlns="" xmlns:a16="http://schemas.microsoft.com/office/drawing/2014/main" id="{67A4396A-3887-4C2A-BA97-6FEAC2F9D14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1" name="Text Box 1">
          <a:extLst>
            <a:ext uri="{FF2B5EF4-FFF2-40B4-BE49-F238E27FC236}">
              <a16:creationId xmlns="" xmlns:a16="http://schemas.microsoft.com/office/drawing/2014/main" id="{B72A27FF-BD6D-4C61-BE91-D120786C32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2" name="Text Box 1">
          <a:extLst>
            <a:ext uri="{FF2B5EF4-FFF2-40B4-BE49-F238E27FC236}">
              <a16:creationId xmlns="" xmlns:a16="http://schemas.microsoft.com/office/drawing/2014/main" id="{C62C71A3-755C-4B05-A838-64EE65C3FD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3" name="Text Box 1">
          <a:extLst>
            <a:ext uri="{FF2B5EF4-FFF2-40B4-BE49-F238E27FC236}">
              <a16:creationId xmlns="" xmlns:a16="http://schemas.microsoft.com/office/drawing/2014/main" id="{2D1AC15D-1F0C-4633-B99A-9699678D64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4" name="Text Box 1">
          <a:extLst>
            <a:ext uri="{FF2B5EF4-FFF2-40B4-BE49-F238E27FC236}">
              <a16:creationId xmlns="" xmlns:a16="http://schemas.microsoft.com/office/drawing/2014/main" id="{8D2BAC35-0ACD-4BA4-B50D-058E8F6676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5" name="Text Box 1">
          <a:extLst>
            <a:ext uri="{FF2B5EF4-FFF2-40B4-BE49-F238E27FC236}">
              <a16:creationId xmlns="" xmlns:a16="http://schemas.microsoft.com/office/drawing/2014/main" id="{3957F701-42B3-4AC8-B9BB-1D01F4C7F4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6" name="Text Box 1">
          <a:extLst>
            <a:ext uri="{FF2B5EF4-FFF2-40B4-BE49-F238E27FC236}">
              <a16:creationId xmlns="" xmlns:a16="http://schemas.microsoft.com/office/drawing/2014/main" id="{66DB23DA-C6E4-44BF-8A7B-F4C4C54461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7" name="Text Box 1">
          <a:extLst>
            <a:ext uri="{FF2B5EF4-FFF2-40B4-BE49-F238E27FC236}">
              <a16:creationId xmlns="" xmlns:a16="http://schemas.microsoft.com/office/drawing/2014/main" id="{E89F99B3-3B21-4771-A994-73088C3C53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8" name="Text Box 1">
          <a:extLst>
            <a:ext uri="{FF2B5EF4-FFF2-40B4-BE49-F238E27FC236}">
              <a16:creationId xmlns="" xmlns:a16="http://schemas.microsoft.com/office/drawing/2014/main" id="{8D870AA2-3C7E-4723-B4F0-24A04DC57C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79" name="Text Box 1">
          <a:extLst>
            <a:ext uri="{FF2B5EF4-FFF2-40B4-BE49-F238E27FC236}">
              <a16:creationId xmlns="" xmlns:a16="http://schemas.microsoft.com/office/drawing/2014/main" id="{5B2252D7-1685-4F69-86F9-BAA3D048C9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0" name="Text Box 1">
          <a:extLst>
            <a:ext uri="{FF2B5EF4-FFF2-40B4-BE49-F238E27FC236}">
              <a16:creationId xmlns="" xmlns:a16="http://schemas.microsoft.com/office/drawing/2014/main" id="{2CCEE143-2993-4A3C-AFE7-A5B5A22F75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1" name="Text Box 1">
          <a:extLst>
            <a:ext uri="{FF2B5EF4-FFF2-40B4-BE49-F238E27FC236}">
              <a16:creationId xmlns="" xmlns:a16="http://schemas.microsoft.com/office/drawing/2014/main" id="{38C12D4F-7464-4B69-9C6E-318851B2D8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2" name="Text Box 1">
          <a:extLst>
            <a:ext uri="{FF2B5EF4-FFF2-40B4-BE49-F238E27FC236}">
              <a16:creationId xmlns="" xmlns:a16="http://schemas.microsoft.com/office/drawing/2014/main" id="{DFB3746E-E3A7-4CBF-B84B-AA0C97A88B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3" name="Text Box 1">
          <a:extLst>
            <a:ext uri="{FF2B5EF4-FFF2-40B4-BE49-F238E27FC236}">
              <a16:creationId xmlns="" xmlns:a16="http://schemas.microsoft.com/office/drawing/2014/main" id="{5DF18CF9-95ED-4F41-ADF3-02BEC94F64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4" name="Text Box 1">
          <a:extLst>
            <a:ext uri="{FF2B5EF4-FFF2-40B4-BE49-F238E27FC236}">
              <a16:creationId xmlns="" xmlns:a16="http://schemas.microsoft.com/office/drawing/2014/main" id="{72CB1478-7AB6-4921-8C36-5F6A67FF08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5" name="Text Box 1">
          <a:extLst>
            <a:ext uri="{FF2B5EF4-FFF2-40B4-BE49-F238E27FC236}">
              <a16:creationId xmlns="" xmlns:a16="http://schemas.microsoft.com/office/drawing/2014/main" id="{1430CF47-BBFD-49F6-95AD-7A428FA39A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6" name="Text Box 1">
          <a:extLst>
            <a:ext uri="{FF2B5EF4-FFF2-40B4-BE49-F238E27FC236}">
              <a16:creationId xmlns="" xmlns:a16="http://schemas.microsoft.com/office/drawing/2014/main" id="{30045D55-E60F-4C1D-8154-039D44B6AF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7" name="Text Box 1">
          <a:extLst>
            <a:ext uri="{FF2B5EF4-FFF2-40B4-BE49-F238E27FC236}">
              <a16:creationId xmlns="" xmlns:a16="http://schemas.microsoft.com/office/drawing/2014/main" id="{4A1834B9-50B0-45D4-9710-AAC59829B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8" name="Text Box 1">
          <a:extLst>
            <a:ext uri="{FF2B5EF4-FFF2-40B4-BE49-F238E27FC236}">
              <a16:creationId xmlns="" xmlns:a16="http://schemas.microsoft.com/office/drawing/2014/main" id="{9D72EF17-076E-44E5-B86B-E83FCF2494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89" name="Text Box 1">
          <a:extLst>
            <a:ext uri="{FF2B5EF4-FFF2-40B4-BE49-F238E27FC236}">
              <a16:creationId xmlns="" xmlns:a16="http://schemas.microsoft.com/office/drawing/2014/main" id="{E85823A3-F8E5-48CF-ADAE-7728241ABC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0" name="Text Box 1">
          <a:extLst>
            <a:ext uri="{FF2B5EF4-FFF2-40B4-BE49-F238E27FC236}">
              <a16:creationId xmlns="" xmlns:a16="http://schemas.microsoft.com/office/drawing/2014/main" id="{6A9145A8-EE01-4F6C-B6C5-25AEECCBE9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1" name="Text Box 1">
          <a:extLst>
            <a:ext uri="{FF2B5EF4-FFF2-40B4-BE49-F238E27FC236}">
              <a16:creationId xmlns="" xmlns:a16="http://schemas.microsoft.com/office/drawing/2014/main" id="{3C128361-AF65-4F5F-8B97-97E2DD67FED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2" name="Text Box 1">
          <a:extLst>
            <a:ext uri="{FF2B5EF4-FFF2-40B4-BE49-F238E27FC236}">
              <a16:creationId xmlns="" xmlns:a16="http://schemas.microsoft.com/office/drawing/2014/main" id="{0EFB83A5-F1AB-4D3E-BE9A-12FDEDE15B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3" name="Text Box 1">
          <a:extLst>
            <a:ext uri="{FF2B5EF4-FFF2-40B4-BE49-F238E27FC236}">
              <a16:creationId xmlns="" xmlns:a16="http://schemas.microsoft.com/office/drawing/2014/main" id="{69C107BA-44FF-46E5-8424-2BF616BCEE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4" name="Text Box 1">
          <a:extLst>
            <a:ext uri="{FF2B5EF4-FFF2-40B4-BE49-F238E27FC236}">
              <a16:creationId xmlns="" xmlns:a16="http://schemas.microsoft.com/office/drawing/2014/main" id="{4EFD2387-B82B-4315-9AFA-21F0E85070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5" name="Text Box 1">
          <a:extLst>
            <a:ext uri="{FF2B5EF4-FFF2-40B4-BE49-F238E27FC236}">
              <a16:creationId xmlns="" xmlns:a16="http://schemas.microsoft.com/office/drawing/2014/main" id="{38A64378-FAAB-43D7-AAEC-CD675F63A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6" name="Text Box 1">
          <a:extLst>
            <a:ext uri="{FF2B5EF4-FFF2-40B4-BE49-F238E27FC236}">
              <a16:creationId xmlns="" xmlns:a16="http://schemas.microsoft.com/office/drawing/2014/main" id="{3D4E3FFC-B5BB-400A-B2F4-F6DE2AF42D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7" name="Text Box 1">
          <a:extLst>
            <a:ext uri="{FF2B5EF4-FFF2-40B4-BE49-F238E27FC236}">
              <a16:creationId xmlns="" xmlns:a16="http://schemas.microsoft.com/office/drawing/2014/main" id="{425BABC1-75FF-4E73-BF51-C845B1A0EB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8" name="Text Box 1">
          <a:extLst>
            <a:ext uri="{FF2B5EF4-FFF2-40B4-BE49-F238E27FC236}">
              <a16:creationId xmlns="" xmlns:a16="http://schemas.microsoft.com/office/drawing/2014/main" id="{697DEAF2-1D38-4F86-AA0C-4448186FF1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299" name="Text Box 1">
          <a:extLst>
            <a:ext uri="{FF2B5EF4-FFF2-40B4-BE49-F238E27FC236}">
              <a16:creationId xmlns="" xmlns:a16="http://schemas.microsoft.com/office/drawing/2014/main" id="{DB783A40-BA13-4112-B0AE-ECAE96E355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0" name="Text Box 1">
          <a:extLst>
            <a:ext uri="{FF2B5EF4-FFF2-40B4-BE49-F238E27FC236}">
              <a16:creationId xmlns="" xmlns:a16="http://schemas.microsoft.com/office/drawing/2014/main" id="{C3B7F374-D4B5-4CCA-949B-88D24B6D17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1" name="Text Box 1">
          <a:extLst>
            <a:ext uri="{FF2B5EF4-FFF2-40B4-BE49-F238E27FC236}">
              <a16:creationId xmlns="" xmlns:a16="http://schemas.microsoft.com/office/drawing/2014/main" id="{1D5DB1E1-A943-4F06-9DF3-BA678B4ADB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2" name="Text Box 1">
          <a:extLst>
            <a:ext uri="{FF2B5EF4-FFF2-40B4-BE49-F238E27FC236}">
              <a16:creationId xmlns="" xmlns:a16="http://schemas.microsoft.com/office/drawing/2014/main" id="{15415EA2-BCF9-4CCC-9E61-E9F2DB1CE1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3" name="Text Box 1">
          <a:extLst>
            <a:ext uri="{FF2B5EF4-FFF2-40B4-BE49-F238E27FC236}">
              <a16:creationId xmlns="" xmlns:a16="http://schemas.microsoft.com/office/drawing/2014/main" id="{20FFA646-D1D5-4944-B22F-245DE34A81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4" name="Text Box 1">
          <a:extLst>
            <a:ext uri="{FF2B5EF4-FFF2-40B4-BE49-F238E27FC236}">
              <a16:creationId xmlns="" xmlns:a16="http://schemas.microsoft.com/office/drawing/2014/main" id="{0F2168FE-036F-447D-A3C0-A2299F2530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5" name="Text Box 1">
          <a:extLst>
            <a:ext uri="{FF2B5EF4-FFF2-40B4-BE49-F238E27FC236}">
              <a16:creationId xmlns="" xmlns:a16="http://schemas.microsoft.com/office/drawing/2014/main" id="{32999F60-59FF-48D4-BB68-ADF8C1B881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6" name="Text Box 1">
          <a:extLst>
            <a:ext uri="{FF2B5EF4-FFF2-40B4-BE49-F238E27FC236}">
              <a16:creationId xmlns="" xmlns:a16="http://schemas.microsoft.com/office/drawing/2014/main" id="{9B3A40A2-2560-4B5C-AAF3-F302BF95EF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7" name="Text Box 1">
          <a:extLst>
            <a:ext uri="{FF2B5EF4-FFF2-40B4-BE49-F238E27FC236}">
              <a16:creationId xmlns="" xmlns:a16="http://schemas.microsoft.com/office/drawing/2014/main" id="{08746430-80FA-467D-AC96-856A0748B7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8" name="Text Box 1">
          <a:extLst>
            <a:ext uri="{FF2B5EF4-FFF2-40B4-BE49-F238E27FC236}">
              <a16:creationId xmlns="" xmlns:a16="http://schemas.microsoft.com/office/drawing/2014/main" id="{AB0720EF-E7EB-4D39-9C65-BBB017056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09" name="Text Box 1">
          <a:extLst>
            <a:ext uri="{FF2B5EF4-FFF2-40B4-BE49-F238E27FC236}">
              <a16:creationId xmlns="" xmlns:a16="http://schemas.microsoft.com/office/drawing/2014/main" id="{0270AC14-F9C2-4E91-909A-19830DBFC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0" name="Text Box 1">
          <a:extLst>
            <a:ext uri="{FF2B5EF4-FFF2-40B4-BE49-F238E27FC236}">
              <a16:creationId xmlns="" xmlns:a16="http://schemas.microsoft.com/office/drawing/2014/main" id="{19C8564B-B182-4F3E-91C2-31511DC9B3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1" name="Text Box 1">
          <a:extLst>
            <a:ext uri="{FF2B5EF4-FFF2-40B4-BE49-F238E27FC236}">
              <a16:creationId xmlns="" xmlns:a16="http://schemas.microsoft.com/office/drawing/2014/main" id="{4D32EA78-245B-43F5-A152-EA63CD90CF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2" name="Text Box 1">
          <a:extLst>
            <a:ext uri="{FF2B5EF4-FFF2-40B4-BE49-F238E27FC236}">
              <a16:creationId xmlns="" xmlns:a16="http://schemas.microsoft.com/office/drawing/2014/main" id="{D89C1070-E62C-434C-812F-71D0682CC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3" name="Text Box 1">
          <a:extLst>
            <a:ext uri="{FF2B5EF4-FFF2-40B4-BE49-F238E27FC236}">
              <a16:creationId xmlns="" xmlns:a16="http://schemas.microsoft.com/office/drawing/2014/main" id="{AD12024B-DDE2-4D05-9EB1-C019DB222E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4" name="Text Box 1">
          <a:extLst>
            <a:ext uri="{FF2B5EF4-FFF2-40B4-BE49-F238E27FC236}">
              <a16:creationId xmlns="" xmlns:a16="http://schemas.microsoft.com/office/drawing/2014/main" id="{800994CA-68A6-4052-9998-7AB91921D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5" name="Text Box 1">
          <a:extLst>
            <a:ext uri="{FF2B5EF4-FFF2-40B4-BE49-F238E27FC236}">
              <a16:creationId xmlns="" xmlns:a16="http://schemas.microsoft.com/office/drawing/2014/main" id="{83A73E32-D5F5-4FE1-9A43-C4DCE63A8E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6" name="Text Box 1">
          <a:extLst>
            <a:ext uri="{FF2B5EF4-FFF2-40B4-BE49-F238E27FC236}">
              <a16:creationId xmlns="" xmlns:a16="http://schemas.microsoft.com/office/drawing/2014/main" id="{1090EB19-871E-425E-81F8-2C5B334634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7" name="Text Box 1">
          <a:extLst>
            <a:ext uri="{FF2B5EF4-FFF2-40B4-BE49-F238E27FC236}">
              <a16:creationId xmlns="" xmlns:a16="http://schemas.microsoft.com/office/drawing/2014/main" id="{34EA4021-8608-4178-A963-5A1B2F5DFB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8" name="Text Box 1">
          <a:extLst>
            <a:ext uri="{FF2B5EF4-FFF2-40B4-BE49-F238E27FC236}">
              <a16:creationId xmlns="" xmlns:a16="http://schemas.microsoft.com/office/drawing/2014/main" id="{259AC06D-6825-481C-BBCF-3995B83B30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19" name="Text Box 1">
          <a:extLst>
            <a:ext uri="{FF2B5EF4-FFF2-40B4-BE49-F238E27FC236}">
              <a16:creationId xmlns="" xmlns:a16="http://schemas.microsoft.com/office/drawing/2014/main" id="{7AB9F76B-DB88-4191-907A-4D2F1806AE1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0" name="Text Box 1">
          <a:extLst>
            <a:ext uri="{FF2B5EF4-FFF2-40B4-BE49-F238E27FC236}">
              <a16:creationId xmlns="" xmlns:a16="http://schemas.microsoft.com/office/drawing/2014/main" id="{EA48C82A-2719-4444-A456-3AF52984B9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1" name="Text Box 1">
          <a:extLst>
            <a:ext uri="{FF2B5EF4-FFF2-40B4-BE49-F238E27FC236}">
              <a16:creationId xmlns="" xmlns:a16="http://schemas.microsoft.com/office/drawing/2014/main" id="{B4E7617F-DE5A-46FB-AB34-E634751B16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2" name="Text Box 1">
          <a:extLst>
            <a:ext uri="{FF2B5EF4-FFF2-40B4-BE49-F238E27FC236}">
              <a16:creationId xmlns="" xmlns:a16="http://schemas.microsoft.com/office/drawing/2014/main" id="{E567C8FC-370E-4F9D-8F6B-F7EE4768D3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3" name="Text Box 1">
          <a:extLst>
            <a:ext uri="{FF2B5EF4-FFF2-40B4-BE49-F238E27FC236}">
              <a16:creationId xmlns="" xmlns:a16="http://schemas.microsoft.com/office/drawing/2014/main" id="{6560EF01-1157-45A7-924C-B2916AD2890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4" name="Text Box 1">
          <a:extLst>
            <a:ext uri="{FF2B5EF4-FFF2-40B4-BE49-F238E27FC236}">
              <a16:creationId xmlns="" xmlns:a16="http://schemas.microsoft.com/office/drawing/2014/main" id="{C818F100-3D00-458D-8133-5EC478DDDE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5" name="Text Box 1">
          <a:extLst>
            <a:ext uri="{FF2B5EF4-FFF2-40B4-BE49-F238E27FC236}">
              <a16:creationId xmlns="" xmlns:a16="http://schemas.microsoft.com/office/drawing/2014/main" id="{F8E74A08-4B1C-47C1-955F-3ACF8C5DD1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6" name="Text Box 1">
          <a:extLst>
            <a:ext uri="{FF2B5EF4-FFF2-40B4-BE49-F238E27FC236}">
              <a16:creationId xmlns="" xmlns:a16="http://schemas.microsoft.com/office/drawing/2014/main" id="{703EB299-AACC-45C0-912C-D72BF53305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7" name="Text Box 1">
          <a:extLst>
            <a:ext uri="{FF2B5EF4-FFF2-40B4-BE49-F238E27FC236}">
              <a16:creationId xmlns="" xmlns:a16="http://schemas.microsoft.com/office/drawing/2014/main" id="{F22FACB1-3D54-4866-90ED-0E97F8DBE4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8" name="Text Box 1">
          <a:extLst>
            <a:ext uri="{FF2B5EF4-FFF2-40B4-BE49-F238E27FC236}">
              <a16:creationId xmlns="" xmlns:a16="http://schemas.microsoft.com/office/drawing/2014/main" id="{BE243FF7-1944-4928-999F-0848F2BB3E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29" name="Text Box 1">
          <a:extLst>
            <a:ext uri="{FF2B5EF4-FFF2-40B4-BE49-F238E27FC236}">
              <a16:creationId xmlns="" xmlns:a16="http://schemas.microsoft.com/office/drawing/2014/main" id="{1C1EC369-BDEB-4B82-A0D9-BEAD7A8FE35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0" name="Text Box 1">
          <a:extLst>
            <a:ext uri="{FF2B5EF4-FFF2-40B4-BE49-F238E27FC236}">
              <a16:creationId xmlns="" xmlns:a16="http://schemas.microsoft.com/office/drawing/2014/main" id="{7D96AF1C-F994-4727-9834-61F1EE33CD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1" name="Text Box 1">
          <a:extLst>
            <a:ext uri="{FF2B5EF4-FFF2-40B4-BE49-F238E27FC236}">
              <a16:creationId xmlns="" xmlns:a16="http://schemas.microsoft.com/office/drawing/2014/main" id="{7C44AA22-BF6B-4E2D-BE10-0C2F073A26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2" name="Text Box 1">
          <a:extLst>
            <a:ext uri="{FF2B5EF4-FFF2-40B4-BE49-F238E27FC236}">
              <a16:creationId xmlns="" xmlns:a16="http://schemas.microsoft.com/office/drawing/2014/main" id="{CB32A8D1-07F0-419D-81B9-685057ED1D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3" name="Text Box 1">
          <a:extLst>
            <a:ext uri="{FF2B5EF4-FFF2-40B4-BE49-F238E27FC236}">
              <a16:creationId xmlns="" xmlns:a16="http://schemas.microsoft.com/office/drawing/2014/main" id="{BA37FB85-CE2E-43B6-906C-D45687FBDE0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4" name="Text Box 1">
          <a:extLst>
            <a:ext uri="{FF2B5EF4-FFF2-40B4-BE49-F238E27FC236}">
              <a16:creationId xmlns="" xmlns:a16="http://schemas.microsoft.com/office/drawing/2014/main" id="{2AFF67E5-A02F-489F-8BFD-282DCEC6BE1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5" name="Text Box 1">
          <a:extLst>
            <a:ext uri="{FF2B5EF4-FFF2-40B4-BE49-F238E27FC236}">
              <a16:creationId xmlns="" xmlns:a16="http://schemas.microsoft.com/office/drawing/2014/main" id="{859C57AD-238E-4CBE-AA5B-7942D934D9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6" name="Text Box 1">
          <a:extLst>
            <a:ext uri="{FF2B5EF4-FFF2-40B4-BE49-F238E27FC236}">
              <a16:creationId xmlns="" xmlns:a16="http://schemas.microsoft.com/office/drawing/2014/main" id="{76100F89-EE31-44EE-BABD-FE652FC5E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7" name="Text Box 1">
          <a:extLst>
            <a:ext uri="{FF2B5EF4-FFF2-40B4-BE49-F238E27FC236}">
              <a16:creationId xmlns="" xmlns:a16="http://schemas.microsoft.com/office/drawing/2014/main" id="{42106846-A1B0-47FF-92BE-F751EEC48F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8" name="Text Box 1">
          <a:extLst>
            <a:ext uri="{FF2B5EF4-FFF2-40B4-BE49-F238E27FC236}">
              <a16:creationId xmlns="" xmlns:a16="http://schemas.microsoft.com/office/drawing/2014/main" id="{25D5950F-16D4-4630-91B4-2934623F89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39" name="Text Box 1">
          <a:extLst>
            <a:ext uri="{FF2B5EF4-FFF2-40B4-BE49-F238E27FC236}">
              <a16:creationId xmlns="" xmlns:a16="http://schemas.microsoft.com/office/drawing/2014/main" id="{39FDE1F6-D7C5-45E9-B845-AF5DFD176A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0" name="Text Box 1">
          <a:extLst>
            <a:ext uri="{FF2B5EF4-FFF2-40B4-BE49-F238E27FC236}">
              <a16:creationId xmlns="" xmlns:a16="http://schemas.microsoft.com/office/drawing/2014/main" id="{993CDBE6-340F-4BCF-BEE3-F7F137B72F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1" name="Text Box 1">
          <a:extLst>
            <a:ext uri="{FF2B5EF4-FFF2-40B4-BE49-F238E27FC236}">
              <a16:creationId xmlns="" xmlns:a16="http://schemas.microsoft.com/office/drawing/2014/main" id="{30E8798E-62EC-4CF0-8B9D-92D111E60D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2" name="Text Box 1">
          <a:extLst>
            <a:ext uri="{FF2B5EF4-FFF2-40B4-BE49-F238E27FC236}">
              <a16:creationId xmlns="" xmlns:a16="http://schemas.microsoft.com/office/drawing/2014/main" id="{26DECEB9-C936-4590-9A4C-99F89816F5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3" name="Text Box 1">
          <a:extLst>
            <a:ext uri="{FF2B5EF4-FFF2-40B4-BE49-F238E27FC236}">
              <a16:creationId xmlns="" xmlns:a16="http://schemas.microsoft.com/office/drawing/2014/main" id="{D9A2703A-FEA9-4947-AFAE-0A50747B2C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4" name="Text Box 1">
          <a:extLst>
            <a:ext uri="{FF2B5EF4-FFF2-40B4-BE49-F238E27FC236}">
              <a16:creationId xmlns="" xmlns:a16="http://schemas.microsoft.com/office/drawing/2014/main" id="{80B1F822-711B-4900-A0BB-41AF86A608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5" name="Text Box 1">
          <a:extLst>
            <a:ext uri="{FF2B5EF4-FFF2-40B4-BE49-F238E27FC236}">
              <a16:creationId xmlns="" xmlns:a16="http://schemas.microsoft.com/office/drawing/2014/main" id="{7B796CF5-3DFE-4E0D-8E3C-5B5E7E44E3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6" name="Text Box 1">
          <a:extLst>
            <a:ext uri="{FF2B5EF4-FFF2-40B4-BE49-F238E27FC236}">
              <a16:creationId xmlns="" xmlns:a16="http://schemas.microsoft.com/office/drawing/2014/main" id="{34811992-8D5B-4108-89DE-582CAA8F295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7" name="Text Box 1">
          <a:extLst>
            <a:ext uri="{FF2B5EF4-FFF2-40B4-BE49-F238E27FC236}">
              <a16:creationId xmlns="" xmlns:a16="http://schemas.microsoft.com/office/drawing/2014/main" id="{7BEDB766-55A9-4497-A99F-59D2BD0FBE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8" name="Text Box 1">
          <a:extLst>
            <a:ext uri="{FF2B5EF4-FFF2-40B4-BE49-F238E27FC236}">
              <a16:creationId xmlns="" xmlns:a16="http://schemas.microsoft.com/office/drawing/2014/main" id="{4DEBCB05-E63A-409D-A0AB-0C082D58C4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49" name="Text Box 1">
          <a:extLst>
            <a:ext uri="{FF2B5EF4-FFF2-40B4-BE49-F238E27FC236}">
              <a16:creationId xmlns="" xmlns:a16="http://schemas.microsoft.com/office/drawing/2014/main" id="{B18CCEA1-5DA3-4973-B1FD-6615E62BD2A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0" name="Text Box 1">
          <a:extLst>
            <a:ext uri="{FF2B5EF4-FFF2-40B4-BE49-F238E27FC236}">
              <a16:creationId xmlns="" xmlns:a16="http://schemas.microsoft.com/office/drawing/2014/main" id="{C2667BCB-8816-4E4D-A29B-C541F202A2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1" name="Text Box 1">
          <a:extLst>
            <a:ext uri="{FF2B5EF4-FFF2-40B4-BE49-F238E27FC236}">
              <a16:creationId xmlns="" xmlns:a16="http://schemas.microsoft.com/office/drawing/2014/main" id="{4736B1C0-AE1A-43CE-8C40-6D1A0B874E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2" name="Text Box 1">
          <a:extLst>
            <a:ext uri="{FF2B5EF4-FFF2-40B4-BE49-F238E27FC236}">
              <a16:creationId xmlns="" xmlns:a16="http://schemas.microsoft.com/office/drawing/2014/main" id="{6A464DE1-BA8C-407D-BDC9-9B1AF0C119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3" name="Text Box 1">
          <a:extLst>
            <a:ext uri="{FF2B5EF4-FFF2-40B4-BE49-F238E27FC236}">
              <a16:creationId xmlns="" xmlns:a16="http://schemas.microsoft.com/office/drawing/2014/main" id="{7EFAB8DB-245E-40AE-8803-3088AB865C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4" name="Text Box 1">
          <a:extLst>
            <a:ext uri="{FF2B5EF4-FFF2-40B4-BE49-F238E27FC236}">
              <a16:creationId xmlns="" xmlns:a16="http://schemas.microsoft.com/office/drawing/2014/main" id="{225710FA-F3E4-44B7-A340-1C0312ED45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5" name="Text Box 1">
          <a:extLst>
            <a:ext uri="{FF2B5EF4-FFF2-40B4-BE49-F238E27FC236}">
              <a16:creationId xmlns="" xmlns:a16="http://schemas.microsoft.com/office/drawing/2014/main" id="{E0F2E83E-5C52-4C3F-AD37-6ACA6E9AD9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6" name="Text Box 1">
          <a:extLst>
            <a:ext uri="{FF2B5EF4-FFF2-40B4-BE49-F238E27FC236}">
              <a16:creationId xmlns="" xmlns:a16="http://schemas.microsoft.com/office/drawing/2014/main" id="{26E82C09-95B3-455A-8DAF-ABB08D34D3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7" name="Text Box 1">
          <a:extLst>
            <a:ext uri="{FF2B5EF4-FFF2-40B4-BE49-F238E27FC236}">
              <a16:creationId xmlns="" xmlns:a16="http://schemas.microsoft.com/office/drawing/2014/main" id="{71B7AC8D-A187-4431-A4DA-A43F9318D8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8" name="Text Box 1">
          <a:extLst>
            <a:ext uri="{FF2B5EF4-FFF2-40B4-BE49-F238E27FC236}">
              <a16:creationId xmlns="" xmlns:a16="http://schemas.microsoft.com/office/drawing/2014/main" id="{89FE1F62-B666-41BD-891C-888A375316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59" name="Text Box 1">
          <a:extLst>
            <a:ext uri="{FF2B5EF4-FFF2-40B4-BE49-F238E27FC236}">
              <a16:creationId xmlns="" xmlns:a16="http://schemas.microsoft.com/office/drawing/2014/main" id="{7C42CD04-9D7F-4228-B6B9-C4C7F15DEC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0" name="Text Box 1">
          <a:extLst>
            <a:ext uri="{FF2B5EF4-FFF2-40B4-BE49-F238E27FC236}">
              <a16:creationId xmlns="" xmlns:a16="http://schemas.microsoft.com/office/drawing/2014/main" id="{6733FD51-F08C-4DAD-A6EB-9619793CD1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1" name="Text Box 1">
          <a:extLst>
            <a:ext uri="{FF2B5EF4-FFF2-40B4-BE49-F238E27FC236}">
              <a16:creationId xmlns="" xmlns:a16="http://schemas.microsoft.com/office/drawing/2014/main" id="{7971F71A-2DDA-4EC6-BF8C-1CF46C78FC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2" name="Text Box 1">
          <a:extLst>
            <a:ext uri="{FF2B5EF4-FFF2-40B4-BE49-F238E27FC236}">
              <a16:creationId xmlns="" xmlns:a16="http://schemas.microsoft.com/office/drawing/2014/main" id="{6589911D-7FB9-4BF8-9EA9-617BE77EFA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3" name="Text Box 1">
          <a:extLst>
            <a:ext uri="{FF2B5EF4-FFF2-40B4-BE49-F238E27FC236}">
              <a16:creationId xmlns="" xmlns:a16="http://schemas.microsoft.com/office/drawing/2014/main" id="{B32B6408-E252-4FC3-B606-1F30C426FC0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4" name="Text Box 1">
          <a:extLst>
            <a:ext uri="{FF2B5EF4-FFF2-40B4-BE49-F238E27FC236}">
              <a16:creationId xmlns="" xmlns:a16="http://schemas.microsoft.com/office/drawing/2014/main" id="{1148B3A6-9498-43B9-A79C-9A2CA42B022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5" name="Text Box 1">
          <a:extLst>
            <a:ext uri="{FF2B5EF4-FFF2-40B4-BE49-F238E27FC236}">
              <a16:creationId xmlns="" xmlns:a16="http://schemas.microsoft.com/office/drawing/2014/main" id="{E914AC2B-2D62-457C-9E42-F20B27CDF9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6" name="Text Box 1">
          <a:extLst>
            <a:ext uri="{FF2B5EF4-FFF2-40B4-BE49-F238E27FC236}">
              <a16:creationId xmlns="" xmlns:a16="http://schemas.microsoft.com/office/drawing/2014/main" id="{3484BF29-6583-4360-BCF3-6FB451C007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7" name="Text Box 1">
          <a:extLst>
            <a:ext uri="{FF2B5EF4-FFF2-40B4-BE49-F238E27FC236}">
              <a16:creationId xmlns="" xmlns:a16="http://schemas.microsoft.com/office/drawing/2014/main" id="{624CF199-D9DF-474B-B01F-284B9A7985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8" name="Text Box 1">
          <a:extLst>
            <a:ext uri="{FF2B5EF4-FFF2-40B4-BE49-F238E27FC236}">
              <a16:creationId xmlns="" xmlns:a16="http://schemas.microsoft.com/office/drawing/2014/main" id="{3A7D0DFD-F932-4ECD-889C-C90B65D5F2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69" name="Text Box 1">
          <a:extLst>
            <a:ext uri="{FF2B5EF4-FFF2-40B4-BE49-F238E27FC236}">
              <a16:creationId xmlns="" xmlns:a16="http://schemas.microsoft.com/office/drawing/2014/main" id="{2E22A991-1687-43F5-B621-4ADDD7ECB54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0" name="Text Box 1">
          <a:extLst>
            <a:ext uri="{FF2B5EF4-FFF2-40B4-BE49-F238E27FC236}">
              <a16:creationId xmlns="" xmlns:a16="http://schemas.microsoft.com/office/drawing/2014/main" id="{4EDF18C5-4A38-49F4-A288-CB45A1350A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1" name="Text Box 1">
          <a:extLst>
            <a:ext uri="{FF2B5EF4-FFF2-40B4-BE49-F238E27FC236}">
              <a16:creationId xmlns="" xmlns:a16="http://schemas.microsoft.com/office/drawing/2014/main" id="{AD8355EA-202C-44B1-870A-DABACAFA12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2" name="Text Box 1">
          <a:extLst>
            <a:ext uri="{FF2B5EF4-FFF2-40B4-BE49-F238E27FC236}">
              <a16:creationId xmlns="" xmlns:a16="http://schemas.microsoft.com/office/drawing/2014/main" id="{5497193B-5C27-47DD-81F4-5F170DE1EC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3" name="Text Box 1">
          <a:extLst>
            <a:ext uri="{FF2B5EF4-FFF2-40B4-BE49-F238E27FC236}">
              <a16:creationId xmlns="" xmlns:a16="http://schemas.microsoft.com/office/drawing/2014/main" id="{B3298A10-DC6C-4C9D-BB05-16EFC3B0DE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4" name="Text Box 1">
          <a:extLst>
            <a:ext uri="{FF2B5EF4-FFF2-40B4-BE49-F238E27FC236}">
              <a16:creationId xmlns="" xmlns:a16="http://schemas.microsoft.com/office/drawing/2014/main" id="{2FC19B9D-9028-4F68-81FA-B0333FF5FD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5" name="Text Box 1">
          <a:extLst>
            <a:ext uri="{FF2B5EF4-FFF2-40B4-BE49-F238E27FC236}">
              <a16:creationId xmlns="" xmlns:a16="http://schemas.microsoft.com/office/drawing/2014/main" id="{BE553A57-0D9F-4772-993D-B5815F34140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6" name="Text Box 1">
          <a:extLst>
            <a:ext uri="{FF2B5EF4-FFF2-40B4-BE49-F238E27FC236}">
              <a16:creationId xmlns="" xmlns:a16="http://schemas.microsoft.com/office/drawing/2014/main" id="{9A7C88E7-1E23-4CCD-8A30-D4ECD03477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7" name="Text Box 1">
          <a:extLst>
            <a:ext uri="{FF2B5EF4-FFF2-40B4-BE49-F238E27FC236}">
              <a16:creationId xmlns="" xmlns:a16="http://schemas.microsoft.com/office/drawing/2014/main" id="{4EA8456A-193C-42E7-AD7E-138B08A612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8" name="Text Box 1">
          <a:extLst>
            <a:ext uri="{FF2B5EF4-FFF2-40B4-BE49-F238E27FC236}">
              <a16:creationId xmlns="" xmlns:a16="http://schemas.microsoft.com/office/drawing/2014/main" id="{DEE53EE2-40B5-4BC2-8BC7-2685DAEAB8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79" name="Text Box 1">
          <a:extLst>
            <a:ext uri="{FF2B5EF4-FFF2-40B4-BE49-F238E27FC236}">
              <a16:creationId xmlns="" xmlns:a16="http://schemas.microsoft.com/office/drawing/2014/main" id="{3E456D9B-C4EB-4B4D-93BC-7AA53705F2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0" name="Text Box 1">
          <a:extLst>
            <a:ext uri="{FF2B5EF4-FFF2-40B4-BE49-F238E27FC236}">
              <a16:creationId xmlns="" xmlns:a16="http://schemas.microsoft.com/office/drawing/2014/main" id="{3BD13BD5-F4F8-446C-BE08-5192254C06C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1" name="Text Box 1">
          <a:extLst>
            <a:ext uri="{FF2B5EF4-FFF2-40B4-BE49-F238E27FC236}">
              <a16:creationId xmlns="" xmlns:a16="http://schemas.microsoft.com/office/drawing/2014/main" id="{1FAA1AA5-3F35-499A-897E-CEF63F313F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2" name="Text Box 1">
          <a:extLst>
            <a:ext uri="{FF2B5EF4-FFF2-40B4-BE49-F238E27FC236}">
              <a16:creationId xmlns="" xmlns:a16="http://schemas.microsoft.com/office/drawing/2014/main" id="{B570F3B9-3EEC-4805-8E9E-17CD12AB17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3" name="Text Box 1">
          <a:extLst>
            <a:ext uri="{FF2B5EF4-FFF2-40B4-BE49-F238E27FC236}">
              <a16:creationId xmlns="" xmlns:a16="http://schemas.microsoft.com/office/drawing/2014/main" id="{4C6F20D2-58A9-43ED-9BD8-62D8718582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4" name="Text Box 1">
          <a:extLst>
            <a:ext uri="{FF2B5EF4-FFF2-40B4-BE49-F238E27FC236}">
              <a16:creationId xmlns="" xmlns:a16="http://schemas.microsoft.com/office/drawing/2014/main" id="{2165631F-F00A-4A94-BA71-DAC77E391A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5" name="Text Box 1">
          <a:extLst>
            <a:ext uri="{FF2B5EF4-FFF2-40B4-BE49-F238E27FC236}">
              <a16:creationId xmlns="" xmlns:a16="http://schemas.microsoft.com/office/drawing/2014/main" id="{00C99561-35E2-4CEC-9893-C244EB3E03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6" name="Text Box 1">
          <a:extLst>
            <a:ext uri="{FF2B5EF4-FFF2-40B4-BE49-F238E27FC236}">
              <a16:creationId xmlns="" xmlns:a16="http://schemas.microsoft.com/office/drawing/2014/main" id="{FBED707E-594E-48B0-9F6E-5A99971535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7" name="Text Box 1">
          <a:extLst>
            <a:ext uri="{FF2B5EF4-FFF2-40B4-BE49-F238E27FC236}">
              <a16:creationId xmlns="" xmlns:a16="http://schemas.microsoft.com/office/drawing/2014/main" id="{37AD870B-9327-475E-B1F9-23FBB0D341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8" name="Text Box 1">
          <a:extLst>
            <a:ext uri="{FF2B5EF4-FFF2-40B4-BE49-F238E27FC236}">
              <a16:creationId xmlns="" xmlns:a16="http://schemas.microsoft.com/office/drawing/2014/main" id="{4EB9E792-6F95-479E-B71F-02F8BB72DF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89" name="Text Box 1">
          <a:extLst>
            <a:ext uri="{FF2B5EF4-FFF2-40B4-BE49-F238E27FC236}">
              <a16:creationId xmlns="" xmlns:a16="http://schemas.microsoft.com/office/drawing/2014/main" id="{EBEF67DB-9224-4B31-946B-739B8E1B28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0" name="Text Box 1">
          <a:extLst>
            <a:ext uri="{FF2B5EF4-FFF2-40B4-BE49-F238E27FC236}">
              <a16:creationId xmlns="" xmlns:a16="http://schemas.microsoft.com/office/drawing/2014/main" id="{A2B2B70C-C049-4DF5-8360-F60ADE9041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1" name="Text Box 1">
          <a:extLst>
            <a:ext uri="{FF2B5EF4-FFF2-40B4-BE49-F238E27FC236}">
              <a16:creationId xmlns="" xmlns:a16="http://schemas.microsoft.com/office/drawing/2014/main" id="{2AD4A064-799B-4256-AA90-4D4A318370F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2" name="Text Box 1">
          <a:extLst>
            <a:ext uri="{FF2B5EF4-FFF2-40B4-BE49-F238E27FC236}">
              <a16:creationId xmlns="" xmlns:a16="http://schemas.microsoft.com/office/drawing/2014/main" id="{A60D8E5E-32DC-40B4-B054-98C4BF7166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3" name="Text Box 1">
          <a:extLst>
            <a:ext uri="{FF2B5EF4-FFF2-40B4-BE49-F238E27FC236}">
              <a16:creationId xmlns="" xmlns:a16="http://schemas.microsoft.com/office/drawing/2014/main" id="{3107E3F3-AC61-4A78-9BF1-7A0BBBF0C1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4" name="Text Box 1">
          <a:extLst>
            <a:ext uri="{FF2B5EF4-FFF2-40B4-BE49-F238E27FC236}">
              <a16:creationId xmlns="" xmlns:a16="http://schemas.microsoft.com/office/drawing/2014/main" id="{0249F7E7-D34F-4A5C-BF6A-0976486F28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5" name="Text Box 1">
          <a:extLst>
            <a:ext uri="{FF2B5EF4-FFF2-40B4-BE49-F238E27FC236}">
              <a16:creationId xmlns="" xmlns:a16="http://schemas.microsoft.com/office/drawing/2014/main" id="{1418B512-8B45-45CD-BFA4-0902E759E8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6" name="Text Box 1">
          <a:extLst>
            <a:ext uri="{FF2B5EF4-FFF2-40B4-BE49-F238E27FC236}">
              <a16:creationId xmlns="" xmlns:a16="http://schemas.microsoft.com/office/drawing/2014/main" id="{519D96F0-3D80-48D7-86FA-EFF89BDF08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7" name="Text Box 1">
          <a:extLst>
            <a:ext uri="{FF2B5EF4-FFF2-40B4-BE49-F238E27FC236}">
              <a16:creationId xmlns="" xmlns:a16="http://schemas.microsoft.com/office/drawing/2014/main" id="{40E10A13-F379-4A5B-9F42-C8353D7807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8" name="Text Box 1">
          <a:extLst>
            <a:ext uri="{FF2B5EF4-FFF2-40B4-BE49-F238E27FC236}">
              <a16:creationId xmlns="" xmlns:a16="http://schemas.microsoft.com/office/drawing/2014/main" id="{746599CC-F0A8-4777-884C-3DD4B31B3E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399" name="Text Box 1">
          <a:extLst>
            <a:ext uri="{FF2B5EF4-FFF2-40B4-BE49-F238E27FC236}">
              <a16:creationId xmlns="" xmlns:a16="http://schemas.microsoft.com/office/drawing/2014/main" id="{31ADEFC2-E647-454E-87C5-BDC7F455F7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0" name="Text Box 1">
          <a:extLst>
            <a:ext uri="{FF2B5EF4-FFF2-40B4-BE49-F238E27FC236}">
              <a16:creationId xmlns="" xmlns:a16="http://schemas.microsoft.com/office/drawing/2014/main" id="{1CC5C247-CB7D-41F0-97B6-1099063F3A3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1" name="Text Box 1">
          <a:extLst>
            <a:ext uri="{FF2B5EF4-FFF2-40B4-BE49-F238E27FC236}">
              <a16:creationId xmlns="" xmlns:a16="http://schemas.microsoft.com/office/drawing/2014/main" id="{EC3DFADC-01C5-4C8F-8F8A-31A7A10790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2" name="Text Box 1">
          <a:extLst>
            <a:ext uri="{FF2B5EF4-FFF2-40B4-BE49-F238E27FC236}">
              <a16:creationId xmlns="" xmlns:a16="http://schemas.microsoft.com/office/drawing/2014/main" id="{C562CFF1-0C4B-44C2-A42B-4116565DB76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3" name="Text Box 1">
          <a:extLst>
            <a:ext uri="{FF2B5EF4-FFF2-40B4-BE49-F238E27FC236}">
              <a16:creationId xmlns="" xmlns:a16="http://schemas.microsoft.com/office/drawing/2014/main" id="{8E4DBB81-112F-4D74-88F5-4900C6BFFF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4" name="Text Box 1">
          <a:extLst>
            <a:ext uri="{FF2B5EF4-FFF2-40B4-BE49-F238E27FC236}">
              <a16:creationId xmlns="" xmlns:a16="http://schemas.microsoft.com/office/drawing/2014/main" id="{FC1C9CA7-C28D-4CA4-876E-80195EA8F8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5" name="Text Box 1">
          <a:extLst>
            <a:ext uri="{FF2B5EF4-FFF2-40B4-BE49-F238E27FC236}">
              <a16:creationId xmlns="" xmlns:a16="http://schemas.microsoft.com/office/drawing/2014/main" id="{14A08885-6A90-48A4-8415-90BC92FDD8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6" name="Text Box 1">
          <a:extLst>
            <a:ext uri="{FF2B5EF4-FFF2-40B4-BE49-F238E27FC236}">
              <a16:creationId xmlns="" xmlns:a16="http://schemas.microsoft.com/office/drawing/2014/main" id="{6FB903A8-6F3A-4116-B026-12AF725EB0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7" name="Text Box 1">
          <a:extLst>
            <a:ext uri="{FF2B5EF4-FFF2-40B4-BE49-F238E27FC236}">
              <a16:creationId xmlns="" xmlns:a16="http://schemas.microsoft.com/office/drawing/2014/main" id="{6C795D42-DAE8-4AEA-ADC6-BBC112CF455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8" name="Text Box 1">
          <a:extLst>
            <a:ext uri="{FF2B5EF4-FFF2-40B4-BE49-F238E27FC236}">
              <a16:creationId xmlns="" xmlns:a16="http://schemas.microsoft.com/office/drawing/2014/main" id="{CBD01259-EAB2-48BF-98F5-60BD38DC51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09" name="Text Box 1">
          <a:extLst>
            <a:ext uri="{FF2B5EF4-FFF2-40B4-BE49-F238E27FC236}">
              <a16:creationId xmlns="" xmlns:a16="http://schemas.microsoft.com/office/drawing/2014/main" id="{4CF42910-D778-466A-A386-05284BA6D4A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0" name="Text Box 1">
          <a:extLst>
            <a:ext uri="{FF2B5EF4-FFF2-40B4-BE49-F238E27FC236}">
              <a16:creationId xmlns="" xmlns:a16="http://schemas.microsoft.com/office/drawing/2014/main" id="{6353BAA1-DD8E-45B7-9A17-83D26531EB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1" name="Text Box 1">
          <a:extLst>
            <a:ext uri="{FF2B5EF4-FFF2-40B4-BE49-F238E27FC236}">
              <a16:creationId xmlns="" xmlns:a16="http://schemas.microsoft.com/office/drawing/2014/main" id="{92EADE41-BABC-4978-90FE-32E6C42811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2" name="Text Box 1">
          <a:extLst>
            <a:ext uri="{FF2B5EF4-FFF2-40B4-BE49-F238E27FC236}">
              <a16:creationId xmlns="" xmlns:a16="http://schemas.microsoft.com/office/drawing/2014/main" id="{0CB2074C-29AA-48BD-82DF-EF185C4B7C2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3" name="Text Box 1">
          <a:extLst>
            <a:ext uri="{FF2B5EF4-FFF2-40B4-BE49-F238E27FC236}">
              <a16:creationId xmlns="" xmlns:a16="http://schemas.microsoft.com/office/drawing/2014/main" id="{6C968A8D-F3D3-48C8-9F22-9E060467F9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4" name="Text Box 1">
          <a:extLst>
            <a:ext uri="{FF2B5EF4-FFF2-40B4-BE49-F238E27FC236}">
              <a16:creationId xmlns="" xmlns:a16="http://schemas.microsoft.com/office/drawing/2014/main" id="{95E0754C-299F-47BB-ADC7-E18EEF3802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5" name="Text Box 1">
          <a:extLst>
            <a:ext uri="{FF2B5EF4-FFF2-40B4-BE49-F238E27FC236}">
              <a16:creationId xmlns="" xmlns:a16="http://schemas.microsoft.com/office/drawing/2014/main" id="{E5C148DA-CA49-4110-A938-93BB29044F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6" name="Text Box 1">
          <a:extLst>
            <a:ext uri="{FF2B5EF4-FFF2-40B4-BE49-F238E27FC236}">
              <a16:creationId xmlns="" xmlns:a16="http://schemas.microsoft.com/office/drawing/2014/main" id="{0190A2A8-2703-4880-8EB4-929BC69EE0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7" name="Text Box 1">
          <a:extLst>
            <a:ext uri="{FF2B5EF4-FFF2-40B4-BE49-F238E27FC236}">
              <a16:creationId xmlns="" xmlns:a16="http://schemas.microsoft.com/office/drawing/2014/main" id="{AEBC9E11-CE11-4DF0-83D0-EB1DCB6600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8" name="Text Box 1">
          <a:extLst>
            <a:ext uri="{FF2B5EF4-FFF2-40B4-BE49-F238E27FC236}">
              <a16:creationId xmlns="" xmlns:a16="http://schemas.microsoft.com/office/drawing/2014/main" id="{3A0943C3-D40D-4CDD-A27A-87981BDE16E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19" name="Text Box 1">
          <a:extLst>
            <a:ext uri="{FF2B5EF4-FFF2-40B4-BE49-F238E27FC236}">
              <a16:creationId xmlns="" xmlns:a16="http://schemas.microsoft.com/office/drawing/2014/main" id="{721FCF6E-A3E8-4F57-BB6E-600FE44082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0" name="Text Box 1">
          <a:extLst>
            <a:ext uri="{FF2B5EF4-FFF2-40B4-BE49-F238E27FC236}">
              <a16:creationId xmlns="" xmlns:a16="http://schemas.microsoft.com/office/drawing/2014/main" id="{5BC2B509-7F3D-4386-9CF0-E9D1D1D2F6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1" name="Text Box 1">
          <a:extLst>
            <a:ext uri="{FF2B5EF4-FFF2-40B4-BE49-F238E27FC236}">
              <a16:creationId xmlns="" xmlns:a16="http://schemas.microsoft.com/office/drawing/2014/main" id="{6D6D19A1-A70D-475D-925A-1954DC84DD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2" name="Text Box 1">
          <a:extLst>
            <a:ext uri="{FF2B5EF4-FFF2-40B4-BE49-F238E27FC236}">
              <a16:creationId xmlns="" xmlns:a16="http://schemas.microsoft.com/office/drawing/2014/main" id="{F77A6377-EBE6-4D88-B813-736EA4B87EA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3" name="Text Box 1">
          <a:extLst>
            <a:ext uri="{FF2B5EF4-FFF2-40B4-BE49-F238E27FC236}">
              <a16:creationId xmlns="" xmlns:a16="http://schemas.microsoft.com/office/drawing/2014/main" id="{A65F19A6-628E-4EA2-9B88-63ECCCCC04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4" name="Text Box 1">
          <a:extLst>
            <a:ext uri="{FF2B5EF4-FFF2-40B4-BE49-F238E27FC236}">
              <a16:creationId xmlns="" xmlns:a16="http://schemas.microsoft.com/office/drawing/2014/main" id="{4401B743-E627-477C-94A4-2B851DEB2A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5" name="Text Box 1">
          <a:extLst>
            <a:ext uri="{FF2B5EF4-FFF2-40B4-BE49-F238E27FC236}">
              <a16:creationId xmlns="" xmlns:a16="http://schemas.microsoft.com/office/drawing/2014/main" id="{0F477BE9-607C-40A1-B4BE-CC7B5C2E82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6" name="Text Box 1">
          <a:extLst>
            <a:ext uri="{FF2B5EF4-FFF2-40B4-BE49-F238E27FC236}">
              <a16:creationId xmlns="" xmlns:a16="http://schemas.microsoft.com/office/drawing/2014/main" id="{D3D07D47-8F72-411D-B4E8-818A27696E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7" name="Text Box 1">
          <a:extLst>
            <a:ext uri="{FF2B5EF4-FFF2-40B4-BE49-F238E27FC236}">
              <a16:creationId xmlns="" xmlns:a16="http://schemas.microsoft.com/office/drawing/2014/main" id="{D81B2E52-56E3-4BE1-B719-E97CCF7A44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8" name="Text Box 1">
          <a:extLst>
            <a:ext uri="{FF2B5EF4-FFF2-40B4-BE49-F238E27FC236}">
              <a16:creationId xmlns="" xmlns:a16="http://schemas.microsoft.com/office/drawing/2014/main" id="{BE6784BD-F654-4AD5-8C18-B3E7F92F91E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29" name="Text Box 1">
          <a:extLst>
            <a:ext uri="{FF2B5EF4-FFF2-40B4-BE49-F238E27FC236}">
              <a16:creationId xmlns="" xmlns:a16="http://schemas.microsoft.com/office/drawing/2014/main" id="{3EB4CD4B-3820-49ED-9AF4-F72790EB90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0" name="Text Box 1">
          <a:extLst>
            <a:ext uri="{FF2B5EF4-FFF2-40B4-BE49-F238E27FC236}">
              <a16:creationId xmlns="" xmlns:a16="http://schemas.microsoft.com/office/drawing/2014/main" id="{67429826-C544-45E8-BDEF-5E2EF34DF52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1" name="Text Box 1">
          <a:extLst>
            <a:ext uri="{FF2B5EF4-FFF2-40B4-BE49-F238E27FC236}">
              <a16:creationId xmlns="" xmlns:a16="http://schemas.microsoft.com/office/drawing/2014/main" id="{432EFE6E-425B-4412-9663-4BA75C018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2" name="Text Box 1">
          <a:extLst>
            <a:ext uri="{FF2B5EF4-FFF2-40B4-BE49-F238E27FC236}">
              <a16:creationId xmlns="" xmlns:a16="http://schemas.microsoft.com/office/drawing/2014/main" id="{AE2A421A-FC59-4B30-83FB-FCF1687BDF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3" name="Text Box 1">
          <a:extLst>
            <a:ext uri="{FF2B5EF4-FFF2-40B4-BE49-F238E27FC236}">
              <a16:creationId xmlns="" xmlns:a16="http://schemas.microsoft.com/office/drawing/2014/main" id="{A615563D-820A-428B-AD2E-4AAC816F1A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4" name="Text Box 1">
          <a:extLst>
            <a:ext uri="{FF2B5EF4-FFF2-40B4-BE49-F238E27FC236}">
              <a16:creationId xmlns="" xmlns:a16="http://schemas.microsoft.com/office/drawing/2014/main" id="{1894D875-2AA5-4EB2-A7FC-C3045A825BC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5" name="Text Box 1">
          <a:extLst>
            <a:ext uri="{FF2B5EF4-FFF2-40B4-BE49-F238E27FC236}">
              <a16:creationId xmlns="" xmlns:a16="http://schemas.microsoft.com/office/drawing/2014/main" id="{E7BF2D84-2BB4-4390-BA50-89E6F49528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6" name="Text Box 1">
          <a:extLst>
            <a:ext uri="{FF2B5EF4-FFF2-40B4-BE49-F238E27FC236}">
              <a16:creationId xmlns="" xmlns:a16="http://schemas.microsoft.com/office/drawing/2014/main" id="{B5C406FE-BBCD-4C40-B3AC-0F83BB4CF11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7" name="Text Box 1">
          <a:extLst>
            <a:ext uri="{FF2B5EF4-FFF2-40B4-BE49-F238E27FC236}">
              <a16:creationId xmlns="" xmlns:a16="http://schemas.microsoft.com/office/drawing/2014/main" id="{3F075209-3B0A-42A2-AD22-E9C0A82D24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8" name="Text Box 1">
          <a:extLst>
            <a:ext uri="{FF2B5EF4-FFF2-40B4-BE49-F238E27FC236}">
              <a16:creationId xmlns="" xmlns:a16="http://schemas.microsoft.com/office/drawing/2014/main" id="{6511AAA9-28A7-4F8A-8694-E58CDBF42C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39" name="Text Box 1">
          <a:extLst>
            <a:ext uri="{FF2B5EF4-FFF2-40B4-BE49-F238E27FC236}">
              <a16:creationId xmlns="" xmlns:a16="http://schemas.microsoft.com/office/drawing/2014/main" id="{2F29E0B2-6645-4143-BC48-061796C1FD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0" name="Text Box 1">
          <a:extLst>
            <a:ext uri="{FF2B5EF4-FFF2-40B4-BE49-F238E27FC236}">
              <a16:creationId xmlns="" xmlns:a16="http://schemas.microsoft.com/office/drawing/2014/main" id="{C619E16A-0E1E-483B-B72E-3C6C1FF0BD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1" name="Text Box 1">
          <a:extLst>
            <a:ext uri="{FF2B5EF4-FFF2-40B4-BE49-F238E27FC236}">
              <a16:creationId xmlns="" xmlns:a16="http://schemas.microsoft.com/office/drawing/2014/main" id="{F088BA3A-7938-4D22-B011-BE5A918102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2" name="Text Box 1">
          <a:extLst>
            <a:ext uri="{FF2B5EF4-FFF2-40B4-BE49-F238E27FC236}">
              <a16:creationId xmlns="" xmlns:a16="http://schemas.microsoft.com/office/drawing/2014/main" id="{0D3E38F4-0057-40DA-9E7A-78378919B3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3" name="Text Box 1">
          <a:extLst>
            <a:ext uri="{FF2B5EF4-FFF2-40B4-BE49-F238E27FC236}">
              <a16:creationId xmlns="" xmlns:a16="http://schemas.microsoft.com/office/drawing/2014/main" id="{E038C150-30C2-4BC0-A842-399ADA5BFB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4" name="Text Box 1">
          <a:extLst>
            <a:ext uri="{FF2B5EF4-FFF2-40B4-BE49-F238E27FC236}">
              <a16:creationId xmlns="" xmlns:a16="http://schemas.microsoft.com/office/drawing/2014/main" id="{EE8105AA-4611-49A0-A111-BE1CE8D12E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5" name="Text Box 1">
          <a:extLst>
            <a:ext uri="{FF2B5EF4-FFF2-40B4-BE49-F238E27FC236}">
              <a16:creationId xmlns="" xmlns:a16="http://schemas.microsoft.com/office/drawing/2014/main" id="{4E0BCD58-C429-4A86-B0A5-0E3D87325D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6" name="Text Box 1">
          <a:extLst>
            <a:ext uri="{FF2B5EF4-FFF2-40B4-BE49-F238E27FC236}">
              <a16:creationId xmlns="" xmlns:a16="http://schemas.microsoft.com/office/drawing/2014/main" id="{CA2AA016-1FB4-477F-878D-174578A4D5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7" name="Text Box 1">
          <a:extLst>
            <a:ext uri="{FF2B5EF4-FFF2-40B4-BE49-F238E27FC236}">
              <a16:creationId xmlns="" xmlns:a16="http://schemas.microsoft.com/office/drawing/2014/main" id="{03732D4E-7763-4479-8C09-3A6872791D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8" name="Text Box 1">
          <a:extLst>
            <a:ext uri="{FF2B5EF4-FFF2-40B4-BE49-F238E27FC236}">
              <a16:creationId xmlns="" xmlns:a16="http://schemas.microsoft.com/office/drawing/2014/main" id="{ADB55F82-0E09-49DC-8913-10CA134AAC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49" name="Text Box 1">
          <a:extLst>
            <a:ext uri="{FF2B5EF4-FFF2-40B4-BE49-F238E27FC236}">
              <a16:creationId xmlns="" xmlns:a16="http://schemas.microsoft.com/office/drawing/2014/main" id="{F5CF557E-5858-4FEE-BBF9-14C49DA650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0" name="Text Box 1">
          <a:extLst>
            <a:ext uri="{FF2B5EF4-FFF2-40B4-BE49-F238E27FC236}">
              <a16:creationId xmlns="" xmlns:a16="http://schemas.microsoft.com/office/drawing/2014/main" id="{826D156C-880C-4210-82AE-D55C21A511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1" name="Text Box 1">
          <a:extLst>
            <a:ext uri="{FF2B5EF4-FFF2-40B4-BE49-F238E27FC236}">
              <a16:creationId xmlns="" xmlns:a16="http://schemas.microsoft.com/office/drawing/2014/main" id="{74970A4C-2BCE-4ECA-ACE5-204499E280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2" name="Text Box 1">
          <a:extLst>
            <a:ext uri="{FF2B5EF4-FFF2-40B4-BE49-F238E27FC236}">
              <a16:creationId xmlns="" xmlns:a16="http://schemas.microsoft.com/office/drawing/2014/main" id="{73040D9F-259F-46BB-BBB1-2D34A87D27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3" name="Text Box 1">
          <a:extLst>
            <a:ext uri="{FF2B5EF4-FFF2-40B4-BE49-F238E27FC236}">
              <a16:creationId xmlns="" xmlns:a16="http://schemas.microsoft.com/office/drawing/2014/main" id="{8D53AA45-875E-4BCD-BBBD-E70C37D834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4" name="Text Box 1">
          <a:extLst>
            <a:ext uri="{FF2B5EF4-FFF2-40B4-BE49-F238E27FC236}">
              <a16:creationId xmlns="" xmlns:a16="http://schemas.microsoft.com/office/drawing/2014/main" id="{08F27CA5-9A8C-4AB8-A78F-7121BC865C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5" name="Text Box 1">
          <a:extLst>
            <a:ext uri="{FF2B5EF4-FFF2-40B4-BE49-F238E27FC236}">
              <a16:creationId xmlns="" xmlns:a16="http://schemas.microsoft.com/office/drawing/2014/main" id="{935530E4-F8B9-4B98-A5CE-FB1A218B2C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6" name="Text Box 1">
          <a:extLst>
            <a:ext uri="{FF2B5EF4-FFF2-40B4-BE49-F238E27FC236}">
              <a16:creationId xmlns="" xmlns:a16="http://schemas.microsoft.com/office/drawing/2014/main" id="{B2768DEE-246B-4C2C-9B54-CAD6C9EEC8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7" name="Text Box 1">
          <a:extLst>
            <a:ext uri="{FF2B5EF4-FFF2-40B4-BE49-F238E27FC236}">
              <a16:creationId xmlns="" xmlns:a16="http://schemas.microsoft.com/office/drawing/2014/main" id="{EBFDC3F5-1202-4DF7-82A1-C24E3050CC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8" name="Text Box 1">
          <a:extLst>
            <a:ext uri="{FF2B5EF4-FFF2-40B4-BE49-F238E27FC236}">
              <a16:creationId xmlns="" xmlns:a16="http://schemas.microsoft.com/office/drawing/2014/main" id="{FE8B4E93-64FC-4520-8B33-6B833A61C9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59" name="Text Box 1">
          <a:extLst>
            <a:ext uri="{FF2B5EF4-FFF2-40B4-BE49-F238E27FC236}">
              <a16:creationId xmlns="" xmlns:a16="http://schemas.microsoft.com/office/drawing/2014/main" id="{FC8F0918-E741-466D-9E58-A0456051103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0" name="Text Box 1">
          <a:extLst>
            <a:ext uri="{FF2B5EF4-FFF2-40B4-BE49-F238E27FC236}">
              <a16:creationId xmlns="" xmlns:a16="http://schemas.microsoft.com/office/drawing/2014/main" id="{EDDADB88-F0BD-4608-A2BB-B581E52ABB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1" name="Text Box 1">
          <a:extLst>
            <a:ext uri="{FF2B5EF4-FFF2-40B4-BE49-F238E27FC236}">
              <a16:creationId xmlns="" xmlns:a16="http://schemas.microsoft.com/office/drawing/2014/main" id="{28E8C06D-0548-4AFC-A686-B2451D24F3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2" name="Text Box 1">
          <a:extLst>
            <a:ext uri="{FF2B5EF4-FFF2-40B4-BE49-F238E27FC236}">
              <a16:creationId xmlns="" xmlns:a16="http://schemas.microsoft.com/office/drawing/2014/main" id="{3E7CAA07-106B-42BE-989D-00D3E4437E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3" name="Text Box 1">
          <a:extLst>
            <a:ext uri="{FF2B5EF4-FFF2-40B4-BE49-F238E27FC236}">
              <a16:creationId xmlns="" xmlns:a16="http://schemas.microsoft.com/office/drawing/2014/main" id="{99794322-6676-4785-B15B-A52D44B489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4" name="Text Box 1">
          <a:extLst>
            <a:ext uri="{FF2B5EF4-FFF2-40B4-BE49-F238E27FC236}">
              <a16:creationId xmlns="" xmlns:a16="http://schemas.microsoft.com/office/drawing/2014/main" id="{01E67B50-C091-4715-8FCE-7B67E6DDC3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5" name="Text Box 1">
          <a:extLst>
            <a:ext uri="{FF2B5EF4-FFF2-40B4-BE49-F238E27FC236}">
              <a16:creationId xmlns="" xmlns:a16="http://schemas.microsoft.com/office/drawing/2014/main" id="{1B0B8BB4-DAD2-4347-8146-8FCD65BA31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6" name="Text Box 1">
          <a:extLst>
            <a:ext uri="{FF2B5EF4-FFF2-40B4-BE49-F238E27FC236}">
              <a16:creationId xmlns="" xmlns:a16="http://schemas.microsoft.com/office/drawing/2014/main" id="{5761E7D1-4191-492A-8988-19877BD212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7" name="Text Box 1">
          <a:extLst>
            <a:ext uri="{FF2B5EF4-FFF2-40B4-BE49-F238E27FC236}">
              <a16:creationId xmlns="" xmlns:a16="http://schemas.microsoft.com/office/drawing/2014/main" id="{8ABBDBC3-7824-484E-9831-625738E4D5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8" name="Text Box 1">
          <a:extLst>
            <a:ext uri="{FF2B5EF4-FFF2-40B4-BE49-F238E27FC236}">
              <a16:creationId xmlns="" xmlns:a16="http://schemas.microsoft.com/office/drawing/2014/main" id="{59648825-13CD-4583-A149-7EFE35B31C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69" name="Text Box 1">
          <a:extLst>
            <a:ext uri="{FF2B5EF4-FFF2-40B4-BE49-F238E27FC236}">
              <a16:creationId xmlns="" xmlns:a16="http://schemas.microsoft.com/office/drawing/2014/main" id="{650B0C89-892B-4FC7-8D38-01DDCF2D6D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0" name="Text Box 1">
          <a:extLst>
            <a:ext uri="{FF2B5EF4-FFF2-40B4-BE49-F238E27FC236}">
              <a16:creationId xmlns="" xmlns:a16="http://schemas.microsoft.com/office/drawing/2014/main" id="{A1FF8A65-BA29-413E-A844-FAEF373702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1" name="Text Box 1">
          <a:extLst>
            <a:ext uri="{FF2B5EF4-FFF2-40B4-BE49-F238E27FC236}">
              <a16:creationId xmlns="" xmlns:a16="http://schemas.microsoft.com/office/drawing/2014/main" id="{9FF0098E-24F6-43B9-B0F5-9A9DEFAF0F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2" name="Text Box 1">
          <a:extLst>
            <a:ext uri="{FF2B5EF4-FFF2-40B4-BE49-F238E27FC236}">
              <a16:creationId xmlns="" xmlns:a16="http://schemas.microsoft.com/office/drawing/2014/main" id="{E2EA261C-5ECC-48D3-98FE-65FFC67C8A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3" name="Text Box 1">
          <a:extLst>
            <a:ext uri="{FF2B5EF4-FFF2-40B4-BE49-F238E27FC236}">
              <a16:creationId xmlns="" xmlns:a16="http://schemas.microsoft.com/office/drawing/2014/main" id="{DB5626C5-0ADB-457F-B34C-2C45D28374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4" name="Text Box 1">
          <a:extLst>
            <a:ext uri="{FF2B5EF4-FFF2-40B4-BE49-F238E27FC236}">
              <a16:creationId xmlns="" xmlns:a16="http://schemas.microsoft.com/office/drawing/2014/main" id="{EFD59D67-EF5E-49CB-B9D7-205A7DBF38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5" name="Text Box 1">
          <a:extLst>
            <a:ext uri="{FF2B5EF4-FFF2-40B4-BE49-F238E27FC236}">
              <a16:creationId xmlns="" xmlns:a16="http://schemas.microsoft.com/office/drawing/2014/main" id="{4FDFD986-0A93-4FA0-B9B4-FAD9C7E2100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6" name="Text Box 1">
          <a:extLst>
            <a:ext uri="{FF2B5EF4-FFF2-40B4-BE49-F238E27FC236}">
              <a16:creationId xmlns="" xmlns:a16="http://schemas.microsoft.com/office/drawing/2014/main" id="{DB907B10-3DAB-40B4-84FE-21FDEF0884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7" name="Text Box 1">
          <a:extLst>
            <a:ext uri="{FF2B5EF4-FFF2-40B4-BE49-F238E27FC236}">
              <a16:creationId xmlns="" xmlns:a16="http://schemas.microsoft.com/office/drawing/2014/main" id="{21B88D4E-020A-418F-9104-69C5A173ED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8" name="Text Box 1">
          <a:extLst>
            <a:ext uri="{FF2B5EF4-FFF2-40B4-BE49-F238E27FC236}">
              <a16:creationId xmlns="" xmlns:a16="http://schemas.microsoft.com/office/drawing/2014/main" id="{9D58F795-B352-4E03-B63C-04429B7FAD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79" name="Text Box 1">
          <a:extLst>
            <a:ext uri="{FF2B5EF4-FFF2-40B4-BE49-F238E27FC236}">
              <a16:creationId xmlns="" xmlns:a16="http://schemas.microsoft.com/office/drawing/2014/main" id="{C8441A76-A3F2-4260-BA8A-92382B5144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0" name="Text Box 1">
          <a:extLst>
            <a:ext uri="{FF2B5EF4-FFF2-40B4-BE49-F238E27FC236}">
              <a16:creationId xmlns="" xmlns:a16="http://schemas.microsoft.com/office/drawing/2014/main" id="{BAD1C165-7E40-4147-ABE1-FA0E20BADB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1" name="Text Box 1">
          <a:extLst>
            <a:ext uri="{FF2B5EF4-FFF2-40B4-BE49-F238E27FC236}">
              <a16:creationId xmlns="" xmlns:a16="http://schemas.microsoft.com/office/drawing/2014/main" id="{AFAFCE5B-47C0-4BF6-A262-3C1960422F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2" name="Text Box 1">
          <a:extLst>
            <a:ext uri="{FF2B5EF4-FFF2-40B4-BE49-F238E27FC236}">
              <a16:creationId xmlns="" xmlns:a16="http://schemas.microsoft.com/office/drawing/2014/main" id="{E101A534-0CDF-4D88-A2E1-24CCEE8620D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3" name="Text Box 1">
          <a:extLst>
            <a:ext uri="{FF2B5EF4-FFF2-40B4-BE49-F238E27FC236}">
              <a16:creationId xmlns="" xmlns:a16="http://schemas.microsoft.com/office/drawing/2014/main" id="{6A018C6F-8F8C-49D5-8013-B44F0E208B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4" name="Text Box 1">
          <a:extLst>
            <a:ext uri="{FF2B5EF4-FFF2-40B4-BE49-F238E27FC236}">
              <a16:creationId xmlns="" xmlns:a16="http://schemas.microsoft.com/office/drawing/2014/main" id="{11D96191-E716-4694-B944-B2BE2047CA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5" name="Text Box 1">
          <a:extLst>
            <a:ext uri="{FF2B5EF4-FFF2-40B4-BE49-F238E27FC236}">
              <a16:creationId xmlns="" xmlns:a16="http://schemas.microsoft.com/office/drawing/2014/main" id="{471903BC-2A67-446D-807D-5E09F6DEB5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6" name="Text Box 1">
          <a:extLst>
            <a:ext uri="{FF2B5EF4-FFF2-40B4-BE49-F238E27FC236}">
              <a16:creationId xmlns="" xmlns:a16="http://schemas.microsoft.com/office/drawing/2014/main" id="{C76D8437-EA60-4E78-806D-0DCDA69E40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7" name="Text Box 1">
          <a:extLst>
            <a:ext uri="{FF2B5EF4-FFF2-40B4-BE49-F238E27FC236}">
              <a16:creationId xmlns="" xmlns:a16="http://schemas.microsoft.com/office/drawing/2014/main" id="{5948E95F-63FA-4F7C-BE94-D2DE2F2E45C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8" name="Text Box 1">
          <a:extLst>
            <a:ext uri="{FF2B5EF4-FFF2-40B4-BE49-F238E27FC236}">
              <a16:creationId xmlns="" xmlns:a16="http://schemas.microsoft.com/office/drawing/2014/main" id="{3B8B2209-5528-4C0E-9B91-F9E51EB912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89" name="Text Box 1">
          <a:extLst>
            <a:ext uri="{FF2B5EF4-FFF2-40B4-BE49-F238E27FC236}">
              <a16:creationId xmlns="" xmlns:a16="http://schemas.microsoft.com/office/drawing/2014/main" id="{032EB4D5-42EA-4394-9251-13D736AB30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0" name="Text Box 1">
          <a:extLst>
            <a:ext uri="{FF2B5EF4-FFF2-40B4-BE49-F238E27FC236}">
              <a16:creationId xmlns="" xmlns:a16="http://schemas.microsoft.com/office/drawing/2014/main" id="{6FAF659F-666F-4298-B355-1D2A6D8EE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1" name="Text Box 1">
          <a:extLst>
            <a:ext uri="{FF2B5EF4-FFF2-40B4-BE49-F238E27FC236}">
              <a16:creationId xmlns="" xmlns:a16="http://schemas.microsoft.com/office/drawing/2014/main" id="{AB7CBBDF-5BAB-494D-BE23-0BF6CCB580A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2" name="Text Box 1">
          <a:extLst>
            <a:ext uri="{FF2B5EF4-FFF2-40B4-BE49-F238E27FC236}">
              <a16:creationId xmlns="" xmlns:a16="http://schemas.microsoft.com/office/drawing/2014/main" id="{B48757FF-CCD1-4396-892D-73661C6A23C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3" name="Text Box 1">
          <a:extLst>
            <a:ext uri="{FF2B5EF4-FFF2-40B4-BE49-F238E27FC236}">
              <a16:creationId xmlns="" xmlns:a16="http://schemas.microsoft.com/office/drawing/2014/main" id="{7486222E-4343-431D-BDC3-B90A51A5982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4" name="Text Box 1">
          <a:extLst>
            <a:ext uri="{FF2B5EF4-FFF2-40B4-BE49-F238E27FC236}">
              <a16:creationId xmlns="" xmlns:a16="http://schemas.microsoft.com/office/drawing/2014/main" id="{314D2FA8-30AC-4E6F-BB13-E7F72DFA8B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5" name="Text Box 1">
          <a:extLst>
            <a:ext uri="{FF2B5EF4-FFF2-40B4-BE49-F238E27FC236}">
              <a16:creationId xmlns="" xmlns:a16="http://schemas.microsoft.com/office/drawing/2014/main" id="{4347CBB3-76AB-4CED-9CFE-4E7C18D13B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6" name="Text Box 1">
          <a:extLst>
            <a:ext uri="{FF2B5EF4-FFF2-40B4-BE49-F238E27FC236}">
              <a16:creationId xmlns="" xmlns:a16="http://schemas.microsoft.com/office/drawing/2014/main" id="{466526DE-B6C8-4235-973F-7E398DE354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7" name="Text Box 1">
          <a:extLst>
            <a:ext uri="{FF2B5EF4-FFF2-40B4-BE49-F238E27FC236}">
              <a16:creationId xmlns="" xmlns:a16="http://schemas.microsoft.com/office/drawing/2014/main" id="{36FDDA59-38C1-408D-A7F0-BF64F22EE5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8" name="Text Box 1">
          <a:extLst>
            <a:ext uri="{FF2B5EF4-FFF2-40B4-BE49-F238E27FC236}">
              <a16:creationId xmlns="" xmlns:a16="http://schemas.microsoft.com/office/drawing/2014/main" id="{39BDFBF9-B49B-4480-AF98-8A7AAD0136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499" name="Text Box 1">
          <a:extLst>
            <a:ext uri="{FF2B5EF4-FFF2-40B4-BE49-F238E27FC236}">
              <a16:creationId xmlns="" xmlns:a16="http://schemas.microsoft.com/office/drawing/2014/main" id="{5D9B9DE2-DE95-4D86-AC45-3C6202565E5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0" name="Text Box 1">
          <a:extLst>
            <a:ext uri="{FF2B5EF4-FFF2-40B4-BE49-F238E27FC236}">
              <a16:creationId xmlns="" xmlns:a16="http://schemas.microsoft.com/office/drawing/2014/main" id="{A79361C9-9704-41E8-969A-CC8B6E1F054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1" name="Text Box 1">
          <a:extLst>
            <a:ext uri="{FF2B5EF4-FFF2-40B4-BE49-F238E27FC236}">
              <a16:creationId xmlns="" xmlns:a16="http://schemas.microsoft.com/office/drawing/2014/main" id="{1E7FAB7E-DE80-4A73-989C-4279EB9B8E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2" name="Text Box 1">
          <a:extLst>
            <a:ext uri="{FF2B5EF4-FFF2-40B4-BE49-F238E27FC236}">
              <a16:creationId xmlns="" xmlns:a16="http://schemas.microsoft.com/office/drawing/2014/main" id="{934E35C0-C1EB-4E89-92B0-63E8A728F7B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3" name="Text Box 1">
          <a:extLst>
            <a:ext uri="{FF2B5EF4-FFF2-40B4-BE49-F238E27FC236}">
              <a16:creationId xmlns="" xmlns:a16="http://schemas.microsoft.com/office/drawing/2014/main" id="{6AB516B3-7107-4E6C-A13F-878A8BE44B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4" name="Text Box 1">
          <a:extLst>
            <a:ext uri="{FF2B5EF4-FFF2-40B4-BE49-F238E27FC236}">
              <a16:creationId xmlns="" xmlns:a16="http://schemas.microsoft.com/office/drawing/2014/main" id="{3094653B-F175-4EA6-98CE-035CD3E8242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5" name="Text Box 1">
          <a:extLst>
            <a:ext uri="{FF2B5EF4-FFF2-40B4-BE49-F238E27FC236}">
              <a16:creationId xmlns="" xmlns:a16="http://schemas.microsoft.com/office/drawing/2014/main" id="{018747C1-326F-4BCF-B857-1030B1414D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6" name="Text Box 1">
          <a:extLst>
            <a:ext uri="{FF2B5EF4-FFF2-40B4-BE49-F238E27FC236}">
              <a16:creationId xmlns="" xmlns:a16="http://schemas.microsoft.com/office/drawing/2014/main" id="{0CD2765A-B32C-4F8B-A01C-4DAEC2CB6C0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7" name="Text Box 1">
          <a:extLst>
            <a:ext uri="{FF2B5EF4-FFF2-40B4-BE49-F238E27FC236}">
              <a16:creationId xmlns="" xmlns:a16="http://schemas.microsoft.com/office/drawing/2014/main" id="{8B6A5ACE-64FE-485F-88A9-3B84B68A7F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8" name="Text Box 1">
          <a:extLst>
            <a:ext uri="{FF2B5EF4-FFF2-40B4-BE49-F238E27FC236}">
              <a16:creationId xmlns="" xmlns:a16="http://schemas.microsoft.com/office/drawing/2014/main" id="{DB774A7E-0F55-434A-A964-70A5E8B3E8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09" name="Text Box 1">
          <a:extLst>
            <a:ext uri="{FF2B5EF4-FFF2-40B4-BE49-F238E27FC236}">
              <a16:creationId xmlns="" xmlns:a16="http://schemas.microsoft.com/office/drawing/2014/main" id="{9C6F857A-101C-4EEF-8BD7-8A0FAD05C3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0" name="Text Box 1">
          <a:extLst>
            <a:ext uri="{FF2B5EF4-FFF2-40B4-BE49-F238E27FC236}">
              <a16:creationId xmlns="" xmlns:a16="http://schemas.microsoft.com/office/drawing/2014/main" id="{F831AEC4-596C-4EE2-80E3-37B7863379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1" name="Text Box 1">
          <a:extLst>
            <a:ext uri="{FF2B5EF4-FFF2-40B4-BE49-F238E27FC236}">
              <a16:creationId xmlns="" xmlns:a16="http://schemas.microsoft.com/office/drawing/2014/main" id="{BCFE6406-55CA-4580-BEA2-0C9DA257368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2" name="Text Box 1">
          <a:extLst>
            <a:ext uri="{FF2B5EF4-FFF2-40B4-BE49-F238E27FC236}">
              <a16:creationId xmlns="" xmlns:a16="http://schemas.microsoft.com/office/drawing/2014/main" id="{942F7332-58A9-4975-8B2A-F9902DBE3C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3" name="Text Box 1">
          <a:extLst>
            <a:ext uri="{FF2B5EF4-FFF2-40B4-BE49-F238E27FC236}">
              <a16:creationId xmlns="" xmlns:a16="http://schemas.microsoft.com/office/drawing/2014/main" id="{43D00653-9FBC-4780-A592-B22806ED2F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4" name="Text Box 1">
          <a:extLst>
            <a:ext uri="{FF2B5EF4-FFF2-40B4-BE49-F238E27FC236}">
              <a16:creationId xmlns="" xmlns:a16="http://schemas.microsoft.com/office/drawing/2014/main" id="{5B643A14-5196-426A-B640-8D3E66E8F6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5" name="Text Box 1">
          <a:extLst>
            <a:ext uri="{FF2B5EF4-FFF2-40B4-BE49-F238E27FC236}">
              <a16:creationId xmlns="" xmlns:a16="http://schemas.microsoft.com/office/drawing/2014/main" id="{F5C61C9A-6951-411E-811D-17E22CB684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6" name="Text Box 1">
          <a:extLst>
            <a:ext uri="{FF2B5EF4-FFF2-40B4-BE49-F238E27FC236}">
              <a16:creationId xmlns="" xmlns:a16="http://schemas.microsoft.com/office/drawing/2014/main" id="{6649D65D-5FD1-47B6-AC58-B35A54B9E9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7" name="Text Box 1">
          <a:extLst>
            <a:ext uri="{FF2B5EF4-FFF2-40B4-BE49-F238E27FC236}">
              <a16:creationId xmlns="" xmlns:a16="http://schemas.microsoft.com/office/drawing/2014/main" id="{19C89B28-91BE-4448-9838-D69DC90E47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8" name="Text Box 1">
          <a:extLst>
            <a:ext uri="{FF2B5EF4-FFF2-40B4-BE49-F238E27FC236}">
              <a16:creationId xmlns="" xmlns:a16="http://schemas.microsoft.com/office/drawing/2014/main" id="{E33333E8-A121-4E0E-87CA-EF724CB142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19" name="Text Box 1">
          <a:extLst>
            <a:ext uri="{FF2B5EF4-FFF2-40B4-BE49-F238E27FC236}">
              <a16:creationId xmlns="" xmlns:a16="http://schemas.microsoft.com/office/drawing/2014/main" id="{642BBC6B-D874-4329-8DBA-37169980CA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0" name="Text Box 1">
          <a:extLst>
            <a:ext uri="{FF2B5EF4-FFF2-40B4-BE49-F238E27FC236}">
              <a16:creationId xmlns="" xmlns:a16="http://schemas.microsoft.com/office/drawing/2014/main" id="{34898E01-A274-4671-A434-15BDE86883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1" name="Text Box 1">
          <a:extLst>
            <a:ext uri="{FF2B5EF4-FFF2-40B4-BE49-F238E27FC236}">
              <a16:creationId xmlns="" xmlns:a16="http://schemas.microsoft.com/office/drawing/2014/main" id="{DA156BFA-E81F-48E3-9F93-0AC4541965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2" name="Text Box 1">
          <a:extLst>
            <a:ext uri="{FF2B5EF4-FFF2-40B4-BE49-F238E27FC236}">
              <a16:creationId xmlns="" xmlns:a16="http://schemas.microsoft.com/office/drawing/2014/main" id="{8BF17F5B-E43A-45BA-987C-E23633FF7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3" name="Text Box 1">
          <a:extLst>
            <a:ext uri="{FF2B5EF4-FFF2-40B4-BE49-F238E27FC236}">
              <a16:creationId xmlns="" xmlns:a16="http://schemas.microsoft.com/office/drawing/2014/main" id="{182A9FD1-FAD7-4D6A-BD10-167267CE3E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4" name="Text Box 1">
          <a:extLst>
            <a:ext uri="{FF2B5EF4-FFF2-40B4-BE49-F238E27FC236}">
              <a16:creationId xmlns="" xmlns:a16="http://schemas.microsoft.com/office/drawing/2014/main" id="{B886B8D2-BC2D-451C-A46D-5E34D7FF13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5" name="Text Box 1">
          <a:extLst>
            <a:ext uri="{FF2B5EF4-FFF2-40B4-BE49-F238E27FC236}">
              <a16:creationId xmlns="" xmlns:a16="http://schemas.microsoft.com/office/drawing/2014/main" id="{47675D0B-176D-4271-9F64-DFD54041C1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6" name="Text Box 1">
          <a:extLst>
            <a:ext uri="{FF2B5EF4-FFF2-40B4-BE49-F238E27FC236}">
              <a16:creationId xmlns="" xmlns:a16="http://schemas.microsoft.com/office/drawing/2014/main" id="{5B12C727-1FFF-4EC2-9119-B1FF0FE305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7" name="Text Box 1">
          <a:extLst>
            <a:ext uri="{FF2B5EF4-FFF2-40B4-BE49-F238E27FC236}">
              <a16:creationId xmlns="" xmlns:a16="http://schemas.microsoft.com/office/drawing/2014/main" id="{BA3C3D1D-027F-4B7C-ACF0-2B1DC24C30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8" name="Text Box 1">
          <a:extLst>
            <a:ext uri="{FF2B5EF4-FFF2-40B4-BE49-F238E27FC236}">
              <a16:creationId xmlns="" xmlns:a16="http://schemas.microsoft.com/office/drawing/2014/main" id="{3B1E2017-0903-4193-9EE2-CF0370D9B0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29" name="Text Box 1">
          <a:extLst>
            <a:ext uri="{FF2B5EF4-FFF2-40B4-BE49-F238E27FC236}">
              <a16:creationId xmlns="" xmlns:a16="http://schemas.microsoft.com/office/drawing/2014/main" id="{E5FD0F39-37C1-4F76-B7AC-0708237651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0" name="Text Box 1">
          <a:extLst>
            <a:ext uri="{FF2B5EF4-FFF2-40B4-BE49-F238E27FC236}">
              <a16:creationId xmlns="" xmlns:a16="http://schemas.microsoft.com/office/drawing/2014/main" id="{2135A99D-3033-4EAE-B294-3EC045BD12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1" name="Text Box 1">
          <a:extLst>
            <a:ext uri="{FF2B5EF4-FFF2-40B4-BE49-F238E27FC236}">
              <a16:creationId xmlns="" xmlns:a16="http://schemas.microsoft.com/office/drawing/2014/main" id="{95ADB2F1-B731-4C77-877D-AB539B7F7F5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2" name="Text Box 1">
          <a:extLst>
            <a:ext uri="{FF2B5EF4-FFF2-40B4-BE49-F238E27FC236}">
              <a16:creationId xmlns="" xmlns:a16="http://schemas.microsoft.com/office/drawing/2014/main" id="{E1C62028-E0B0-4A3B-8860-B4C74748FE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3" name="Text Box 1">
          <a:extLst>
            <a:ext uri="{FF2B5EF4-FFF2-40B4-BE49-F238E27FC236}">
              <a16:creationId xmlns="" xmlns:a16="http://schemas.microsoft.com/office/drawing/2014/main" id="{17D7E0D0-2A41-4CED-8372-E34E1C04AD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4" name="Text Box 1">
          <a:extLst>
            <a:ext uri="{FF2B5EF4-FFF2-40B4-BE49-F238E27FC236}">
              <a16:creationId xmlns="" xmlns:a16="http://schemas.microsoft.com/office/drawing/2014/main" id="{46321815-0BA9-443A-A564-A0DF612C5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5" name="Text Box 1">
          <a:extLst>
            <a:ext uri="{FF2B5EF4-FFF2-40B4-BE49-F238E27FC236}">
              <a16:creationId xmlns="" xmlns:a16="http://schemas.microsoft.com/office/drawing/2014/main" id="{1EC71750-81CC-40C4-91AF-E07DD759B41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6" name="Text Box 1">
          <a:extLst>
            <a:ext uri="{FF2B5EF4-FFF2-40B4-BE49-F238E27FC236}">
              <a16:creationId xmlns="" xmlns:a16="http://schemas.microsoft.com/office/drawing/2014/main" id="{C33B8120-D6A3-412C-B4AA-6CCC5A4A239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7" name="Text Box 1">
          <a:extLst>
            <a:ext uri="{FF2B5EF4-FFF2-40B4-BE49-F238E27FC236}">
              <a16:creationId xmlns="" xmlns:a16="http://schemas.microsoft.com/office/drawing/2014/main" id="{087466D0-834D-4B51-AB73-95801CEE7A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8" name="Text Box 1">
          <a:extLst>
            <a:ext uri="{FF2B5EF4-FFF2-40B4-BE49-F238E27FC236}">
              <a16:creationId xmlns="" xmlns:a16="http://schemas.microsoft.com/office/drawing/2014/main" id="{9EF3B1D4-8510-40BF-B3FF-F8F0E3C0C8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39" name="Text Box 1">
          <a:extLst>
            <a:ext uri="{FF2B5EF4-FFF2-40B4-BE49-F238E27FC236}">
              <a16:creationId xmlns="" xmlns:a16="http://schemas.microsoft.com/office/drawing/2014/main" id="{5E2D6A17-20E2-47E3-93DD-63C38649FB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0" name="Text Box 1">
          <a:extLst>
            <a:ext uri="{FF2B5EF4-FFF2-40B4-BE49-F238E27FC236}">
              <a16:creationId xmlns="" xmlns:a16="http://schemas.microsoft.com/office/drawing/2014/main" id="{9FF2E39B-339D-4220-BFD5-79AE3A235D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1" name="Text Box 1">
          <a:extLst>
            <a:ext uri="{FF2B5EF4-FFF2-40B4-BE49-F238E27FC236}">
              <a16:creationId xmlns="" xmlns:a16="http://schemas.microsoft.com/office/drawing/2014/main" id="{E6EA06B7-A31D-4DA4-A735-33BAF749ACA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2" name="Text Box 1">
          <a:extLst>
            <a:ext uri="{FF2B5EF4-FFF2-40B4-BE49-F238E27FC236}">
              <a16:creationId xmlns="" xmlns:a16="http://schemas.microsoft.com/office/drawing/2014/main" id="{8B3C742C-0D8E-40AF-B137-D85E10F759C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3" name="Text Box 1">
          <a:extLst>
            <a:ext uri="{FF2B5EF4-FFF2-40B4-BE49-F238E27FC236}">
              <a16:creationId xmlns="" xmlns:a16="http://schemas.microsoft.com/office/drawing/2014/main" id="{AFFEDEF6-F6B5-4CD3-A38F-5C61E4CE0D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4" name="Text Box 1">
          <a:extLst>
            <a:ext uri="{FF2B5EF4-FFF2-40B4-BE49-F238E27FC236}">
              <a16:creationId xmlns="" xmlns:a16="http://schemas.microsoft.com/office/drawing/2014/main" id="{20D045E4-A342-4BDC-A8B2-E21B57FFF91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5" name="Text Box 1">
          <a:extLst>
            <a:ext uri="{FF2B5EF4-FFF2-40B4-BE49-F238E27FC236}">
              <a16:creationId xmlns="" xmlns:a16="http://schemas.microsoft.com/office/drawing/2014/main" id="{56BACDFB-211F-4276-8431-EBC656E2E4F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6" name="Text Box 1">
          <a:extLst>
            <a:ext uri="{FF2B5EF4-FFF2-40B4-BE49-F238E27FC236}">
              <a16:creationId xmlns="" xmlns:a16="http://schemas.microsoft.com/office/drawing/2014/main" id="{033E6842-A99A-446D-925E-DA5882E936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7" name="Text Box 1">
          <a:extLst>
            <a:ext uri="{FF2B5EF4-FFF2-40B4-BE49-F238E27FC236}">
              <a16:creationId xmlns="" xmlns:a16="http://schemas.microsoft.com/office/drawing/2014/main" id="{47052636-82F5-45DA-B27B-04338FD75E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8" name="Text Box 1">
          <a:extLst>
            <a:ext uri="{FF2B5EF4-FFF2-40B4-BE49-F238E27FC236}">
              <a16:creationId xmlns="" xmlns:a16="http://schemas.microsoft.com/office/drawing/2014/main" id="{8CD31929-B0DD-4A8D-9AF0-14128CF6A5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49" name="Text Box 1">
          <a:extLst>
            <a:ext uri="{FF2B5EF4-FFF2-40B4-BE49-F238E27FC236}">
              <a16:creationId xmlns="" xmlns:a16="http://schemas.microsoft.com/office/drawing/2014/main" id="{0B5ECA77-3E9F-4D9D-9BA9-00B91F3B1B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0" name="Text Box 1">
          <a:extLst>
            <a:ext uri="{FF2B5EF4-FFF2-40B4-BE49-F238E27FC236}">
              <a16:creationId xmlns="" xmlns:a16="http://schemas.microsoft.com/office/drawing/2014/main" id="{EC0B588E-4F59-440A-9E57-C8B4762AA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1" name="Text Box 1">
          <a:extLst>
            <a:ext uri="{FF2B5EF4-FFF2-40B4-BE49-F238E27FC236}">
              <a16:creationId xmlns="" xmlns:a16="http://schemas.microsoft.com/office/drawing/2014/main" id="{56E2A0D5-6BCA-4748-8D5D-60494DD78F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2" name="Text Box 1">
          <a:extLst>
            <a:ext uri="{FF2B5EF4-FFF2-40B4-BE49-F238E27FC236}">
              <a16:creationId xmlns="" xmlns:a16="http://schemas.microsoft.com/office/drawing/2014/main" id="{94EDED1D-6391-4FEB-A37C-0631BB57918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3" name="Text Box 1">
          <a:extLst>
            <a:ext uri="{FF2B5EF4-FFF2-40B4-BE49-F238E27FC236}">
              <a16:creationId xmlns="" xmlns:a16="http://schemas.microsoft.com/office/drawing/2014/main" id="{2769E14C-1C9E-47BA-B1DE-B48B175ADC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4" name="Text Box 1">
          <a:extLst>
            <a:ext uri="{FF2B5EF4-FFF2-40B4-BE49-F238E27FC236}">
              <a16:creationId xmlns="" xmlns:a16="http://schemas.microsoft.com/office/drawing/2014/main" id="{2233ED64-9C1E-4A4F-81F5-3F12AC32F1D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5" name="Text Box 1">
          <a:extLst>
            <a:ext uri="{FF2B5EF4-FFF2-40B4-BE49-F238E27FC236}">
              <a16:creationId xmlns="" xmlns:a16="http://schemas.microsoft.com/office/drawing/2014/main" id="{1BCAF377-A3AA-4A89-BCAA-1A228282815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6" name="Text Box 1">
          <a:extLst>
            <a:ext uri="{FF2B5EF4-FFF2-40B4-BE49-F238E27FC236}">
              <a16:creationId xmlns="" xmlns:a16="http://schemas.microsoft.com/office/drawing/2014/main" id="{B3DB53B7-1A8A-47F1-B460-0F7DB4DB6E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7" name="Text Box 1">
          <a:extLst>
            <a:ext uri="{FF2B5EF4-FFF2-40B4-BE49-F238E27FC236}">
              <a16:creationId xmlns="" xmlns:a16="http://schemas.microsoft.com/office/drawing/2014/main" id="{DDE53250-311C-454A-A8AD-29AA4B7719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8" name="Text Box 1">
          <a:extLst>
            <a:ext uri="{FF2B5EF4-FFF2-40B4-BE49-F238E27FC236}">
              <a16:creationId xmlns="" xmlns:a16="http://schemas.microsoft.com/office/drawing/2014/main" id="{C514753F-37A3-4155-9626-D16144174AD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59" name="Text Box 1">
          <a:extLst>
            <a:ext uri="{FF2B5EF4-FFF2-40B4-BE49-F238E27FC236}">
              <a16:creationId xmlns="" xmlns:a16="http://schemas.microsoft.com/office/drawing/2014/main" id="{5467651B-E259-488E-8898-30BDDDEF3D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0" name="Text Box 1">
          <a:extLst>
            <a:ext uri="{FF2B5EF4-FFF2-40B4-BE49-F238E27FC236}">
              <a16:creationId xmlns="" xmlns:a16="http://schemas.microsoft.com/office/drawing/2014/main" id="{E4EC5E0C-FF0C-4D77-9530-895A1CC056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1" name="Text Box 1">
          <a:extLst>
            <a:ext uri="{FF2B5EF4-FFF2-40B4-BE49-F238E27FC236}">
              <a16:creationId xmlns="" xmlns:a16="http://schemas.microsoft.com/office/drawing/2014/main" id="{0D3703C1-78CD-4181-9C8C-F6890FECF1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2" name="Text Box 1">
          <a:extLst>
            <a:ext uri="{FF2B5EF4-FFF2-40B4-BE49-F238E27FC236}">
              <a16:creationId xmlns="" xmlns:a16="http://schemas.microsoft.com/office/drawing/2014/main" id="{B4D28855-63A5-475E-89A3-504ABA1E8F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3" name="Text Box 1">
          <a:extLst>
            <a:ext uri="{FF2B5EF4-FFF2-40B4-BE49-F238E27FC236}">
              <a16:creationId xmlns="" xmlns:a16="http://schemas.microsoft.com/office/drawing/2014/main" id="{15F2CFFF-464A-408D-82C2-4E40D98401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4" name="Text Box 1">
          <a:extLst>
            <a:ext uri="{FF2B5EF4-FFF2-40B4-BE49-F238E27FC236}">
              <a16:creationId xmlns="" xmlns:a16="http://schemas.microsoft.com/office/drawing/2014/main" id="{C4B63044-EDBA-475D-AA4F-0821750115E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5" name="Text Box 1">
          <a:extLst>
            <a:ext uri="{FF2B5EF4-FFF2-40B4-BE49-F238E27FC236}">
              <a16:creationId xmlns="" xmlns:a16="http://schemas.microsoft.com/office/drawing/2014/main" id="{710938B4-D031-4104-936D-F83F08CE0C7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6" name="Text Box 1">
          <a:extLst>
            <a:ext uri="{FF2B5EF4-FFF2-40B4-BE49-F238E27FC236}">
              <a16:creationId xmlns="" xmlns:a16="http://schemas.microsoft.com/office/drawing/2014/main" id="{BC3315CC-12F1-4B13-81E5-171309E177A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7" name="Text Box 1">
          <a:extLst>
            <a:ext uri="{FF2B5EF4-FFF2-40B4-BE49-F238E27FC236}">
              <a16:creationId xmlns="" xmlns:a16="http://schemas.microsoft.com/office/drawing/2014/main" id="{515651B7-2F0C-4390-B049-87740084DC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8" name="Text Box 1">
          <a:extLst>
            <a:ext uri="{FF2B5EF4-FFF2-40B4-BE49-F238E27FC236}">
              <a16:creationId xmlns="" xmlns:a16="http://schemas.microsoft.com/office/drawing/2014/main" id="{412AC96C-FA6E-497B-8AEF-52A26E86C7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69" name="Text Box 1">
          <a:extLst>
            <a:ext uri="{FF2B5EF4-FFF2-40B4-BE49-F238E27FC236}">
              <a16:creationId xmlns="" xmlns:a16="http://schemas.microsoft.com/office/drawing/2014/main" id="{BBB674BD-1985-4FD3-A737-AAD32DA10C1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0" name="Text Box 1">
          <a:extLst>
            <a:ext uri="{FF2B5EF4-FFF2-40B4-BE49-F238E27FC236}">
              <a16:creationId xmlns="" xmlns:a16="http://schemas.microsoft.com/office/drawing/2014/main" id="{6D8449BC-02F4-4A13-B89D-2CE1328C4E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1" name="Text Box 1">
          <a:extLst>
            <a:ext uri="{FF2B5EF4-FFF2-40B4-BE49-F238E27FC236}">
              <a16:creationId xmlns="" xmlns:a16="http://schemas.microsoft.com/office/drawing/2014/main" id="{B7C200C5-B00B-451E-844D-4D1686FE3D8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2" name="Text Box 1">
          <a:extLst>
            <a:ext uri="{FF2B5EF4-FFF2-40B4-BE49-F238E27FC236}">
              <a16:creationId xmlns="" xmlns:a16="http://schemas.microsoft.com/office/drawing/2014/main" id="{667FB3FD-C139-4E10-98A6-1AF98BD34DF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3" name="Text Box 1">
          <a:extLst>
            <a:ext uri="{FF2B5EF4-FFF2-40B4-BE49-F238E27FC236}">
              <a16:creationId xmlns="" xmlns:a16="http://schemas.microsoft.com/office/drawing/2014/main" id="{D792A54A-015D-4F51-B7F8-2831373DD9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4" name="Text Box 1">
          <a:extLst>
            <a:ext uri="{FF2B5EF4-FFF2-40B4-BE49-F238E27FC236}">
              <a16:creationId xmlns="" xmlns:a16="http://schemas.microsoft.com/office/drawing/2014/main" id="{0AFF23B4-CA5D-4137-86AF-B4A63609AAC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5" name="Text Box 1">
          <a:extLst>
            <a:ext uri="{FF2B5EF4-FFF2-40B4-BE49-F238E27FC236}">
              <a16:creationId xmlns="" xmlns:a16="http://schemas.microsoft.com/office/drawing/2014/main" id="{3F1C533F-68F6-4246-94B0-51036B640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6" name="Text Box 1">
          <a:extLst>
            <a:ext uri="{FF2B5EF4-FFF2-40B4-BE49-F238E27FC236}">
              <a16:creationId xmlns="" xmlns:a16="http://schemas.microsoft.com/office/drawing/2014/main" id="{1D3BC6F9-84E8-4FE9-8974-FB20697A77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7" name="Text Box 1">
          <a:extLst>
            <a:ext uri="{FF2B5EF4-FFF2-40B4-BE49-F238E27FC236}">
              <a16:creationId xmlns="" xmlns:a16="http://schemas.microsoft.com/office/drawing/2014/main" id="{B9BFCD26-DC9E-449A-9E53-0A1BD59076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8" name="Text Box 1">
          <a:extLst>
            <a:ext uri="{FF2B5EF4-FFF2-40B4-BE49-F238E27FC236}">
              <a16:creationId xmlns="" xmlns:a16="http://schemas.microsoft.com/office/drawing/2014/main" id="{E07AE18B-63D4-4743-B31D-C2AF9FDD04E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79" name="Text Box 1">
          <a:extLst>
            <a:ext uri="{FF2B5EF4-FFF2-40B4-BE49-F238E27FC236}">
              <a16:creationId xmlns="" xmlns:a16="http://schemas.microsoft.com/office/drawing/2014/main" id="{19BD81A2-A30E-4025-B3F7-6FA6A9B795F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0" name="Text Box 1">
          <a:extLst>
            <a:ext uri="{FF2B5EF4-FFF2-40B4-BE49-F238E27FC236}">
              <a16:creationId xmlns="" xmlns:a16="http://schemas.microsoft.com/office/drawing/2014/main" id="{0B82EBF4-20EE-4AE2-8057-C2BA631C8B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1" name="Text Box 1">
          <a:extLst>
            <a:ext uri="{FF2B5EF4-FFF2-40B4-BE49-F238E27FC236}">
              <a16:creationId xmlns="" xmlns:a16="http://schemas.microsoft.com/office/drawing/2014/main" id="{91C2092F-20F1-458F-94FE-66BD0F3A0B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2" name="Text Box 1">
          <a:extLst>
            <a:ext uri="{FF2B5EF4-FFF2-40B4-BE49-F238E27FC236}">
              <a16:creationId xmlns="" xmlns:a16="http://schemas.microsoft.com/office/drawing/2014/main" id="{9DFA12C9-4BEB-4E5A-9ABB-C3245E03AA2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3" name="Text Box 1">
          <a:extLst>
            <a:ext uri="{FF2B5EF4-FFF2-40B4-BE49-F238E27FC236}">
              <a16:creationId xmlns="" xmlns:a16="http://schemas.microsoft.com/office/drawing/2014/main" id="{29B76798-F419-4472-A3DA-CC636358AA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4" name="Text Box 1">
          <a:extLst>
            <a:ext uri="{FF2B5EF4-FFF2-40B4-BE49-F238E27FC236}">
              <a16:creationId xmlns="" xmlns:a16="http://schemas.microsoft.com/office/drawing/2014/main" id="{4CD09440-8784-457B-BF9C-E995D0C716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5" name="Text Box 1">
          <a:extLst>
            <a:ext uri="{FF2B5EF4-FFF2-40B4-BE49-F238E27FC236}">
              <a16:creationId xmlns="" xmlns:a16="http://schemas.microsoft.com/office/drawing/2014/main" id="{A48D0DB0-652D-4FBD-A2DC-E613EBD4EB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6" name="Text Box 1">
          <a:extLst>
            <a:ext uri="{FF2B5EF4-FFF2-40B4-BE49-F238E27FC236}">
              <a16:creationId xmlns="" xmlns:a16="http://schemas.microsoft.com/office/drawing/2014/main" id="{90A21351-36F6-4438-9A0A-913AA3C86F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7" name="Text Box 1">
          <a:extLst>
            <a:ext uri="{FF2B5EF4-FFF2-40B4-BE49-F238E27FC236}">
              <a16:creationId xmlns="" xmlns:a16="http://schemas.microsoft.com/office/drawing/2014/main" id="{A9B5A157-F6FF-4B5A-9A19-B770D96E04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8" name="Text Box 1">
          <a:extLst>
            <a:ext uri="{FF2B5EF4-FFF2-40B4-BE49-F238E27FC236}">
              <a16:creationId xmlns="" xmlns:a16="http://schemas.microsoft.com/office/drawing/2014/main" id="{844006C5-2692-4903-9339-41E60B31C6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89" name="Text Box 1">
          <a:extLst>
            <a:ext uri="{FF2B5EF4-FFF2-40B4-BE49-F238E27FC236}">
              <a16:creationId xmlns="" xmlns:a16="http://schemas.microsoft.com/office/drawing/2014/main" id="{DF109082-C9CD-41F2-91BD-316607DD58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0" name="Text Box 1">
          <a:extLst>
            <a:ext uri="{FF2B5EF4-FFF2-40B4-BE49-F238E27FC236}">
              <a16:creationId xmlns="" xmlns:a16="http://schemas.microsoft.com/office/drawing/2014/main" id="{6AC0E7EB-41B3-4397-98CB-84C3EBCAB37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1" name="Text Box 1">
          <a:extLst>
            <a:ext uri="{FF2B5EF4-FFF2-40B4-BE49-F238E27FC236}">
              <a16:creationId xmlns="" xmlns:a16="http://schemas.microsoft.com/office/drawing/2014/main" id="{89707A6B-E210-41E1-AFDF-F7681E2AE3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2" name="Text Box 1">
          <a:extLst>
            <a:ext uri="{FF2B5EF4-FFF2-40B4-BE49-F238E27FC236}">
              <a16:creationId xmlns="" xmlns:a16="http://schemas.microsoft.com/office/drawing/2014/main" id="{127D374A-AA42-4C2A-89A1-5B2AD583B6F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3" name="Text Box 1">
          <a:extLst>
            <a:ext uri="{FF2B5EF4-FFF2-40B4-BE49-F238E27FC236}">
              <a16:creationId xmlns="" xmlns:a16="http://schemas.microsoft.com/office/drawing/2014/main" id="{ED4DAF98-6C6A-4800-9A1F-7857199A84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4" name="Text Box 1">
          <a:extLst>
            <a:ext uri="{FF2B5EF4-FFF2-40B4-BE49-F238E27FC236}">
              <a16:creationId xmlns="" xmlns:a16="http://schemas.microsoft.com/office/drawing/2014/main" id="{27912806-8C4E-441C-8E45-343197E254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5" name="Text Box 1">
          <a:extLst>
            <a:ext uri="{FF2B5EF4-FFF2-40B4-BE49-F238E27FC236}">
              <a16:creationId xmlns="" xmlns:a16="http://schemas.microsoft.com/office/drawing/2014/main" id="{BFBBCD66-B4CC-4E1F-8202-8A1CDCB63AA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6" name="Text Box 1">
          <a:extLst>
            <a:ext uri="{FF2B5EF4-FFF2-40B4-BE49-F238E27FC236}">
              <a16:creationId xmlns="" xmlns:a16="http://schemas.microsoft.com/office/drawing/2014/main" id="{FC152FC8-E87B-457A-9658-9EDDB2480A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7" name="Text Box 1">
          <a:extLst>
            <a:ext uri="{FF2B5EF4-FFF2-40B4-BE49-F238E27FC236}">
              <a16:creationId xmlns="" xmlns:a16="http://schemas.microsoft.com/office/drawing/2014/main" id="{847A583D-40D3-4E03-A978-A5DF6D7597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8" name="Text Box 1">
          <a:extLst>
            <a:ext uri="{FF2B5EF4-FFF2-40B4-BE49-F238E27FC236}">
              <a16:creationId xmlns="" xmlns:a16="http://schemas.microsoft.com/office/drawing/2014/main" id="{52C11A95-5852-4C76-8F03-1E9C4B75CF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599" name="Text Box 1">
          <a:extLst>
            <a:ext uri="{FF2B5EF4-FFF2-40B4-BE49-F238E27FC236}">
              <a16:creationId xmlns="" xmlns:a16="http://schemas.microsoft.com/office/drawing/2014/main" id="{A0E86385-3DF9-4EBE-960C-A1223BF0C8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0" name="Text Box 1">
          <a:extLst>
            <a:ext uri="{FF2B5EF4-FFF2-40B4-BE49-F238E27FC236}">
              <a16:creationId xmlns="" xmlns:a16="http://schemas.microsoft.com/office/drawing/2014/main" id="{8A4BEC20-B3BA-4A16-BF7F-9743DFACCA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1" name="Text Box 1">
          <a:extLst>
            <a:ext uri="{FF2B5EF4-FFF2-40B4-BE49-F238E27FC236}">
              <a16:creationId xmlns="" xmlns:a16="http://schemas.microsoft.com/office/drawing/2014/main" id="{24B25CD1-2D7E-41B4-A273-841EE04C034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2" name="Text Box 1">
          <a:extLst>
            <a:ext uri="{FF2B5EF4-FFF2-40B4-BE49-F238E27FC236}">
              <a16:creationId xmlns="" xmlns:a16="http://schemas.microsoft.com/office/drawing/2014/main" id="{8F93B506-466D-4D47-AE15-29B3E0B66C1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3" name="Text Box 1">
          <a:extLst>
            <a:ext uri="{FF2B5EF4-FFF2-40B4-BE49-F238E27FC236}">
              <a16:creationId xmlns="" xmlns:a16="http://schemas.microsoft.com/office/drawing/2014/main" id="{146AB44C-CAC0-41B8-8733-7862520759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4" name="Text Box 1">
          <a:extLst>
            <a:ext uri="{FF2B5EF4-FFF2-40B4-BE49-F238E27FC236}">
              <a16:creationId xmlns="" xmlns:a16="http://schemas.microsoft.com/office/drawing/2014/main" id="{75E67325-5FC1-45C2-819F-4637521672C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5" name="Text Box 1">
          <a:extLst>
            <a:ext uri="{FF2B5EF4-FFF2-40B4-BE49-F238E27FC236}">
              <a16:creationId xmlns="" xmlns:a16="http://schemas.microsoft.com/office/drawing/2014/main" id="{81A99886-096F-454F-A50A-C739A309A1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6" name="Text Box 1">
          <a:extLst>
            <a:ext uri="{FF2B5EF4-FFF2-40B4-BE49-F238E27FC236}">
              <a16:creationId xmlns="" xmlns:a16="http://schemas.microsoft.com/office/drawing/2014/main" id="{28BB81FB-62D2-4980-B275-B814BCCD7B7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7" name="Text Box 1">
          <a:extLst>
            <a:ext uri="{FF2B5EF4-FFF2-40B4-BE49-F238E27FC236}">
              <a16:creationId xmlns="" xmlns:a16="http://schemas.microsoft.com/office/drawing/2014/main" id="{EA9CA801-646B-4157-B362-BAD0E80036A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8" name="Text Box 1">
          <a:extLst>
            <a:ext uri="{FF2B5EF4-FFF2-40B4-BE49-F238E27FC236}">
              <a16:creationId xmlns="" xmlns:a16="http://schemas.microsoft.com/office/drawing/2014/main" id="{CA6CCD94-7831-4CE8-80EB-F4A4682BC8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09" name="Text Box 1">
          <a:extLst>
            <a:ext uri="{FF2B5EF4-FFF2-40B4-BE49-F238E27FC236}">
              <a16:creationId xmlns="" xmlns:a16="http://schemas.microsoft.com/office/drawing/2014/main" id="{0C081359-E323-4491-91DC-E6712489DD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0" name="Text Box 1">
          <a:extLst>
            <a:ext uri="{FF2B5EF4-FFF2-40B4-BE49-F238E27FC236}">
              <a16:creationId xmlns="" xmlns:a16="http://schemas.microsoft.com/office/drawing/2014/main" id="{FC5E9239-B5B7-4050-9C7F-B0398B60BE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1" name="Text Box 1">
          <a:extLst>
            <a:ext uri="{FF2B5EF4-FFF2-40B4-BE49-F238E27FC236}">
              <a16:creationId xmlns="" xmlns:a16="http://schemas.microsoft.com/office/drawing/2014/main" id="{CF689E9B-BA3A-4B85-858B-A0D71F54A56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2" name="Text Box 1">
          <a:extLst>
            <a:ext uri="{FF2B5EF4-FFF2-40B4-BE49-F238E27FC236}">
              <a16:creationId xmlns="" xmlns:a16="http://schemas.microsoft.com/office/drawing/2014/main" id="{0AC76140-F47A-44AE-8ACA-EDAC592B7F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3" name="Text Box 1">
          <a:extLst>
            <a:ext uri="{FF2B5EF4-FFF2-40B4-BE49-F238E27FC236}">
              <a16:creationId xmlns="" xmlns:a16="http://schemas.microsoft.com/office/drawing/2014/main" id="{8819FCB3-48AB-485F-9679-E78F20CE084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4" name="Text Box 1">
          <a:extLst>
            <a:ext uri="{FF2B5EF4-FFF2-40B4-BE49-F238E27FC236}">
              <a16:creationId xmlns="" xmlns:a16="http://schemas.microsoft.com/office/drawing/2014/main" id="{C1A333BD-C00E-4A32-9CA7-C79EEBB0A8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5" name="Text Box 1">
          <a:extLst>
            <a:ext uri="{FF2B5EF4-FFF2-40B4-BE49-F238E27FC236}">
              <a16:creationId xmlns="" xmlns:a16="http://schemas.microsoft.com/office/drawing/2014/main" id="{0625D61D-30D1-4216-B4B1-281216C0220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6" name="Text Box 1">
          <a:extLst>
            <a:ext uri="{FF2B5EF4-FFF2-40B4-BE49-F238E27FC236}">
              <a16:creationId xmlns="" xmlns:a16="http://schemas.microsoft.com/office/drawing/2014/main" id="{4317D7C1-43EF-49E3-821F-3BE7A33E78D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7" name="Text Box 1">
          <a:extLst>
            <a:ext uri="{FF2B5EF4-FFF2-40B4-BE49-F238E27FC236}">
              <a16:creationId xmlns="" xmlns:a16="http://schemas.microsoft.com/office/drawing/2014/main" id="{085EC1B7-E381-4076-8012-610173DC5F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8" name="Text Box 1">
          <a:extLst>
            <a:ext uri="{FF2B5EF4-FFF2-40B4-BE49-F238E27FC236}">
              <a16:creationId xmlns="" xmlns:a16="http://schemas.microsoft.com/office/drawing/2014/main" id="{57D4F9D2-C9E9-4D2A-90B0-72908A239B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19" name="Text Box 1">
          <a:extLst>
            <a:ext uri="{FF2B5EF4-FFF2-40B4-BE49-F238E27FC236}">
              <a16:creationId xmlns="" xmlns:a16="http://schemas.microsoft.com/office/drawing/2014/main" id="{4E444864-309B-4746-8669-150E84DABF8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0" name="Text Box 1">
          <a:extLst>
            <a:ext uri="{FF2B5EF4-FFF2-40B4-BE49-F238E27FC236}">
              <a16:creationId xmlns="" xmlns:a16="http://schemas.microsoft.com/office/drawing/2014/main" id="{026A514F-C473-4F38-99FC-A23531D7A64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1" name="Text Box 1">
          <a:extLst>
            <a:ext uri="{FF2B5EF4-FFF2-40B4-BE49-F238E27FC236}">
              <a16:creationId xmlns="" xmlns:a16="http://schemas.microsoft.com/office/drawing/2014/main" id="{172E5AF8-D1E4-46F9-B1FF-60E1FC4475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2" name="Text Box 1">
          <a:extLst>
            <a:ext uri="{FF2B5EF4-FFF2-40B4-BE49-F238E27FC236}">
              <a16:creationId xmlns="" xmlns:a16="http://schemas.microsoft.com/office/drawing/2014/main" id="{BD17430C-EA5D-4B35-8A6D-A71D53F342B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3" name="Text Box 1">
          <a:extLst>
            <a:ext uri="{FF2B5EF4-FFF2-40B4-BE49-F238E27FC236}">
              <a16:creationId xmlns="" xmlns:a16="http://schemas.microsoft.com/office/drawing/2014/main" id="{7CA79E77-615A-4455-8443-DB97EEAC7BA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4" name="Text Box 1">
          <a:extLst>
            <a:ext uri="{FF2B5EF4-FFF2-40B4-BE49-F238E27FC236}">
              <a16:creationId xmlns="" xmlns:a16="http://schemas.microsoft.com/office/drawing/2014/main" id="{F8AEAC0A-661D-450E-9F44-1CDCE5A2C9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5" name="Text Box 1">
          <a:extLst>
            <a:ext uri="{FF2B5EF4-FFF2-40B4-BE49-F238E27FC236}">
              <a16:creationId xmlns="" xmlns:a16="http://schemas.microsoft.com/office/drawing/2014/main" id="{0007749D-35AA-43BF-A3AF-0203268468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6" name="Text Box 1">
          <a:extLst>
            <a:ext uri="{FF2B5EF4-FFF2-40B4-BE49-F238E27FC236}">
              <a16:creationId xmlns="" xmlns:a16="http://schemas.microsoft.com/office/drawing/2014/main" id="{836E8DE9-FBCC-43E9-85A1-8C328D802A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7" name="Text Box 1">
          <a:extLst>
            <a:ext uri="{FF2B5EF4-FFF2-40B4-BE49-F238E27FC236}">
              <a16:creationId xmlns="" xmlns:a16="http://schemas.microsoft.com/office/drawing/2014/main" id="{F9F68166-E5D0-4535-B8EC-059253322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8" name="Text Box 1">
          <a:extLst>
            <a:ext uri="{FF2B5EF4-FFF2-40B4-BE49-F238E27FC236}">
              <a16:creationId xmlns="" xmlns:a16="http://schemas.microsoft.com/office/drawing/2014/main" id="{83F74893-C939-4825-9873-0247C41328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29" name="Text Box 1">
          <a:extLst>
            <a:ext uri="{FF2B5EF4-FFF2-40B4-BE49-F238E27FC236}">
              <a16:creationId xmlns="" xmlns:a16="http://schemas.microsoft.com/office/drawing/2014/main" id="{D103AF54-9E20-47C8-8B84-3B58EB9FD94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0" name="Text Box 1">
          <a:extLst>
            <a:ext uri="{FF2B5EF4-FFF2-40B4-BE49-F238E27FC236}">
              <a16:creationId xmlns="" xmlns:a16="http://schemas.microsoft.com/office/drawing/2014/main" id="{C0BFB616-954B-45CA-ACC5-A175C36BC19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1" name="Text Box 1">
          <a:extLst>
            <a:ext uri="{FF2B5EF4-FFF2-40B4-BE49-F238E27FC236}">
              <a16:creationId xmlns="" xmlns:a16="http://schemas.microsoft.com/office/drawing/2014/main" id="{FC423DB4-ADB7-4150-A4BD-7F2588933C2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2" name="Text Box 1">
          <a:extLst>
            <a:ext uri="{FF2B5EF4-FFF2-40B4-BE49-F238E27FC236}">
              <a16:creationId xmlns="" xmlns:a16="http://schemas.microsoft.com/office/drawing/2014/main" id="{AD67D199-B518-4080-BE63-0FFB250C2DD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3" name="Text Box 1">
          <a:extLst>
            <a:ext uri="{FF2B5EF4-FFF2-40B4-BE49-F238E27FC236}">
              <a16:creationId xmlns="" xmlns:a16="http://schemas.microsoft.com/office/drawing/2014/main" id="{7F53E349-D70E-414D-BCB3-D47DB46D4AB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4" name="Text Box 1">
          <a:extLst>
            <a:ext uri="{FF2B5EF4-FFF2-40B4-BE49-F238E27FC236}">
              <a16:creationId xmlns="" xmlns:a16="http://schemas.microsoft.com/office/drawing/2014/main" id="{9DC813AD-B829-4A78-96F1-47F62022AE2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5" name="Text Box 1">
          <a:extLst>
            <a:ext uri="{FF2B5EF4-FFF2-40B4-BE49-F238E27FC236}">
              <a16:creationId xmlns="" xmlns:a16="http://schemas.microsoft.com/office/drawing/2014/main" id="{5789DF3F-3575-49F9-87AF-1AEA202CAF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6" name="Text Box 1">
          <a:extLst>
            <a:ext uri="{FF2B5EF4-FFF2-40B4-BE49-F238E27FC236}">
              <a16:creationId xmlns="" xmlns:a16="http://schemas.microsoft.com/office/drawing/2014/main" id="{03307E6F-A17B-4720-AD73-E1408D6FEBD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7" name="Text Box 1">
          <a:extLst>
            <a:ext uri="{FF2B5EF4-FFF2-40B4-BE49-F238E27FC236}">
              <a16:creationId xmlns="" xmlns:a16="http://schemas.microsoft.com/office/drawing/2014/main" id="{7FA38B7D-F612-4850-94C9-1D2012CE1F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8" name="Text Box 1">
          <a:extLst>
            <a:ext uri="{FF2B5EF4-FFF2-40B4-BE49-F238E27FC236}">
              <a16:creationId xmlns="" xmlns:a16="http://schemas.microsoft.com/office/drawing/2014/main" id="{615FF390-EF8B-41C9-A089-B3EF75205E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39" name="Text Box 1">
          <a:extLst>
            <a:ext uri="{FF2B5EF4-FFF2-40B4-BE49-F238E27FC236}">
              <a16:creationId xmlns="" xmlns:a16="http://schemas.microsoft.com/office/drawing/2014/main" id="{080227F3-E8D2-477E-8495-71CCF1A729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0" name="Text Box 1">
          <a:extLst>
            <a:ext uri="{FF2B5EF4-FFF2-40B4-BE49-F238E27FC236}">
              <a16:creationId xmlns="" xmlns:a16="http://schemas.microsoft.com/office/drawing/2014/main" id="{A0818445-663F-48D7-B6DA-8260DF1BDB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1" name="Text Box 1">
          <a:extLst>
            <a:ext uri="{FF2B5EF4-FFF2-40B4-BE49-F238E27FC236}">
              <a16:creationId xmlns="" xmlns:a16="http://schemas.microsoft.com/office/drawing/2014/main" id="{B3E5E79B-FD04-43E3-80EA-CC0E85DF2B5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2" name="Text Box 1">
          <a:extLst>
            <a:ext uri="{FF2B5EF4-FFF2-40B4-BE49-F238E27FC236}">
              <a16:creationId xmlns="" xmlns:a16="http://schemas.microsoft.com/office/drawing/2014/main" id="{0344B111-140E-4099-B87B-FA3DA63EFA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3" name="Text Box 1">
          <a:extLst>
            <a:ext uri="{FF2B5EF4-FFF2-40B4-BE49-F238E27FC236}">
              <a16:creationId xmlns="" xmlns:a16="http://schemas.microsoft.com/office/drawing/2014/main" id="{25E64FFC-9A92-49F3-8DF4-2A713E7ECE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4" name="Text Box 1">
          <a:extLst>
            <a:ext uri="{FF2B5EF4-FFF2-40B4-BE49-F238E27FC236}">
              <a16:creationId xmlns="" xmlns:a16="http://schemas.microsoft.com/office/drawing/2014/main" id="{74958578-2D67-49E0-B062-0BC02B0D8C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5" name="Text Box 1">
          <a:extLst>
            <a:ext uri="{FF2B5EF4-FFF2-40B4-BE49-F238E27FC236}">
              <a16:creationId xmlns="" xmlns:a16="http://schemas.microsoft.com/office/drawing/2014/main" id="{A0D1D796-DCF0-442F-A3EF-93DBAF126B2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6" name="Text Box 1">
          <a:extLst>
            <a:ext uri="{FF2B5EF4-FFF2-40B4-BE49-F238E27FC236}">
              <a16:creationId xmlns="" xmlns:a16="http://schemas.microsoft.com/office/drawing/2014/main" id="{ACA979A0-0E56-4DE4-AA1F-2119D13FAF2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7" name="Text Box 1">
          <a:extLst>
            <a:ext uri="{FF2B5EF4-FFF2-40B4-BE49-F238E27FC236}">
              <a16:creationId xmlns="" xmlns:a16="http://schemas.microsoft.com/office/drawing/2014/main" id="{E3C9634C-605F-4847-B95D-EBA7E35C2C6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8" name="Text Box 1">
          <a:extLst>
            <a:ext uri="{FF2B5EF4-FFF2-40B4-BE49-F238E27FC236}">
              <a16:creationId xmlns="" xmlns:a16="http://schemas.microsoft.com/office/drawing/2014/main" id="{C714C564-E704-4BFD-B69A-B802831B16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49" name="Text Box 1">
          <a:extLst>
            <a:ext uri="{FF2B5EF4-FFF2-40B4-BE49-F238E27FC236}">
              <a16:creationId xmlns="" xmlns:a16="http://schemas.microsoft.com/office/drawing/2014/main" id="{422C74D4-3CA3-4617-B021-547913D0C05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0" name="Text Box 1">
          <a:extLst>
            <a:ext uri="{FF2B5EF4-FFF2-40B4-BE49-F238E27FC236}">
              <a16:creationId xmlns="" xmlns:a16="http://schemas.microsoft.com/office/drawing/2014/main" id="{4D0479B0-20B6-416B-B777-152566968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1" name="Text Box 1">
          <a:extLst>
            <a:ext uri="{FF2B5EF4-FFF2-40B4-BE49-F238E27FC236}">
              <a16:creationId xmlns="" xmlns:a16="http://schemas.microsoft.com/office/drawing/2014/main" id="{97793471-FA38-444B-8677-B184F3EE869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2" name="Text Box 1">
          <a:extLst>
            <a:ext uri="{FF2B5EF4-FFF2-40B4-BE49-F238E27FC236}">
              <a16:creationId xmlns="" xmlns:a16="http://schemas.microsoft.com/office/drawing/2014/main" id="{E56EF5EF-9F6F-4849-88DA-6406C408D81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3" name="Text Box 1">
          <a:extLst>
            <a:ext uri="{FF2B5EF4-FFF2-40B4-BE49-F238E27FC236}">
              <a16:creationId xmlns="" xmlns:a16="http://schemas.microsoft.com/office/drawing/2014/main" id="{87802994-0AF8-4D11-93BE-BA0A9D9C5BE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4" name="Text Box 1">
          <a:extLst>
            <a:ext uri="{FF2B5EF4-FFF2-40B4-BE49-F238E27FC236}">
              <a16:creationId xmlns="" xmlns:a16="http://schemas.microsoft.com/office/drawing/2014/main" id="{63C49ABE-1684-4429-B4EE-4C3D78E966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5" name="Text Box 1">
          <a:extLst>
            <a:ext uri="{FF2B5EF4-FFF2-40B4-BE49-F238E27FC236}">
              <a16:creationId xmlns="" xmlns:a16="http://schemas.microsoft.com/office/drawing/2014/main" id="{A22E0CC6-2EEE-4DD9-ACC1-2DE805E4D9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6" name="Text Box 1">
          <a:extLst>
            <a:ext uri="{FF2B5EF4-FFF2-40B4-BE49-F238E27FC236}">
              <a16:creationId xmlns="" xmlns:a16="http://schemas.microsoft.com/office/drawing/2014/main" id="{ACC92874-D924-4B5E-919B-CD6C6B6AA28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7" name="Text Box 1">
          <a:extLst>
            <a:ext uri="{FF2B5EF4-FFF2-40B4-BE49-F238E27FC236}">
              <a16:creationId xmlns="" xmlns:a16="http://schemas.microsoft.com/office/drawing/2014/main" id="{2AF4ABDC-E121-4ABE-9F72-4EE22FD32F8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8" name="Text Box 1">
          <a:extLst>
            <a:ext uri="{FF2B5EF4-FFF2-40B4-BE49-F238E27FC236}">
              <a16:creationId xmlns="" xmlns:a16="http://schemas.microsoft.com/office/drawing/2014/main" id="{AF844663-037E-476E-9FDC-89B6658B5AA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59" name="Text Box 1">
          <a:extLst>
            <a:ext uri="{FF2B5EF4-FFF2-40B4-BE49-F238E27FC236}">
              <a16:creationId xmlns="" xmlns:a16="http://schemas.microsoft.com/office/drawing/2014/main" id="{002CB668-A19B-43DE-AF81-7BEDDB6CA5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0" name="Text Box 1">
          <a:extLst>
            <a:ext uri="{FF2B5EF4-FFF2-40B4-BE49-F238E27FC236}">
              <a16:creationId xmlns="" xmlns:a16="http://schemas.microsoft.com/office/drawing/2014/main" id="{F1EDC607-AC8D-464D-8ABA-34D193B0BD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1" name="Text Box 1">
          <a:extLst>
            <a:ext uri="{FF2B5EF4-FFF2-40B4-BE49-F238E27FC236}">
              <a16:creationId xmlns="" xmlns:a16="http://schemas.microsoft.com/office/drawing/2014/main" id="{806D7B3C-B510-4AD5-B482-514ABF2553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2" name="Text Box 1">
          <a:extLst>
            <a:ext uri="{FF2B5EF4-FFF2-40B4-BE49-F238E27FC236}">
              <a16:creationId xmlns="" xmlns:a16="http://schemas.microsoft.com/office/drawing/2014/main" id="{2161B39B-6E5A-4A0C-B343-1FA78954728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3" name="Text Box 1">
          <a:extLst>
            <a:ext uri="{FF2B5EF4-FFF2-40B4-BE49-F238E27FC236}">
              <a16:creationId xmlns="" xmlns:a16="http://schemas.microsoft.com/office/drawing/2014/main" id="{A4779DF3-FF1B-4748-96D6-C5D0E71EE2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4" name="Text Box 1">
          <a:extLst>
            <a:ext uri="{FF2B5EF4-FFF2-40B4-BE49-F238E27FC236}">
              <a16:creationId xmlns="" xmlns:a16="http://schemas.microsoft.com/office/drawing/2014/main" id="{22F13D2C-9B56-433B-BD57-056C45C737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5" name="Text Box 1">
          <a:extLst>
            <a:ext uri="{FF2B5EF4-FFF2-40B4-BE49-F238E27FC236}">
              <a16:creationId xmlns="" xmlns:a16="http://schemas.microsoft.com/office/drawing/2014/main" id="{A5ADA9DB-1E90-46AF-B821-E1FCDA78A80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6" name="Text Box 1">
          <a:extLst>
            <a:ext uri="{FF2B5EF4-FFF2-40B4-BE49-F238E27FC236}">
              <a16:creationId xmlns="" xmlns:a16="http://schemas.microsoft.com/office/drawing/2014/main" id="{BDF7F454-BC99-4092-91C1-F2072AC8D5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7" name="Text Box 1">
          <a:extLst>
            <a:ext uri="{FF2B5EF4-FFF2-40B4-BE49-F238E27FC236}">
              <a16:creationId xmlns="" xmlns:a16="http://schemas.microsoft.com/office/drawing/2014/main" id="{88119B12-20AF-4483-842D-110D4DBCAE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8" name="Text Box 1">
          <a:extLst>
            <a:ext uri="{FF2B5EF4-FFF2-40B4-BE49-F238E27FC236}">
              <a16:creationId xmlns="" xmlns:a16="http://schemas.microsoft.com/office/drawing/2014/main" id="{DD54BD85-EAA6-459E-9BC7-4BF5A035FC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69" name="Text Box 1">
          <a:extLst>
            <a:ext uri="{FF2B5EF4-FFF2-40B4-BE49-F238E27FC236}">
              <a16:creationId xmlns="" xmlns:a16="http://schemas.microsoft.com/office/drawing/2014/main" id="{A45B73A8-8B61-4BF6-AA0C-5BA6025294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0" name="Text Box 1">
          <a:extLst>
            <a:ext uri="{FF2B5EF4-FFF2-40B4-BE49-F238E27FC236}">
              <a16:creationId xmlns="" xmlns:a16="http://schemas.microsoft.com/office/drawing/2014/main" id="{50043CF6-647D-46D0-8EC2-549E761CD0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1" name="Text Box 1">
          <a:extLst>
            <a:ext uri="{FF2B5EF4-FFF2-40B4-BE49-F238E27FC236}">
              <a16:creationId xmlns="" xmlns:a16="http://schemas.microsoft.com/office/drawing/2014/main" id="{FDBF398A-8025-453B-9DE2-3343E3ABDBF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2" name="Text Box 1">
          <a:extLst>
            <a:ext uri="{FF2B5EF4-FFF2-40B4-BE49-F238E27FC236}">
              <a16:creationId xmlns="" xmlns:a16="http://schemas.microsoft.com/office/drawing/2014/main" id="{7438C15B-B944-4AB8-A331-E6BBFB819F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3" name="Text Box 1">
          <a:extLst>
            <a:ext uri="{FF2B5EF4-FFF2-40B4-BE49-F238E27FC236}">
              <a16:creationId xmlns="" xmlns:a16="http://schemas.microsoft.com/office/drawing/2014/main" id="{3863C4EF-2F63-44EA-8D6D-5553CA7A36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4" name="Text Box 1">
          <a:extLst>
            <a:ext uri="{FF2B5EF4-FFF2-40B4-BE49-F238E27FC236}">
              <a16:creationId xmlns="" xmlns:a16="http://schemas.microsoft.com/office/drawing/2014/main" id="{AD708EF9-5958-4BCA-B9E3-C587A1CE502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5" name="Text Box 1">
          <a:extLst>
            <a:ext uri="{FF2B5EF4-FFF2-40B4-BE49-F238E27FC236}">
              <a16:creationId xmlns="" xmlns:a16="http://schemas.microsoft.com/office/drawing/2014/main" id="{1A9A80AF-8143-40C6-B4E0-00EE7C24EB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6" name="Text Box 1">
          <a:extLst>
            <a:ext uri="{FF2B5EF4-FFF2-40B4-BE49-F238E27FC236}">
              <a16:creationId xmlns="" xmlns:a16="http://schemas.microsoft.com/office/drawing/2014/main" id="{ED07C10C-9F68-4AF7-AEAE-AED7B8DBF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7" name="Text Box 1">
          <a:extLst>
            <a:ext uri="{FF2B5EF4-FFF2-40B4-BE49-F238E27FC236}">
              <a16:creationId xmlns="" xmlns:a16="http://schemas.microsoft.com/office/drawing/2014/main" id="{935F8AB8-1468-4F61-993B-43DDEC551C3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8" name="Text Box 1">
          <a:extLst>
            <a:ext uri="{FF2B5EF4-FFF2-40B4-BE49-F238E27FC236}">
              <a16:creationId xmlns="" xmlns:a16="http://schemas.microsoft.com/office/drawing/2014/main" id="{70496F5E-E350-430A-99AB-51115D51E6D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79" name="Text Box 1">
          <a:extLst>
            <a:ext uri="{FF2B5EF4-FFF2-40B4-BE49-F238E27FC236}">
              <a16:creationId xmlns="" xmlns:a16="http://schemas.microsoft.com/office/drawing/2014/main" id="{8B387A70-6C8A-42FC-94AD-D092B01C698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0" name="Text Box 1">
          <a:extLst>
            <a:ext uri="{FF2B5EF4-FFF2-40B4-BE49-F238E27FC236}">
              <a16:creationId xmlns="" xmlns:a16="http://schemas.microsoft.com/office/drawing/2014/main" id="{79301071-0951-4127-8EE3-C9CE2FD737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1" name="Text Box 1">
          <a:extLst>
            <a:ext uri="{FF2B5EF4-FFF2-40B4-BE49-F238E27FC236}">
              <a16:creationId xmlns="" xmlns:a16="http://schemas.microsoft.com/office/drawing/2014/main" id="{3B15A97D-E2D2-43E9-9871-351C8109B4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2" name="Text Box 1">
          <a:extLst>
            <a:ext uri="{FF2B5EF4-FFF2-40B4-BE49-F238E27FC236}">
              <a16:creationId xmlns="" xmlns:a16="http://schemas.microsoft.com/office/drawing/2014/main" id="{EA79C8BC-408B-4D3A-8223-BF570D1FFDC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3" name="Text Box 1">
          <a:extLst>
            <a:ext uri="{FF2B5EF4-FFF2-40B4-BE49-F238E27FC236}">
              <a16:creationId xmlns="" xmlns:a16="http://schemas.microsoft.com/office/drawing/2014/main" id="{0135D391-30AB-42D2-BD14-5E6F7D7933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4" name="Text Box 1">
          <a:extLst>
            <a:ext uri="{FF2B5EF4-FFF2-40B4-BE49-F238E27FC236}">
              <a16:creationId xmlns="" xmlns:a16="http://schemas.microsoft.com/office/drawing/2014/main" id="{B6C01B8B-D790-485F-B97B-61DFB04D595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5" name="Text Box 1">
          <a:extLst>
            <a:ext uri="{FF2B5EF4-FFF2-40B4-BE49-F238E27FC236}">
              <a16:creationId xmlns="" xmlns:a16="http://schemas.microsoft.com/office/drawing/2014/main" id="{CDC80B49-0ACE-4A34-9A53-57003985E2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6" name="Text Box 1">
          <a:extLst>
            <a:ext uri="{FF2B5EF4-FFF2-40B4-BE49-F238E27FC236}">
              <a16:creationId xmlns="" xmlns:a16="http://schemas.microsoft.com/office/drawing/2014/main" id="{1DD3B7DF-D5A5-416D-8045-A4AC43F4039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7" name="Text Box 1">
          <a:extLst>
            <a:ext uri="{FF2B5EF4-FFF2-40B4-BE49-F238E27FC236}">
              <a16:creationId xmlns="" xmlns:a16="http://schemas.microsoft.com/office/drawing/2014/main" id="{4B406886-834D-49BA-A587-D14253DE660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8" name="Text Box 1">
          <a:extLst>
            <a:ext uri="{FF2B5EF4-FFF2-40B4-BE49-F238E27FC236}">
              <a16:creationId xmlns="" xmlns:a16="http://schemas.microsoft.com/office/drawing/2014/main" id="{A2B9BC10-19F4-43CD-9838-449934627D5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89" name="Text Box 1">
          <a:extLst>
            <a:ext uri="{FF2B5EF4-FFF2-40B4-BE49-F238E27FC236}">
              <a16:creationId xmlns="" xmlns:a16="http://schemas.microsoft.com/office/drawing/2014/main" id="{FA88CD0E-02AF-4DE1-AEEB-B1381D741FA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0" name="Text Box 1">
          <a:extLst>
            <a:ext uri="{FF2B5EF4-FFF2-40B4-BE49-F238E27FC236}">
              <a16:creationId xmlns="" xmlns:a16="http://schemas.microsoft.com/office/drawing/2014/main" id="{5F021373-5CCF-43CE-98CC-119583E71DC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1" name="Text Box 1">
          <a:extLst>
            <a:ext uri="{FF2B5EF4-FFF2-40B4-BE49-F238E27FC236}">
              <a16:creationId xmlns="" xmlns:a16="http://schemas.microsoft.com/office/drawing/2014/main" id="{7159C510-C301-4630-995A-075BB60DCF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2" name="Text Box 1">
          <a:extLst>
            <a:ext uri="{FF2B5EF4-FFF2-40B4-BE49-F238E27FC236}">
              <a16:creationId xmlns="" xmlns:a16="http://schemas.microsoft.com/office/drawing/2014/main" id="{DB5DABD3-7975-4022-956E-465E1629B49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3" name="Text Box 1">
          <a:extLst>
            <a:ext uri="{FF2B5EF4-FFF2-40B4-BE49-F238E27FC236}">
              <a16:creationId xmlns="" xmlns:a16="http://schemas.microsoft.com/office/drawing/2014/main" id="{25E174BC-BF31-4272-A15A-A5AA1793C1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4" name="Text Box 1">
          <a:extLst>
            <a:ext uri="{FF2B5EF4-FFF2-40B4-BE49-F238E27FC236}">
              <a16:creationId xmlns="" xmlns:a16="http://schemas.microsoft.com/office/drawing/2014/main" id="{9D5708B9-02F1-488F-8920-F9853E213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5" name="Text Box 1">
          <a:extLst>
            <a:ext uri="{FF2B5EF4-FFF2-40B4-BE49-F238E27FC236}">
              <a16:creationId xmlns="" xmlns:a16="http://schemas.microsoft.com/office/drawing/2014/main" id="{7FD6E99A-8EA8-4A3A-89B8-82C2CF6D10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6" name="Text Box 1">
          <a:extLst>
            <a:ext uri="{FF2B5EF4-FFF2-40B4-BE49-F238E27FC236}">
              <a16:creationId xmlns="" xmlns:a16="http://schemas.microsoft.com/office/drawing/2014/main" id="{0EF37FF8-52C2-4698-A0CF-3B69FE8464C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7" name="Text Box 1">
          <a:extLst>
            <a:ext uri="{FF2B5EF4-FFF2-40B4-BE49-F238E27FC236}">
              <a16:creationId xmlns="" xmlns:a16="http://schemas.microsoft.com/office/drawing/2014/main" id="{87DD7A32-43D6-4E75-839D-C0B9B2D3D59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8" name="Text Box 1">
          <a:extLst>
            <a:ext uri="{FF2B5EF4-FFF2-40B4-BE49-F238E27FC236}">
              <a16:creationId xmlns="" xmlns:a16="http://schemas.microsoft.com/office/drawing/2014/main" id="{58C6FCBE-892D-444F-A407-69A68D39DEA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699" name="Text Box 1">
          <a:extLst>
            <a:ext uri="{FF2B5EF4-FFF2-40B4-BE49-F238E27FC236}">
              <a16:creationId xmlns="" xmlns:a16="http://schemas.microsoft.com/office/drawing/2014/main" id="{CCE1EE66-3352-4296-80AF-AF7D7895981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0" name="Text Box 1">
          <a:extLst>
            <a:ext uri="{FF2B5EF4-FFF2-40B4-BE49-F238E27FC236}">
              <a16:creationId xmlns="" xmlns:a16="http://schemas.microsoft.com/office/drawing/2014/main" id="{A8892DBE-0AF8-4F5F-A21C-17DC354615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1" name="Text Box 1">
          <a:extLst>
            <a:ext uri="{FF2B5EF4-FFF2-40B4-BE49-F238E27FC236}">
              <a16:creationId xmlns="" xmlns:a16="http://schemas.microsoft.com/office/drawing/2014/main" id="{FBECADDB-0864-4EED-8D21-025C520D99D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2" name="Text Box 1">
          <a:extLst>
            <a:ext uri="{FF2B5EF4-FFF2-40B4-BE49-F238E27FC236}">
              <a16:creationId xmlns="" xmlns:a16="http://schemas.microsoft.com/office/drawing/2014/main" id="{46961C2F-CBFD-490D-9D58-7074EBDD4CE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3" name="Text Box 1">
          <a:extLst>
            <a:ext uri="{FF2B5EF4-FFF2-40B4-BE49-F238E27FC236}">
              <a16:creationId xmlns="" xmlns:a16="http://schemas.microsoft.com/office/drawing/2014/main" id="{EA89BA7B-50FF-4A2E-8FF8-8E2EA44EE7C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4" name="Text Box 1">
          <a:extLst>
            <a:ext uri="{FF2B5EF4-FFF2-40B4-BE49-F238E27FC236}">
              <a16:creationId xmlns="" xmlns:a16="http://schemas.microsoft.com/office/drawing/2014/main" id="{79AD1C37-3B92-4500-A5D6-5DCB95FAA7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5" name="Text Box 1">
          <a:extLst>
            <a:ext uri="{FF2B5EF4-FFF2-40B4-BE49-F238E27FC236}">
              <a16:creationId xmlns="" xmlns:a16="http://schemas.microsoft.com/office/drawing/2014/main" id="{D6900252-E21B-4DD3-8947-461F7B2D1C5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6" name="Text Box 1">
          <a:extLst>
            <a:ext uri="{FF2B5EF4-FFF2-40B4-BE49-F238E27FC236}">
              <a16:creationId xmlns="" xmlns:a16="http://schemas.microsoft.com/office/drawing/2014/main" id="{4C0D31EC-E3C3-4B50-B20C-9F53EEBE917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7" name="Text Box 1">
          <a:extLst>
            <a:ext uri="{FF2B5EF4-FFF2-40B4-BE49-F238E27FC236}">
              <a16:creationId xmlns="" xmlns:a16="http://schemas.microsoft.com/office/drawing/2014/main" id="{990AEB92-5BED-4E85-97F0-2F09E1246B9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8" name="Text Box 1">
          <a:extLst>
            <a:ext uri="{FF2B5EF4-FFF2-40B4-BE49-F238E27FC236}">
              <a16:creationId xmlns="" xmlns:a16="http://schemas.microsoft.com/office/drawing/2014/main" id="{17CFC682-C949-41C6-B76F-59E6342AC1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09" name="Text Box 1">
          <a:extLst>
            <a:ext uri="{FF2B5EF4-FFF2-40B4-BE49-F238E27FC236}">
              <a16:creationId xmlns="" xmlns:a16="http://schemas.microsoft.com/office/drawing/2014/main" id="{DEEBC22F-361E-4593-AB95-D3A2FB4613B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0" name="Text Box 1">
          <a:extLst>
            <a:ext uri="{FF2B5EF4-FFF2-40B4-BE49-F238E27FC236}">
              <a16:creationId xmlns="" xmlns:a16="http://schemas.microsoft.com/office/drawing/2014/main" id="{4F528B1E-A4DF-4ACC-85C0-B49CFBEDCC7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1" name="Text Box 1">
          <a:extLst>
            <a:ext uri="{FF2B5EF4-FFF2-40B4-BE49-F238E27FC236}">
              <a16:creationId xmlns="" xmlns:a16="http://schemas.microsoft.com/office/drawing/2014/main" id="{8504CC9A-6A31-4CF9-B505-83533406256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2" name="Text Box 1">
          <a:extLst>
            <a:ext uri="{FF2B5EF4-FFF2-40B4-BE49-F238E27FC236}">
              <a16:creationId xmlns="" xmlns:a16="http://schemas.microsoft.com/office/drawing/2014/main" id="{21DBFCE2-E3D2-47C3-BEAA-418FE798CA6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3" name="Text Box 1">
          <a:extLst>
            <a:ext uri="{FF2B5EF4-FFF2-40B4-BE49-F238E27FC236}">
              <a16:creationId xmlns="" xmlns:a16="http://schemas.microsoft.com/office/drawing/2014/main" id="{7E23EC36-5DC4-4669-9108-9F383F5449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4" name="Text Box 1">
          <a:extLst>
            <a:ext uri="{FF2B5EF4-FFF2-40B4-BE49-F238E27FC236}">
              <a16:creationId xmlns="" xmlns:a16="http://schemas.microsoft.com/office/drawing/2014/main" id="{1213B740-9936-4FCE-8BB9-9D05F6BD80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5" name="Text Box 1">
          <a:extLst>
            <a:ext uri="{FF2B5EF4-FFF2-40B4-BE49-F238E27FC236}">
              <a16:creationId xmlns="" xmlns:a16="http://schemas.microsoft.com/office/drawing/2014/main" id="{6EF916E5-D914-443F-9427-1E1DD685A3B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6" name="Text Box 1">
          <a:extLst>
            <a:ext uri="{FF2B5EF4-FFF2-40B4-BE49-F238E27FC236}">
              <a16:creationId xmlns="" xmlns:a16="http://schemas.microsoft.com/office/drawing/2014/main" id="{D3760AFE-3564-4C1B-864B-92E965E6E7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7" name="Text Box 1">
          <a:extLst>
            <a:ext uri="{FF2B5EF4-FFF2-40B4-BE49-F238E27FC236}">
              <a16:creationId xmlns="" xmlns:a16="http://schemas.microsoft.com/office/drawing/2014/main" id="{7FEEFFF3-8363-4F38-8271-A3944B2C3AE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8" name="Text Box 1">
          <a:extLst>
            <a:ext uri="{FF2B5EF4-FFF2-40B4-BE49-F238E27FC236}">
              <a16:creationId xmlns="" xmlns:a16="http://schemas.microsoft.com/office/drawing/2014/main" id="{A2D12EAE-05EE-4445-8732-E6B34972A34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19" name="Text Box 1">
          <a:extLst>
            <a:ext uri="{FF2B5EF4-FFF2-40B4-BE49-F238E27FC236}">
              <a16:creationId xmlns="" xmlns:a16="http://schemas.microsoft.com/office/drawing/2014/main" id="{45B24FFB-11B2-4721-A781-BA08261E2D7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0" name="Text Box 1">
          <a:extLst>
            <a:ext uri="{FF2B5EF4-FFF2-40B4-BE49-F238E27FC236}">
              <a16:creationId xmlns="" xmlns:a16="http://schemas.microsoft.com/office/drawing/2014/main" id="{07A0F6BD-ACE3-41C2-80D3-E0F969F7707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1" name="Text Box 1">
          <a:extLst>
            <a:ext uri="{FF2B5EF4-FFF2-40B4-BE49-F238E27FC236}">
              <a16:creationId xmlns="" xmlns:a16="http://schemas.microsoft.com/office/drawing/2014/main" id="{20261107-E23A-41FD-8F5B-AE3B1E2D73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2" name="Text Box 1">
          <a:extLst>
            <a:ext uri="{FF2B5EF4-FFF2-40B4-BE49-F238E27FC236}">
              <a16:creationId xmlns="" xmlns:a16="http://schemas.microsoft.com/office/drawing/2014/main" id="{BDE09CED-FA6B-43FF-88C6-FD83368383C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3" name="Text Box 1">
          <a:extLst>
            <a:ext uri="{FF2B5EF4-FFF2-40B4-BE49-F238E27FC236}">
              <a16:creationId xmlns="" xmlns:a16="http://schemas.microsoft.com/office/drawing/2014/main" id="{9FD9E1F3-22D3-4FBE-B95B-860E61030A3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4" name="Text Box 1">
          <a:extLst>
            <a:ext uri="{FF2B5EF4-FFF2-40B4-BE49-F238E27FC236}">
              <a16:creationId xmlns="" xmlns:a16="http://schemas.microsoft.com/office/drawing/2014/main" id="{958AD529-67D7-40D9-B24E-38C5F08394E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5" name="Text Box 1">
          <a:extLst>
            <a:ext uri="{FF2B5EF4-FFF2-40B4-BE49-F238E27FC236}">
              <a16:creationId xmlns="" xmlns:a16="http://schemas.microsoft.com/office/drawing/2014/main" id="{C7B982CE-A7F0-4C1F-BD7F-DD7D4DAE8F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6" name="Text Box 1">
          <a:extLst>
            <a:ext uri="{FF2B5EF4-FFF2-40B4-BE49-F238E27FC236}">
              <a16:creationId xmlns="" xmlns:a16="http://schemas.microsoft.com/office/drawing/2014/main" id="{25121AFF-D806-46A0-B9F3-E940BEB2FC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7" name="Text Box 1">
          <a:extLst>
            <a:ext uri="{FF2B5EF4-FFF2-40B4-BE49-F238E27FC236}">
              <a16:creationId xmlns="" xmlns:a16="http://schemas.microsoft.com/office/drawing/2014/main" id="{1883393B-940C-4DBB-932B-BA152304DFF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8" name="Text Box 1">
          <a:extLst>
            <a:ext uri="{FF2B5EF4-FFF2-40B4-BE49-F238E27FC236}">
              <a16:creationId xmlns="" xmlns:a16="http://schemas.microsoft.com/office/drawing/2014/main" id="{754F9198-5948-41FA-8F37-43735CD96F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29" name="Text Box 1">
          <a:extLst>
            <a:ext uri="{FF2B5EF4-FFF2-40B4-BE49-F238E27FC236}">
              <a16:creationId xmlns="" xmlns:a16="http://schemas.microsoft.com/office/drawing/2014/main" id="{19DB88DA-2B1E-4DCC-B33B-024CB1C502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0" name="Text Box 1">
          <a:extLst>
            <a:ext uri="{FF2B5EF4-FFF2-40B4-BE49-F238E27FC236}">
              <a16:creationId xmlns="" xmlns:a16="http://schemas.microsoft.com/office/drawing/2014/main" id="{07872A60-0541-4613-B1C0-B2DF9A53A56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1" name="Text Box 1">
          <a:extLst>
            <a:ext uri="{FF2B5EF4-FFF2-40B4-BE49-F238E27FC236}">
              <a16:creationId xmlns="" xmlns:a16="http://schemas.microsoft.com/office/drawing/2014/main" id="{734DD6E2-9AC7-4E7D-A422-2400BB4672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2" name="Text Box 1">
          <a:extLst>
            <a:ext uri="{FF2B5EF4-FFF2-40B4-BE49-F238E27FC236}">
              <a16:creationId xmlns="" xmlns:a16="http://schemas.microsoft.com/office/drawing/2014/main" id="{050E3A64-64A5-4381-B4E2-3212DDB7B29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3" name="Text Box 1">
          <a:extLst>
            <a:ext uri="{FF2B5EF4-FFF2-40B4-BE49-F238E27FC236}">
              <a16:creationId xmlns="" xmlns:a16="http://schemas.microsoft.com/office/drawing/2014/main" id="{5694F164-FD9E-4887-8CCF-500F326EE59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4" name="Text Box 1">
          <a:extLst>
            <a:ext uri="{FF2B5EF4-FFF2-40B4-BE49-F238E27FC236}">
              <a16:creationId xmlns="" xmlns:a16="http://schemas.microsoft.com/office/drawing/2014/main" id="{AAF6EFAA-5D43-45EA-8602-2BAE678FBE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5" name="Text Box 1">
          <a:extLst>
            <a:ext uri="{FF2B5EF4-FFF2-40B4-BE49-F238E27FC236}">
              <a16:creationId xmlns="" xmlns:a16="http://schemas.microsoft.com/office/drawing/2014/main" id="{6D122FCE-8987-4566-8B0B-5E697608E97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6" name="Text Box 1">
          <a:extLst>
            <a:ext uri="{FF2B5EF4-FFF2-40B4-BE49-F238E27FC236}">
              <a16:creationId xmlns="" xmlns:a16="http://schemas.microsoft.com/office/drawing/2014/main" id="{92CF266C-1B5A-4497-8F92-9C2EEABA50C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7" name="Text Box 1">
          <a:extLst>
            <a:ext uri="{FF2B5EF4-FFF2-40B4-BE49-F238E27FC236}">
              <a16:creationId xmlns="" xmlns:a16="http://schemas.microsoft.com/office/drawing/2014/main" id="{4304625A-386E-4E5F-9A0C-E0F8F439D78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8" name="Text Box 1">
          <a:extLst>
            <a:ext uri="{FF2B5EF4-FFF2-40B4-BE49-F238E27FC236}">
              <a16:creationId xmlns="" xmlns:a16="http://schemas.microsoft.com/office/drawing/2014/main" id="{D89CCAE6-6B61-45AB-95AB-55A28B4048E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39" name="Text Box 1">
          <a:extLst>
            <a:ext uri="{FF2B5EF4-FFF2-40B4-BE49-F238E27FC236}">
              <a16:creationId xmlns="" xmlns:a16="http://schemas.microsoft.com/office/drawing/2014/main" id="{33355889-3431-473C-AAEF-70D03F4C1A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0" name="Text Box 1">
          <a:extLst>
            <a:ext uri="{FF2B5EF4-FFF2-40B4-BE49-F238E27FC236}">
              <a16:creationId xmlns="" xmlns:a16="http://schemas.microsoft.com/office/drawing/2014/main" id="{B396EC8D-752F-4492-9DCD-E6405093814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1" name="Text Box 1">
          <a:extLst>
            <a:ext uri="{FF2B5EF4-FFF2-40B4-BE49-F238E27FC236}">
              <a16:creationId xmlns="" xmlns:a16="http://schemas.microsoft.com/office/drawing/2014/main" id="{B00E0F3D-8EFF-4562-A926-0685F2E1AD7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2" name="Text Box 1">
          <a:extLst>
            <a:ext uri="{FF2B5EF4-FFF2-40B4-BE49-F238E27FC236}">
              <a16:creationId xmlns="" xmlns:a16="http://schemas.microsoft.com/office/drawing/2014/main" id="{D529059F-B7AA-4DA9-832B-D7823ADF8F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3" name="Text Box 1">
          <a:extLst>
            <a:ext uri="{FF2B5EF4-FFF2-40B4-BE49-F238E27FC236}">
              <a16:creationId xmlns="" xmlns:a16="http://schemas.microsoft.com/office/drawing/2014/main" id="{DE0D9DEF-2E3E-45CF-A1B2-5E40E500BA8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4" name="Text Box 1">
          <a:extLst>
            <a:ext uri="{FF2B5EF4-FFF2-40B4-BE49-F238E27FC236}">
              <a16:creationId xmlns="" xmlns:a16="http://schemas.microsoft.com/office/drawing/2014/main" id="{8DF7724D-7952-4553-9F3B-1488A1F721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5" name="Text Box 1">
          <a:extLst>
            <a:ext uri="{FF2B5EF4-FFF2-40B4-BE49-F238E27FC236}">
              <a16:creationId xmlns="" xmlns:a16="http://schemas.microsoft.com/office/drawing/2014/main" id="{81B5D991-79A3-4D44-99D9-7CBC0B64579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6" name="Text Box 1">
          <a:extLst>
            <a:ext uri="{FF2B5EF4-FFF2-40B4-BE49-F238E27FC236}">
              <a16:creationId xmlns="" xmlns:a16="http://schemas.microsoft.com/office/drawing/2014/main" id="{CB050BFE-056A-4224-891C-B23B8FF156F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7" name="Text Box 1">
          <a:extLst>
            <a:ext uri="{FF2B5EF4-FFF2-40B4-BE49-F238E27FC236}">
              <a16:creationId xmlns="" xmlns:a16="http://schemas.microsoft.com/office/drawing/2014/main" id="{259E641B-C04B-4838-8FB9-26E891615E6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8" name="Text Box 1">
          <a:extLst>
            <a:ext uri="{FF2B5EF4-FFF2-40B4-BE49-F238E27FC236}">
              <a16:creationId xmlns="" xmlns:a16="http://schemas.microsoft.com/office/drawing/2014/main" id="{9B922A76-4E1F-4199-A87E-F0A3DA1890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49" name="Text Box 1">
          <a:extLst>
            <a:ext uri="{FF2B5EF4-FFF2-40B4-BE49-F238E27FC236}">
              <a16:creationId xmlns="" xmlns:a16="http://schemas.microsoft.com/office/drawing/2014/main" id="{6036128B-B0D3-463A-B302-85031A7A1E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0" name="Text Box 1">
          <a:extLst>
            <a:ext uri="{FF2B5EF4-FFF2-40B4-BE49-F238E27FC236}">
              <a16:creationId xmlns="" xmlns:a16="http://schemas.microsoft.com/office/drawing/2014/main" id="{5E9F4CB5-DA11-4283-9811-20768D87123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1" name="Text Box 1">
          <a:extLst>
            <a:ext uri="{FF2B5EF4-FFF2-40B4-BE49-F238E27FC236}">
              <a16:creationId xmlns="" xmlns:a16="http://schemas.microsoft.com/office/drawing/2014/main" id="{50E06EFF-3958-46CD-AB84-CCCA6F2A91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2" name="Text Box 1">
          <a:extLst>
            <a:ext uri="{FF2B5EF4-FFF2-40B4-BE49-F238E27FC236}">
              <a16:creationId xmlns="" xmlns:a16="http://schemas.microsoft.com/office/drawing/2014/main" id="{444094D8-A8B5-4B2D-8BA5-CFFFF87E228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3" name="Text Box 1">
          <a:extLst>
            <a:ext uri="{FF2B5EF4-FFF2-40B4-BE49-F238E27FC236}">
              <a16:creationId xmlns="" xmlns:a16="http://schemas.microsoft.com/office/drawing/2014/main" id="{533C9E05-8C7D-47C6-A63C-6502018127D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4" name="Text Box 1">
          <a:extLst>
            <a:ext uri="{FF2B5EF4-FFF2-40B4-BE49-F238E27FC236}">
              <a16:creationId xmlns="" xmlns:a16="http://schemas.microsoft.com/office/drawing/2014/main" id="{619D9AA2-F0F7-4880-A741-79222D85661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5" name="Text Box 1">
          <a:extLst>
            <a:ext uri="{FF2B5EF4-FFF2-40B4-BE49-F238E27FC236}">
              <a16:creationId xmlns="" xmlns:a16="http://schemas.microsoft.com/office/drawing/2014/main" id="{9C077B9A-CE28-469A-A1D0-4EB86C0195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6" name="Text Box 1">
          <a:extLst>
            <a:ext uri="{FF2B5EF4-FFF2-40B4-BE49-F238E27FC236}">
              <a16:creationId xmlns="" xmlns:a16="http://schemas.microsoft.com/office/drawing/2014/main" id="{0FAFB982-14EC-412D-8878-EC3329CAE4B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7" name="Text Box 1">
          <a:extLst>
            <a:ext uri="{FF2B5EF4-FFF2-40B4-BE49-F238E27FC236}">
              <a16:creationId xmlns="" xmlns:a16="http://schemas.microsoft.com/office/drawing/2014/main" id="{9422FC4C-2C42-4476-B835-02A119E1A82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8" name="Text Box 1">
          <a:extLst>
            <a:ext uri="{FF2B5EF4-FFF2-40B4-BE49-F238E27FC236}">
              <a16:creationId xmlns="" xmlns:a16="http://schemas.microsoft.com/office/drawing/2014/main" id="{775C42AA-8B6C-40E6-AB74-38844AC498D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59" name="Text Box 1">
          <a:extLst>
            <a:ext uri="{FF2B5EF4-FFF2-40B4-BE49-F238E27FC236}">
              <a16:creationId xmlns="" xmlns:a16="http://schemas.microsoft.com/office/drawing/2014/main" id="{B7935482-C0AC-49E9-838D-CA2A96EDA2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0" name="Text Box 1">
          <a:extLst>
            <a:ext uri="{FF2B5EF4-FFF2-40B4-BE49-F238E27FC236}">
              <a16:creationId xmlns="" xmlns:a16="http://schemas.microsoft.com/office/drawing/2014/main" id="{43B4F99F-DACC-4095-A18B-DA5276CA236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1" name="Text Box 1">
          <a:extLst>
            <a:ext uri="{FF2B5EF4-FFF2-40B4-BE49-F238E27FC236}">
              <a16:creationId xmlns="" xmlns:a16="http://schemas.microsoft.com/office/drawing/2014/main" id="{AD3A6452-C997-49E3-BEB3-245D121A38A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2" name="Text Box 1">
          <a:extLst>
            <a:ext uri="{FF2B5EF4-FFF2-40B4-BE49-F238E27FC236}">
              <a16:creationId xmlns="" xmlns:a16="http://schemas.microsoft.com/office/drawing/2014/main" id="{69EB8B96-25B4-497E-B8AD-8DF55276E49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3" name="Text Box 1">
          <a:extLst>
            <a:ext uri="{FF2B5EF4-FFF2-40B4-BE49-F238E27FC236}">
              <a16:creationId xmlns="" xmlns:a16="http://schemas.microsoft.com/office/drawing/2014/main" id="{466D07C3-C114-43D2-B6AC-32FE22852AE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4" name="Text Box 1">
          <a:extLst>
            <a:ext uri="{FF2B5EF4-FFF2-40B4-BE49-F238E27FC236}">
              <a16:creationId xmlns="" xmlns:a16="http://schemas.microsoft.com/office/drawing/2014/main" id="{3111F5D0-8167-4A49-98CA-3C934B59B52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5" name="Text Box 1">
          <a:extLst>
            <a:ext uri="{FF2B5EF4-FFF2-40B4-BE49-F238E27FC236}">
              <a16:creationId xmlns="" xmlns:a16="http://schemas.microsoft.com/office/drawing/2014/main" id="{BD197263-8598-4D32-869F-A17CC0E80EB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6" name="Text Box 1">
          <a:extLst>
            <a:ext uri="{FF2B5EF4-FFF2-40B4-BE49-F238E27FC236}">
              <a16:creationId xmlns="" xmlns:a16="http://schemas.microsoft.com/office/drawing/2014/main" id="{CE40D0BB-7358-4ACF-82B5-3561D9253D6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7" name="Text Box 1">
          <a:extLst>
            <a:ext uri="{FF2B5EF4-FFF2-40B4-BE49-F238E27FC236}">
              <a16:creationId xmlns="" xmlns:a16="http://schemas.microsoft.com/office/drawing/2014/main" id="{7C0576F1-7034-4CBE-9C09-D7EDF8E02D5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8" name="Text Box 1">
          <a:extLst>
            <a:ext uri="{FF2B5EF4-FFF2-40B4-BE49-F238E27FC236}">
              <a16:creationId xmlns="" xmlns:a16="http://schemas.microsoft.com/office/drawing/2014/main" id="{16658254-A7B5-4F96-AAD2-729844EB341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69" name="Text Box 1">
          <a:extLst>
            <a:ext uri="{FF2B5EF4-FFF2-40B4-BE49-F238E27FC236}">
              <a16:creationId xmlns="" xmlns:a16="http://schemas.microsoft.com/office/drawing/2014/main" id="{0CE4FBBD-3CF2-4AE9-BA70-CDCA1CD282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0" name="Text Box 1">
          <a:extLst>
            <a:ext uri="{FF2B5EF4-FFF2-40B4-BE49-F238E27FC236}">
              <a16:creationId xmlns="" xmlns:a16="http://schemas.microsoft.com/office/drawing/2014/main" id="{E70DEE1D-FCFF-418E-B750-93C8EF516E1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1" name="Text Box 1">
          <a:extLst>
            <a:ext uri="{FF2B5EF4-FFF2-40B4-BE49-F238E27FC236}">
              <a16:creationId xmlns="" xmlns:a16="http://schemas.microsoft.com/office/drawing/2014/main" id="{AFC75C74-F990-4FD0-8FC9-7C10AB2461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2" name="Text Box 1">
          <a:extLst>
            <a:ext uri="{FF2B5EF4-FFF2-40B4-BE49-F238E27FC236}">
              <a16:creationId xmlns="" xmlns:a16="http://schemas.microsoft.com/office/drawing/2014/main" id="{E980AEBE-B3C7-4355-B255-3521948BF6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3" name="Text Box 1">
          <a:extLst>
            <a:ext uri="{FF2B5EF4-FFF2-40B4-BE49-F238E27FC236}">
              <a16:creationId xmlns="" xmlns:a16="http://schemas.microsoft.com/office/drawing/2014/main" id="{32437CE1-396F-476D-ACD0-30C4D9C833B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4" name="Text Box 1">
          <a:extLst>
            <a:ext uri="{FF2B5EF4-FFF2-40B4-BE49-F238E27FC236}">
              <a16:creationId xmlns="" xmlns:a16="http://schemas.microsoft.com/office/drawing/2014/main" id="{3B67FB56-4FF1-4339-9F6C-C3141F5FB0E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5" name="Text Box 1">
          <a:extLst>
            <a:ext uri="{FF2B5EF4-FFF2-40B4-BE49-F238E27FC236}">
              <a16:creationId xmlns="" xmlns:a16="http://schemas.microsoft.com/office/drawing/2014/main" id="{A47D727F-1B82-4A43-8506-E48085CDC56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6" name="Text Box 1">
          <a:extLst>
            <a:ext uri="{FF2B5EF4-FFF2-40B4-BE49-F238E27FC236}">
              <a16:creationId xmlns="" xmlns:a16="http://schemas.microsoft.com/office/drawing/2014/main" id="{C123D5A6-4809-47A8-BC2D-9F841149FCB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7" name="Text Box 1">
          <a:extLst>
            <a:ext uri="{FF2B5EF4-FFF2-40B4-BE49-F238E27FC236}">
              <a16:creationId xmlns="" xmlns:a16="http://schemas.microsoft.com/office/drawing/2014/main" id="{D9D6260B-B06A-4030-9EF6-3D073AC7715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8" name="Text Box 1">
          <a:extLst>
            <a:ext uri="{FF2B5EF4-FFF2-40B4-BE49-F238E27FC236}">
              <a16:creationId xmlns="" xmlns:a16="http://schemas.microsoft.com/office/drawing/2014/main" id="{EC59DCB6-B8FA-4311-8B82-E37EF077D4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79" name="Text Box 1">
          <a:extLst>
            <a:ext uri="{FF2B5EF4-FFF2-40B4-BE49-F238E27FC236}">
              <a16:creationId xmlns="" xmlns:a16="http://schemas.microsoft.com/office/drawing/2014/main" id="{331837C9-FCA4-4E45-8E65-E6DDD34B22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0" name="Text Box 1">
          <a:extLst>
            <a:ext uri="{FF2B5EF4-FFF2-40B4-BE49-F238E27FC236}">
              <a16:creationId xmlns="" xmlns:a16="http://schemas.microsoft.com/office/drawing/2014/main" id="{4A5D63BC-5DFB-4DB4-BF6E-9E1B27DD0E5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1" name="Text Box 1">
          <a:extLst>
            <a:ext uri="{FF2B5EF4-FFF2-40B4-BE49-F238E27FC236}">
              <a16:creationId xmlns="" xmlns:a16="http://schemas.microsoft.com/office/drawing/2014/main" id="{B51E5E8B-BA5A-4812-B38F-A508B53ABC9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2" name="Text Box 1">
          <a:extLst>
            <a:ext uri="{FF2B5EF4-FFF2-40B4-BE49-F238E27FC236}">
              <a16:creationId xmlns="" xmlns:a16="http://schemas.microsoft.com/office/drawing/2014/main" id="{859F7ADA-C5A7-426C-B17D-90B24FDEF7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3" name="Text Box 1">
          <a:extLst>
            <a:ext uri="{FF2B5EF4-FFF2-40B4-BE49-F238E27FC236}">
              <a16:creationId xmlns="" xmlns:a16="http://schemas.microsoft.com/office/drawing/2014/main" id="{6161D911-7B79-4676-AC04-305FD95E5CE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4" name="Text Box 1">
          <a:extLst>
            <a:ext uri="{FF2B5EF4-FFF2-40B4-BE49-F238E27FC236}">
              <a16:creationId xmlns="" xmlns:a16="http://schemas.microsoft.com/office/drawing/2014/main" id="{F96DAF78-250E-47FA-B768-87D29B630F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5" name="Text Box 1">
          <a:extLst>
            <a:ext uri="{FF2B5EF4-FFF2-40B4-BE49-F238E27FC236}">
              <a16:creationId xmlns="" xmlns:a16="http://schemas.microsoft.com/office/drawing/2014/main" id="{D2F37279-BB32-4B30-8416-B6D950ABAB0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6" name="Text Box 1">
          <a:extLst>
            <a:ext uri="{FF2B5EF4-FFF2-40B4-BE49-F238E27FC236}">
              <a16:creationId xmlns="" xmlns:a16="http://schemas.microsoft.com/office/drawing/2014/main" id="{9554B255-3322-4D5C-AAF0-09F6D33E32D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7" name="Text Box 1">
          <a:extLst>
            <a:ext uri="{FF2B5EF4-FFF2-40B4-BE49-F238E27FC236}">
              <a16:creationId xmlns="" xmlns:a16="http://schemas.microsoft.com/office/drawing/2014/main" id="{BFCC0A94-F239-459A-A8B0-0719AA42932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8" name="Text Box 1">
          <a:extLst>
            <a:ext uri="{FF2B5EF4-FFF2-40B4-BE49-F238E27FC236}">
              <a16:creationId xmlns="" xmlns:a16="http://schemas.microsoft.com/office/drawing/2014/main" id="{AD6BBFAF-7282-4DD8-BC9F-245405DED35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89" name="Text Box 1">
          <a:extLst>
            <a:ext uri="{FF2B5EF4-FFF2-40B4-BE49-F238E27FC236}">
              <a16:creationId xmlns="" xmlns:a16="http://schemas.microsoft.com/office/drawing/2014/main" id="{9F4B2298-B7E3-44A0-A45C-3D000F6869B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0" name="Text Box 1">
          <a:extLst>
            <a:ext uri="{FF2B5EF4-FFF2-40B4-BE49-F238E27FC236}">
              <a16:creationId xmlns="" xmlns:a16="http://schemas.microsoft.com/office/drawing/2014/main" id="{7E25ADF3-C7DE-47D2-A7FD-704CD596FE7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1" name="Text Box 1">
          <a:extLst>
            <a:ext uri="{FF2B5EF4-FFF2-40B4-BE49-F238E27FC236}">
              <a16:creationId xmlns="" xmlns:a16="http://schemas.microsoft.com/office/drawing/2014/main" id="{C878575E-A0AD-4CCD-8E9B-3062C8C1E90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2" name="Text Box 1">
          <a:extLst>
            <a:ext uri="{FF2B5EF4-FFF2-40B4-BE49-F238E27FC236}">
              <a16:creationId xmlns="" xmlns:a16="http://schemas.microsoft.com/office/drawing/2014/main" id="{05CE0536-BF78-4E87-8445-A79287B5506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3" name="Text Box 1">
          <a:extLst>
            <a:ext uri="{FF2B5EF4-FFF2-40B4-BE49-F238E27FC236}">
              <a16:creationId xmlns="" xmlns:a16="http://schemas.microsoft.com/office/drawing/2014/main" id="{B45A5B82-0F12-43BC-A847-39C92B7A558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4" name="Text Box 1">
          <a:extLst>
            <a:ext uri="{FF2B5EF4-FFF2-40B4-BE49-F238E27FC236}">
              <a16:creationId xmlns="" xmlns:a16="http://schemas.microsoft.com/office/drawing/2014/main" id="{3F45EAB9-AFAB-42CD-B016-C4DCA2987E7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5" name="Text Box 1">
          <a:extLst>
            <a:ext uri="{FF2B5EF4-FFF2-40B4-BE49-F238E27FC236}">
              <a16:creationId xmlns="" xmlns:a16="http://schemas.microsoft.com/office/drawing/2014/main" id="{6DC3A8ED-AE27-4089-9C28-710A8CC55BB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6" name="Text Box 1">
          <a:extLst>
            <a:ext uri="{FF2B5EF4-FFF2-40B4-BE49-F238E27FC236}">
              <a16:creationId xmlns="" xmlns:a16="http://schemas.microsoft.com/office/drawing/2014/main" id="{F30B3434-2A32-4628-B56E-213CF3E892D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7" name="Text Box 1">
          <a:extLst>
            <a:ext uri="{FF2B5EF4-FFF2-40B4-BE49-F238E27FC236}">
              <a16:creationId xmlns="" xmlns:a16="http://schemas.microsoft.com/office/drawing/2014/main" id="{3098A2CC-D9EC-49A0-932B-30915CF7D63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8" name="Text Box 1">
          <a:extLst>
            <a:ext uri="{FF2B5EF4-FFF2-40B4-BE49-F238E27FC236}">
              <a16:creationId xmlns="" xmlns:a16="http://schemas.microsoft.com/office/drawing/2014/main" id="{2E2EA589-ABEA-454D-B9EE-9B2FA9D0CC4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799" name="Text Box 1">
          <a:extLst>
            <a:ext uri="{FF2B5EF4-FFF2-40B4-BE49-F238E27FC236}">
              <a16:creationId xmlns="" xmlns:a16="http://schemas.microsoft.com/office/drawing/2014/main" id="{22B45A81-1D5F-414C-8E0B-825C3314589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0" name="Text Box 1">
          <a:extLst>
            <a:ext uri="{FF2B5EF4-FFF2-40B4-BE49-F238E27FC236}">
              <a16:creationId xmlns="" xmlns:a16="http://schemas.microsoft.com/office/drawing/2014/main" id="{C83A6939-BEE1-4981-AB5A-2990BAF4253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1" name="Text Box 1">
          <a:extLst>
            <a:ext uri="{FF2B5EF4-FFF2-40B4-BE49-F238E27FC236}">
              <a16:creationId xmlns="" xmlns:a16="http://schemas.microsoft.com/office/drawing/2014/main" id="{886188B7-8E5A-48A9-9F29-2F91205C612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2" name="Text Box 1">
          <a:extLst>
            <a:ext uri="{FF2B5EF4-FFF2-40B4-BE49-F238E27FC236}">
              <a16:creationId xmlns="" xmlns:a16="http://schemas.microsoft.com/office/drawing/2014/main" id="{C24C3F55-B0AB-4901-ABC6-024E5607634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3" name="Text Box 1">
          <a:extLst>
            <a:ext uri="{FF2B5EF4-FFF2-40B4-BE49-F238E27FC236}">
              <a16:creationId xmlns="" xmlns:a16="http://schemas.microsoft.com/office/drawing/2014/main" id="{7ADA2119-AEA9-49A5-B6DD-A48290C0285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4" name="Text Box 1">
          <a:extLst>
            <a:ext uri="{FF2B5EF4-FFF2-40B4-BE49-F238E27FC236}">
              <a16:creationId xmlns="" xmlns:a16="http://schemas.microsoft.com/office/drawing/2014/main" id="{4E6A135E-780E-4DB3-BF04-C9D9D995B9F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5" name="Text Box 1">
          <a:extLst>
            <a:ext uri="{FF2B5EF4-FFF2-40B4-BE49-F238E27FC236}">
              <a16:creationId xmlns="" xmlns:a16="http://schemas.microsoft.com/office/drawing/2014/main" id="{F21BD0DA-0E9E-4921-9F9C-A4A5F1133E38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6" name="Text Box 1">
          <a:extLst>
            <a:ext uri="{FF2B5EF4-FFF2-40B4-BE49-F238E27FC236}">
              <a16:creationId xmlns="" xmlns:a16="http://schemas.microsoft.com/office/drawing/2014/main" id="{ECEA765D-CCEB-44BB-B55F-9F753C59BE3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7" name="Text Box 1">
          <a:extLst>
            <a:ext uri="{FF2B5EF4-FFF2-40B4-BE49-F238E27FC236}">
              <a16:creationId xmlns="" xmlns:a16="http://schemas.microsoft.com/office/drawing/2014/main" id="{76C7D026-9BBF-4DC6-B995-F38930C660C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8" name="Text Box 1">
          <a:extLst>
            <a:ext uri="{FF2B5EF4-FFF2-40B4-BE49-F238E27FC236}">
              <a16:creationId xmlns="" xmlns:a16="http://schemas.microsoft.com/office/drawing/2014/main" id="{DA5BC9A7-088B-4E5B-A459-9F75686E8634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09" name="Text Box 1">
          <a:extLst>
            <a:ext uri="{FF2B5EF4-FFF2-40B4-BE49-F238E27FC236}">
              <a16:creationId xmlns="" xmlns:a16="http://schemas.microsoft.com/office/drawing/2014/main" id="{A73588B1-A56A-41A0-82A4-300C1EC84AF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0" name="Text Box 1">
          <a:extLst>
            <a:ext uri="{FF2B5EF4-FFF2-40B4-BE49-F238E27FC236}">
              <a16:creationId xmlns="" xmlns:a16="http://schemas.microsoft.com/office/drawing/2014/main" id="{74934914-D494-4845-AE10-ED1BAFCEAF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1" name="Text Box 1">
          <a:extLst>
            <a:ext uri="{FF2B5EF4-FFF2-40B4-BE49-F238E27FC236}">
              <a16:creationId xmlns="" xmlns:a16="http://schemas.microsoft.com/office/drawing/2014/main" id="{6F67BAA6-DD55-49B2-80BB-CC025E5C9A8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2" name="Text Box 1">
          <a:extLst>
            <a:ext uri="{FF2B5EF4-FFF2-40B4-BE49-F238E27FC236}">
              <a16:creationId xmlns="" xmlns:a16="http://schemas.microsoft.com/office/drawing/2014/main" id="{C7E83370-8531-4CBF-B242-757F27F680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3" name="Text Box 1">
          <a:extLst>
            <a:ext uri="{FF2B5EF4-FFF2-40B4-BE49-F238E27FC236}">
              <a16:creationId xmlns="" xmlns:a16="http://schemas.microsoft.com/office/drawing/2014/main" id="{EF81AAB3-42CF-432B-9090-CF5ABA926B0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4" name="Text Box 1">
          <a:extLst>
            <a:ext uri="{FF2B5EF4-FFF2-40B4-BE49-F238E27FC236}">
              <a16:creationId xmlns="" xmlns:a16="http://schemas.microsoft.com/office/drawing/2014/main" id="{627D328A-F95B-4E76-96EB-A941C30C55B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5" name="Text Box 1">
          <a:extLst>
            <a:ext uri="{FF2B5EF4-FFF2-40B4-BE49-F238E27FC236}">
              <a16:creationId xmlns="" xmlns:a16="http://schemas.microsoft.com/office/drawing/2014/main" id="{917BD1FC-8A12-45A7-8D26-0958F01419F9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6" name="Text Box 1">
          <a:extLst>
            <a:ext uri="{FF2B5EF4-FFF2-40B4-BE49-F238E27FC236}">
              <a16:creationId xmlns="" xmlns:a16="http://schemas.microsoft.com/office/drawing/2014/main" id="{6DAB3F04-00DD-4F28-A9D5-12F3B665DC30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7" name="Text Box 1">
          <a:extLst>
            <a:ext uri="{FF2B5EF4-FFF2-40B4-BE49-F238E27FC236}">
              <a16:creationId xmlns="" xmlns:a16="http://schemas.microsoft.com/office/drawing/2014/main" id="{2572DE4C-5CE3-4527-B9F6-7A3541F9561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8" name="Text Box 1">
          <a:extLst>
            <a:ext uri="{FF2B5EF4-FFF2-40B4-BE49-F238E27FC236}">
              <a16:creationId xmlns="" xmlns:a16="http://schemas.microsoft.com/office/drawing/2014/main" id="{51DA29DC-9F98-493A-B1DE-1BD010EB3B7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19" name="Text Box 1">
          <a:extLst>
            <a:ext uri="{FF2B5EF4-FFF2-40B4-BE49-F238E27FC236}">
              <a16:creationId xmlns="" xmlns:a16="http://schemas.microsoft.com/office/drawing/2014/main" id="{176775A2-E44E-4449-881F-3F536A47F72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0" name="Text Box 1">
          <a:extLst>
            <a:ext uri="{FF2B5EF4-FFF2-40B4-BE49-F238E27FC236}">
              <a16:creationId xmlns="" xmlns:a16="http://schemas.microsoft.com/office/drawing/2014/main" id="{B464A33D-5B86-4EF9-B686-22BBEA4C00B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1" name="Text Box 1">
          <a:extLst>
            <a:ext uri="{FF2B5EF4-FFF2-40B4-BE49-F238E27FC236}">
              <a16:creationId xmlns="" xmlns:a16="http://schemas.microsoft.com/office/drawing/2014/main" id="{FA451BCC-83D6-4255-B089-07482E94E5B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2" name="Text Box 1">
          <a:extLst>
            <a:ext uri="{FF2B5EF4-FFF2-40B4-BE49-F238E27FC236}">
              <a16:creationId xmlns="" xmlns:a16="http://schemas.microsoft.com/office/drawing/2014/main" id="{B7AB2398-5986-47E3-BC8C-CB85F947C56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3" name="Text Box 1">
          <a:extLst>
            <a:ext uri="{FF2B5EF4-FFF2-40B4-BE49-F238E27FC236}">
              <a16:creationId xmlns="" xmlns:a16="http://schemas.microsoft.com/office/drawing/2014/main" id="{CE65F1C5-B65A-4CEB-8882-439891ED69C2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4" name="Text Box 1">
          <a:extLst>
            <a:ext uri="{FF2B5EF4-FFF2-40B4-BE49-F238E27FC236}">
              <a16:creationId xmlns="" xmlns:a16="http://schemas.microsoft.com/office/drawing/2014/main" id="{BBEF384C-6962-49F7-8883-F8AC6407924B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5" name="Text Box 1">
          <a:extLst>
            <a:ext uri="{FF2B5EF4-FFF2-40B4-BE49-F238E27FC236}">
              <a16:creationId xmlns="" xmlns:a16="http://schemas.microsoft.com/office/drawing/2014/main" id="{94C2B71A-78F2-4F8E-A515-6EF1FDA4149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6" name="Text Box 1">
          <a:extLst>
            <a:ext uri="{FF2B5EF4-FFF2-40B4-BE49-F238E27FC236}">
              <a16:creationId xmlns="" xmlns:a16="http://schemas.microsoft.com/office/drawing/2014/main" id="{AD726A2A-B67B-46C5-8D65-B32ED3F2BE07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7" name="Text Box 1">
          <a:extLst>
            <a:ext uri="{FF2B5EF4-FFF2-40B4-BE49-F238E27FC236}">
              <a16:creationId xmlns="" xmlns:a16="http://schemas.microsoft.com/office/drawing/2014/main" id="{05AA56E4-9323-4806-BB01-49928ED0F8AC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8" name="Text Box 1">
          <a:extLst>
            <a:ext uri="{FF2B5EF4-FFF2-40B4-BE49-F238E27FC236}">
              <a16:creationId xmlns="" xmlns:a16="http://schemas.microsoft.com/office/drawing/2014/main" id="{792D4877-998C-4A46-9B0B-6C282ED9E13A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29" name="Text Box 1">
          <a:extLst>
            <a:ext uri="{FF2B5EF4-FFF2-40B4-BE49-F238E27FC236}">
              <a16:creationId xmlns="" xmlns:a16="http://schemas.microsoft.com/office/drawing/2014/main" id="{BFBCAFBB-7789-4EB0-9F3D-315B640BEEE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0" name="Text Box 1">
          <a:extLst>
            <a:ext uri="{FF2B5EF4-FFF2-40B4-BE49-F238E27FC236}">
              <a16:creationId xmlns="" xmlns:a16="http://schemas.microsoft.com/office/drawing/2014/main" id="{FF133DEA-68A1-4D8A-B1D5-C6197520A565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1" name="Text Box 1">
          <a:extLst>
            <a:ext uri="{FF2B5EF4-FFF2-40B4-BE49-F238E27FC236}">
              <a16:creationId xmlns="" xmlns:a16="http://schemas.microsoft.com/office/drawing/2014/main" id="{F5F471DC-2272-4721-A368-28F8DD6A831E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2" name="Text Box 1">
          <a:extLst>
            <a:ext uri="{FF2B5EF4-FFF2-40B4-BE49-F238E27FC236}">
              <a16:creationId xmlns="" xmlns:a16="http://schemas.microsoft.com/office/drawing/2014/main" id="{E81F3212-445F-40D5-93DA-64E5B0A759DD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3" name="Text Box 1">
          <a:extLst>
            <a:ext uri="{FF2B5EF4-FFF2-40B4-BE49-F238E27FC236}">
              <a16:creationId xmlns="" xmlns:a16="http://schemas.microsoft.com/office/drawing/2014/main" id="{984D7963-1DA6-468E-A83D-18E2EA52263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4" name="Text Box 1">
          <a:extLst>
            <a:ext uri="{FF2B5EF4-FFF2-40B4-BE49-F238E27FC236}">
              <a16:creationId xmlns="" xmlns:a16="http://schemas.microsoft.com/office/drawing/2014/main" id="{0588DBD4-994E-4B18-B827-83A5A624D98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5" name="Text Box 1">
          <a:extLst>
            <a:ext uri="{FF2B5EF4-FFF2-40B4-BE49-F238E27FC236}">
              <a16:creationId xmlns="" xmlns:a16="http://schemas.microsoft.com/office/drawing/2014/main" id="{0AE1C40E-5541-4D0C-A3F1-E086E2C6CFD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6" name="Text Box 1">
          <a:extLst>
            <a:ext uri="{FF2B5EF4-FFF2-40B4-BE49-F238E27FC236}">
              <a16:creationId xmlns="" xmlns:a16="http://schemas.microsoft.com/office/drawing/2014/main" id="{F60DF517-73BE-4DFC-998E-597D4B659283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7" name="Text Box 1">
          <a:extLst>
            <a:ext uri="{FF2B5EF4-FFF2-40B4-BE49-F238E27FC236}">
              <a16:creationId xmlns="" xmlns:a16="http://schemas.microsoft.com/office/drawing/2014/main" id="{2AE79961-099D-4790-8C19-68ED5433BD3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8" name="Text Box 1">
          <a:extLst>
            <a:ext uri="{FF2B5EF4-FFF2-40B4-BE49-F238E27FC236}">
              <a16:creationId xmlns="" xmlns:a16="http://schemas.microsoft.com/office/drawing/2014/main" id="{FDCD0D96-7CE9-4DC6-B223-02605A2D04F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39" name="Text Box 1">
          <a:extLst>
            <a:ext uri="{FF2B5EF4-FFF2-40B4-BE49-F238E27FC236}">
              <a16:creationId xmlns="" xmlns:a16="http://schemas.microsoft.com/office/drawing/2014/main" id="{2549A3AB-C9C3-4553-A082-6B776CE0D17F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0" name="Text Box 1">
          <a:extLst>
            <a:ext uri="{FF2B5EF4-FFF2-40B4-BE49-F238E27FC236}">
              <a16:creationId xmlns="" xmlns:a16="http://schemas.microsoft.com/office/drawing/2014/main" id="{836B84AA-23A6-4D51-9E00-5A946834D141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1" name="Text Box 1">
          <a:extLst>
            <a:ext uri="{FF2B5EF4-FFF2-40B4-BE49-F238E27FC236}">
              <a16:creationId xmlns="" xmlns:a16="http://schemas.microsoft.com/office/drawing/2014/main" id="{D5779112-BE4F-4C53-9C82-DA037F505406}"/>
            </a:ext>
          </a:extLst>
        </xdr:cNvPr>
        <xdr:cNvSpPr txBox="1">
          <a:spLocks noChangeArrowheads="1"/>
        </xdr:cNvSpPr>
      </xdr:nvSpPr>
      <xdr:spPr bwMode="auto">
        <a:xfrm>
          <a:off x="2628900" y="819150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2" name="Text Box 1">
          <a:extLst>
            <a:ext uri="{FF2B5EF4-FFF2-40B4-BE49-F238E27FC236}">
              <a16:creationId xmlns="" xmlns:a16="http://schemas.microsoft.com/office/drawing/2014/main" id="{CFFA7C55-1E84-453F-8B20-29050F2DC3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3" name="Text Box 1">
          <a:extLst>
            <a:ext uri="{FF2B5EF4-FFF2-40B4-BE49-F238E27FC236}">
              <a16:creationId xmlns="" xmlns:a16="http://schemas.microsoft.com/office/drawing/2014/main" id="{F8EDF5AE-8185-4D58-A8C1-69CCA58182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4" name="Text Box 1">
          <a:extLst>
            <a:ext uri="{FF2B5EF4-FFF2-40B4-BE49-F238E27FC236}">
              <a16:creationId xmlns="" xmlns:a16="http://schemas.microsoft.com/office/drawing/2014/main" id="{CB7EBBE8-5C6A-4A84-A180-DCE078BFC3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5" name="Text Box 1">
          <a:extLst>
            <a:ext uri="{FF2B5EF4-FFF2-40B4-BE49-F238E27FC236}">
              <a16:creationId xmlns="" xmlns:a16="http://schemas.microsoft.com/office/drawing/2014/main" id="{64BB0DDC-6858-4E34-BCF9-3BCA418BA2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6" name="Text Box 1">
          <a:extLst>
            <a:ext uri="{FF2B5EF4-FFF2-40B4-BE49-F238E27FC236}">
              <a16:creationId xmlns="" xmlns:a16="http://schemas.microsoft.com/office/drawing/2014/main" id="{D3FCD80D-4145-45E7-9178-BD2EEB0DD9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7" name="Text Box 1">
          <a:extLst>
            <a:ext uri="{FF2B5EF4-FFF2-40B4-BE49-F238E27FC236}">
              <a16:creationId xmlns="" xmlns:a16="http://schemas.microsoft.com/office/drawing/2014/main" id="{86A9E358-A272-4E00-A3BF-B00B93BA5A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8" name="Text Box 1">
          <a:extLst>
            <a:ext uri="{FF2B5EF4-FFF2-40B4-BE49-F238E27FC236}">
              <a16:creationId xmlns="" xmlns:a16="http://schemas.microsoft.com/office/drawing/2014/main" id="{394CCBE3-B032-4C5C-894A-74EE2AA3D5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49" name="Text Box 1">
          <a:extLst>
            <a:ext uri="{FF2B5EF4-FFF2-40B4-BE49-F238E27FC236}">
              <a16:creationId xmlns="" xmlns:a16="http://schemas.microsoft.com/office/drawing/2014/main" id="{26995AF8-A93A-4E23-BF58-53B86C742F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0" name="Text Box 1">
          <a:extLst>
            <a:ext uri="{FF2B5EF4-FFF2-40B4-BE49-F238E27FC236}">
              <a16:creationId xmlns="" xmlns:a16="http://schemas.microsoft.com/office/drawing/2014/main" id="{87300616-3E2C-4F24-8714-570827261C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1" name="Text Box 1">
          <a:extLst>
            <a:ext uri="{FF2B5EF4-FFF2-40B4-BE49-F238E27FC236}">
              <a16:creationId xmlns="" xmlns:a16="http://schemas.microsoft.com/office/drawing/2014/main" id="{B62FCF1E-F80D-4801-A43B-83C5526897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2" name="Text Box 1">
          <a:extLst>
            <a:ext uri="{FF2B5EF4-FFF2-40B4-BE49-F238E27FC236}">
              <a16:creationId xmlns="" xmlns:a16="http://schemas.microsoft.com/office/drawing/2014/main" id="{9819B8E8-8EC4-47ED-B274-72D01A983B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3" name="Text Box 1">
          <a:extLst>
            <a:ext uri="{FF2B5EF4-FFF2-40B4-BE49-F238E27FC236}">
              <a16:creationId xmlns="" xmlns:a16="http://schemas.microsoft.com/office/drawing/2014/main" id="{C9644F48-CBC7-49E6-B0E0-FEA0534D8F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4" name="Text Box 1">
          <a:extLst>
            <a:ext uri="{FF2B5EF4-FFF2-40B4-BE49-F238E27FC236}">
              <a16:creationId xmlns="" xmlns:a16="http://schemas.microsoft.com/office/drawing/2014/main" id="{30F899FC-7139-403A-9E4F-58DC4BCF3F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5" name="Text Box 1">
          <a:extLst>
            <a:ext uri="{FF2B5EF4-FFF2-40B4-BE49-F238E27FC236}">
              <a16:creationId xmlns="" xmlns:a16="http://schemas.microsoft.com/office/drawing/2014/main" id="{182A073F-4007-4F2B-A441-D41C21CAD5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6" name="Text Box 1">
          <a:extLst>
            <a:ext uri="{FF2B5EF4-FFF2-40B4-BE49-F238E27FC236}">
              <a16:creationId xmlns="" xmlns:a16="http://schemas.microsoft.com/office/drawing/2014/main" id="{6E3AB6EB-2CC0-415D-BE24-1AD0E0DBD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7" name="Text Box 1">
          <a:extLst>
            <a:ext uri="{FF2B5EF4-FFF2-40B4-BE49-F238E27FC236}">
              <a16:creationId xmlns="" xmlns:a16="http://schemas.microsoft.com/office/drawing/2014/main" id="{4CC126EF-7831-41D9-956A-1E2D52167A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8" name="Text Box 1">
          <a:extLst>
            <a:ext uri="{FF2B5EF4-FFF2-40B4-BE49-F238E27FC236}">
              <a16:creationId xmlns="" xmlns:a16="http://schemas.microsoft.com/office/drawing/2014/main" id="{3B772876-14C3-4FCC-91B2-1F65A300BB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59" name="Text Box 1">
          <a:extLst>
            <a:ext uri="{FF2B5EF4-FFF2-40B4-BE49-F238E27FC236}">
              <a16:creationId xmlns="" xmlns:a16="http://schemas.microsoft.com/office/drawing/2014/main" id="{66323F5A-A9FE-4F77-B9CC-E19C2A1F94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0" name="Text Box 1">
          <a:extLst>
            <a:ext uri="{FF2B5EF4-FFF2-40B4-BE49-F238E27FC236}">
              <a16:creationId xmlns="" xmlns:a16="http://schemas.microsoft.com/office/drawing/2014/main" id="{77D6E271-EC0F-44A3-83E2-21A7160A59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1" name="Text Box 1">
          <a:extLst>
            <a:ext uri="{FF2B5EF4-FFF2-40B4-BE49-F238E27FC236}">
              <a16:creationId xmlns="" xmlns:a16="http://schemas.microsoft.com/office/drawing/2014/main" id="{30DD0B0F-30A0-4CA5-8B32-FCA649A139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2" name="Text Box 1">
          <a:extLst>
            <a:ext uri="{FF2B5EF4-FFF2-40B4-BE49-F238E27FC236}">
              <a16:creationId xmlns="" xmlns:a16="http://schemas.microsoft.com/office/drawing/2014/main" id="{E9F2D3A6-B19D-4BDE-B7D8-09F513F2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3" name="Text Box 1">
          <a:extLst>
            <a:ext uri="{FF2B5EF4-FFF2-40B4-BE49-F238E27FC236}">
              <a16:creationId xmlns="" xmlns:a16="http://schemas.microsoft.com/office/drawing/2014/main" id="{21993FF1-9FD6-4897-8400-65DDF79B71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4" name="Text Box 1">
          <a:extLst>
            <a:ext uri="{FF2B5EF4-FFF2-40B4-BE49-F238E27FC236}">
              <a16:creationId xmlns="" xmlns:a16="http://schemas.microsoft.com/office/drawing/2014/main" id="{4950C85A-6A26-45A8-9F68-0B4BB063CC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5" name="Text Box 1">
          <a:extLst>
            <a:ext uri="{FF2B5EF4-FFF2-40B4-BE49-F238E27FC236}">
              <a16:creationId xmlns="" xmlns:a16="http://schemas.microsoft.com/office/drawing/2014/main" id="{787740F4-6F66-4666-9542-8ECD3A0A33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6" name="Text Box 1">
          <a:extLst>
            <a:ext uri="{FF2B5EF4-FFF2-40B4-BE49-F238E27FC236}">
              <a16:creationId xmlns="" xmlns:a16="http://schemas.microsoft.com/office/drawing/2014/main" id="{FC9A8C95-9D88-4455-A507-FA2AD505EA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7" name="Text Box 1">
          <a:extLst>
            <a:ext uri="{FF2B5EF4-FFF2-40B4-BE49-F238E27FC236}">
              <a16:creationId xmlns="" xmlns:a16="http://schemas.microsoft.com/office/drawing/2014/main" id="{A6942593-A476-47C7-B3FC-0D0F691B56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8" name="Text Box 1">
          <a:extLst>
            <a:ext uri="{FF2B5EF4-FFF2-40B4-BE49-F238E27FC236}">
              <a16:creationId xmlns="" xmlns:a16="http://schemas.microsoft.com/office/drawing/2014/main" id="{48A4820E-0044-4D8A-B64B-2080B5B482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69" name="Text Box 1">
          <a:extLst>
            <a:ext uri="{FF2B5EF4-FFF2-40B4-BE49-F238E27FC236}">
              <a16:creationId xmlns="" xmlns:a16="http://schemas.microsoft.com/office/drawing/2014/main" id="{38F48ED7-EDAF-49AC-8972-751AB36CF3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0" name="Text Box 1">
          <a:extLst>
            <a:ext uri="{FF2B5EF4-FFF2-40B4-BE49-F238E27FC236}">
              <a16:creationId xmlns="" xmlns:a16="http://schemas.microsoft.com/office/drawing/2014/main" id="{D09B035B-A21C-4709-A71A-E0BEC318CC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1" name="Text Box 1">
          <a:extLst>
            <a:ext uri="{FF2B5EF4-FFF2-40B4-BE49-F238E27FC236}">
              <a16:creationId xmlns="" xmlns:a16="http://schemas.microsoft.com/office/drawing/2014/main" id="{0FABB19E-25A4-4D91-912A-A9A396CC33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2" name="Text Box 1">
          <a:extLst>
            <a:ext uri="{FF2B5EF4-FFF2-40B4-BE49-F238E27FC236}">
              <a16:creationId xmlns="" xmlns:a16="http://schemas.microsoft.com/office/drawing/2014/main" id="{E1B47D81-3D3E-4581-989A-A57BA6FA7E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3" name="Text Box 1">
          <a:extLst>
            <a:ext uri="{FF2B5EF4-FFF2-40B4-BE49-F238E27FC236}">
              <a16:creationId xmlns="" xmlns:a16="http://schemas.microsoft.com/office/drawing/2014/main" id="{5EB72869-4FE6-4732-A858-414821A40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4" name="Text Box 1">
          <a:extLst>
            <a:ext uri="{FF2B5EF4-FFF2-40B4-BE49-F238E27FC236}">
              <a16:creationId xmlns="" xmlns:a16="http://schemas.microsoft.com/office/drawing/2014/main" id="{473898F6-CAE1-4DD3-8B3C-189D6A4FE5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5" name="Text Box 1">
          <a:extLst>
            <a:ext uri="{FF2B5EF4-FFF2-40B4-BE49-F238E27FC236}">
              <a16:creationId xmlns="" xmlns:a16="http://schemas.microsoft.com/office/drawing/2014/main" id="{0A40AF21-18A3-45AB-94DE-64D9E0B4E1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6" name="Text Box 1">
          <a:extLst>
            <a:ext uri="{FF2B5EF4-FFF2-40B4-BE49-F238E27FC236}">
              <a16:creationId xmlns="" xmlns:a16="http://schemas.microsoft.com/office/drawing/2014/main" id="{180DA350-DE0D-4EAD-AE85-D357CF71CF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7" name="Text Box 1">
          <a:extLst>
            <a:ext uri="{FF2B5EF4-FFF2-40B4-BE49-F238E27FC236}">
              <a16:creationId xmlns="" xmlns:a16="http://schemas.microsoft.com/office/drawing/2014/main" id="{38DE174D-7210-4ACC-A229-17EF181657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8" name="Text Box 1">
          <a:extLst>
            <a:ext uri="{FF2B5EF4-FFF2-40B4-BE49-F238E27FC236}">
              <a16:creationId xmlns="" xmlns:a16="http://schemas.microsoft.com/office/drawing/2014/main" id="{322ED609-0BE9-4DBF-8057-62463D2B20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79" name="Text Box 1">
          <a:extLst>
            <a:ext uri="{FF2B5EF4-FFF2-40B4-BE49-F238E27FC236}">
              <a16:creationId xmlns="" xmlns:a16="http://schemas.microsoft.com/office/drawing/2014/main" id="{CA0C1B42-AE47-4D47-AF46-E41CF67413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0" name="Text Box 1">
          <a:extLst>
            <a:ext uri="{FF2B5EF4-FFF2-40B4-BE49-F238E27FC236}">
              <a16:creationId xmlns="" xmlns:a16="http://schemas.microsoft.com/office/drawing/2014/main" id="{81B0A977-FE8B-4E86-87E3-27F37636E7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1" name="Text Box 1">
          <a:extLst>
            <a:ext uri="{FF2B5EF4-FFF2-40B4-BE49-F238E27FC236}">
              <a16:creationId xmlns="" xmlns:a16="http://schemas.microsoft.com/office/drawing/2014/main" id="{51DB87B8-2377-483F-BFAC-BCCC81557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2" name="Text Box 1">
          <a:extLst>
            <a:ext uri="{FF2B5EF4-FFF2-40B4-BE49-F238E27FC236}">
              <a16:creationId xmlns="" xmlns:a16="http://schemas.microsoft.com/office/drawing/2014/main" id="{A1AD2024-5732-48DC-855F-BFB476F8EC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3" name="Text Box 1">
          <a:extLst>
            <a:ext uri="{FF2B5EF4-FFF2-40B4-BE49-F238E27FC236}">
              <a16:creationId xmlns="" xmlns:a16="http://schemas.microsoft.com/office/drawing/2014/main" id="{8B746CB7-DBCA-4A2E-A17F-3A29D32DEE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4" name="Text Box 1">
          <a:extLst>
            <a:ext uri="{FF2B5EF4-FFF2-40B4-BE49-F238E27FC236}">
              <a16:creationId xmlns="" xmlns:a16="http://schemas.microsoft.com/office/drawing/2014/main" id="{3E53180E-7B6E-4CDB-AA4A-E1CD2249C5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5" name="Text Box 1">
          <a:extLst>
            <a:ext uri="{FF2B5EF4-FFF2-40B4-BE49-F238E27FC236}">
              <a16:creationId xmlns="" xmlns:a16="http://schemas.microsoft.com/office/drawing/2014/main" id="{B337664C-5CBF-42EE-AE00-665C92558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6" name="Text Box 1">
          <a:extLst>
            <a:ext uri="{FF2B5EF4-FFF2-40B4-BE49-F238E27FC236}">
              <a16:creationId xmlns="" xmlns:a16="http://schemas.microsoft.com/office/drawing/2014/main" id="{70A7E650-DA2D-4819-A41E-E4942330B7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7" name="Text Box 1">
          <a:extLst>
            <a:ext uri="{FF2B5EF4-FFF2-40B4-BE49-F238E27FC236}">
              <a16:creationId xmlns="" xmlns:a16="http://schemas.microsoft.com/office/drawing/2014/main" id="{6FD3FBA9-B180-4D00-BF84-2B492B6BF3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8" name="Text Box 1">
          <a:extLst>
            <a:ext uri="{FF2B5EF4-FFF2-40B4-BE49-F238E27FC236}">
              <a16:creationId xmlns="" xmlns:a16="http://schemas.microsoft.com/office/drawing/2014/main" id="{7A74C604-E1A1-4D95-A45C-28CC957092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89" name="Text Box 1">
          <a:extLst>
            <a:ext uri="{FF2B5EF4-FFF2-40B4-BE49-F238E27FC236}">
              <a16:creationId xmlns="" xmlns:a16="http://schemas.microsoft.com/office/drawing/2014/main" id="{21393718-ACD9-4E6D-B42F-F05F669937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0" name="Text Box 1">
          <a:extLst>
            <a:ext uri="{FF2B5EF4-FFF2-40B4-BE49-F238E27FC236}">
              <a16:creationId xmlns="" xmlns:a16="http://schemas.microsoft.com/office/drawing/2014/main" id="{A34F35CE-110E-4F95-A8AE-4209B64D06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1" name="Text Box 1">
          <a:extLst>
            <a:ext uri="{FF2B5EF4-FFF2-40B4-BE49-F238E27FC236}">
              <a16:creationId xmlns="" xmlns:a16="http://schemas.microsoft.com/office/drawing/2014/main" id="{DA7FCEF9-9A40-4230-8040-3F7B0AF2B1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2" name="Text Box 1">
          <a:extLst>
            <a:ext uri="{FF2B5EF4-FFF2-40B4-BE49-F238E27FC236}">
              <a16:creationId xmlns="" xmlns:a16="http://schemas.microsoft.com/office/drawing/2014/main" id="{F5440361-49B9-4251-9E2B-9FD4CCFDDD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3" name="Text Box 1">
          <a:extLst>
            <a:ext uri="{FF2B5EF4-FFF2-40B4-BE49-F238E27FC236}">
              <a16:creationId xmlns="" xmlns:a16="http://schemas.microsoft.com/office/drawing/2014/main" id="{ECE30A94-7901-4F1A-AF5F-24FB002861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4" name="Text Box 1">
          <a:extLst>
            <a:ext uri="{FF2B5EF4-FFF2-40B4-BE49-F238E27FC236}">
              <a16:creationId xmlns="" xmlns:a16="http://schemas.microsoft.com/office/drawing/2014/main" id="{920505B3-BF98-4E30-B79C-6623229289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5" name="Text Box 1">
          <a:extLst>
            <a:ext uri="{FF2B5EF4-FFF2-40B4-BE49-F238E27FC236}">
              <a16:creationId xmlns="" xmlns:a16="http://schemas.microsoft.com/office/drawing/2014/main" id="{022FDC76-3118-4203-B35F-D92939E53B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6" name="Text Box 1">
          <a:extLst>
            <a:ext uri="{FF2B5EF4-FFF2-40B4-BE49-F238E27FC236}">
              <a16:creationId xmlns="" xmlns:a16="http://schemas.microsoft.com/office/drawing/2014/main" id="{A586B51D-E8AB-45B6-B836-C8812F97C2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7" name="Text Box 1">
          <a:extLst>
            <a:ext uri="{FF2B5EF4-FFF2-40B4-BE49-F238E27FC236}">
              <a16:creationId xmlns="" xmlns:a16="http://schemas.microsoft.com/office/drawing/2014/main" id="{87C00333-7084-402E-BD30-AAEF0D5103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8" name="Text Box 1">
          <a:extLst>
            <a:ext uri="{FF2B5EF4-FFF2-40B4-BE49-F238E27FC236}">
              <a16:creationId xmlns="" xmlns:a16="http://schemas.microsoft.com/office/drawing/2014/main" id="{11122548-FCF1-46F7-BBD5-EC72A7311E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899" name="Text Box 1">
          <a:extLst>
            <a:ext uri="{FF2B5EF4-FFF2-40B4-BE49-F238E27FC236}">
              <a16:creationId xmlns="" xmlns:a16="http://schemas.microsoft.com/office/drawing/2014/main" id="{7C685FD3-9FFA-42C6-9195-7D062DE6C2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0" name="Text Box 1">
          <a:extLst>
            <a:ext uri="{FF2B5EF4-FFF2-40B4-BE49-F238E27FC236}">
              <a16:creationId xmlns="" xmlns:a16="http://schemas.microsoft.com/office/drawing/2014/main" id="{911C0929-31AE-441D-AD10-4B8BBAE90A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1" name="Text Box 1">
          <a:extLst>
            <a:ext uri="{FF2B5EF4-FFF2-40B4-BE49-F238E27FC236}">
              <a16:creationId xmlns="" xmlns:a16="http://schemas.microsoft.com/office/drawing/2014/main" id="{6CC59CC4-94A2-416E-A76E-7E506E47BC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2" name="Text Box 1">
          <a:extLst>
            <a:ext uri="{FF2B5EF4-FFF2-40B4-BE49-F238E27FC236}">
              <a16:creationId xmlns="" xmlns:a16="http://schemas.microsoft.com/office/drawing/2014/main" id="{6F3E7E4D-1E21-4182-AA1F-1770BE614D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3" name="Text Box 1">
          <a:extLst>
            <a:ext uri="{FF2B5EF4-FFF2-40B4-BE49-F238E27FC236}">
              <a16:creationId xmlns="" xmlns:a16="http://schemas.microsoft.com/office/drawing/2014/main" id="{CB626E6A-DE59-4C91-9578-BD297DA6D3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4" name="Text Box 1">
          <a:extLst>
            <a:ext uri="{FF2B5EF4-FFF2-40B4-BE49-F238E27FC236}">
              <a16:creationId xmlns="" xmlns:a16="http://schemas.microsoft.com/office/drawing/2014/main" id="{D57D2FB5-C5C2-4A4B-BCF7-9A69C206FC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5" name="Text Box 1">
          <a:extLst>
            <a:ext uri="{FF2B5EF4-FFF2-40B4-BE49-F238E27FC236}">
              <a16:creationId xmlns="" xmlns:a16="http://schemas.microsoft.com/office/drawing/2014/main" id="{D6202F00-FF0E-4604-A016-B77D9C0CC1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6" name="Text Box 1">
          <a:extLst>
            <a:ext uri="{FF2B5EF4-FFF2-40B4-BE49-F238E27FC236}">
              <a16:creationId xmlns="" xmlns:a16="http://schemas.microsoft.com/office/drawing/2014/main" id="{FCE08979-296E-41AF-B92C-FC672D219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7" name="Text Box 1">
          <a:extLst>
            <a:ext uri="{FF2B5EF4-FFF2-40B4-BE49-F238E27FC236}">
              <a16:creationId xmlns="" xmlns:a16="http://schemas.microsoft.com/office/drawing/2014/main" id="{52C4229A-D743-4EE7-ADE3-44AF034FF3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8" name="Text Box 1">
          <a:extLst>
            <a:ext uri="{FF2B5EF4-FFF2-40B4-BE49-F238E27FC236}">
              <a16:creationId xmlns="" xmlns:a16="http://schemas.microsoft.com/office/drawing/2014/main" id="{7BD0B07C-DF02-4823-9F73-47595348B9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09" name="Text Box 1">
          <a:extLst>
            <a:ext uri="{FF2B5EF4-FFF2-40B4-BE49-F238E27FC236}">
              <a16:creationId xmlns="" xmlns:a16="http://schemas.microsoft.com/office/drawing/2014/main" id="{E082E267-619C-426C-BB78-972B3A2FE0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0" name="Text Box 1">
          <a:extLst>
            <a:ext uri="{FF2B5EF4-FFF2-40B4-BE49-F238E27FC236}">
              <a16:creationId xmlns="" xmlns:a16="http://schemas.microsoft.com/office/drawing/2014/main" id="{E2989FAC-2135-4549-A764-7802406CB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1" name="Text Box 1">
          <a:extLst>
            <a:ext uri="{FF2B5EF4-FFF2-40B4-BE49-F238E27FC236}">
              <a16:creationId xmlns="" xmlns:a16="http://schemas.microsoft.com/office/drawing/2014/main" id="{EF7276BF-3321-4BB0-8312-E13FDB97B2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2" name="Text Box 1">
          <a:extLst>
            <a:ext uri="{FF2B5EF4-FFF2-40B4-BE49-F238E27FC236}">
              <a16:creationId xmlns="" xmlns:a16="http://schemas.microsoft.com/office/drawing/2014/main" id="{AAAB0BC3-AD8C-4026-984B-35C6D53733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3" name="Text Box 1">
          <a:extLst>
            <a:ext uri="{FF2B5EF4-FFF2-40B4-BE49-F238E27FC236}">
              <a16:creationId xmlns="" xmlns:a16="http://schemas.microsoft.com/office/drawing/2014/main" id="{1BCE6625-CCCE-46E8-8E20-976D6DBAA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4" name="Text Box 1">
          <a:extLst>
            <a:ext uri="{FF2B5EF4-FFF2-40B4-BE49-F238E27FC236}">
              <a16:creationId xmlns="" xmlns:a16="http://schemas.microsoft.com/office/drawing/2014/main" id="{4F636ADF-E3F3-4B9D-8BC8-8AFF3C8C02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5" name="Text Box 1">
          <a:extLst>
            <a:ext uri="{FF2B5EF4-FFF2-40B4-BE49-F238E27FC236}">
              <a16:creationId xmlns="" xmlns:a16="http://schemas.microsoft.com/office/drawing/2014/main" id="{F29EC3E8-AE05-47DF-B4CF-4A36C717D6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6" name="Text Box 1">
          <a:extLst>
            <a:ext uri="{FF2B5EF4-FFF2-40B4-BE49-F238E27FC236}">
              <a16:creationId xmlns="" xmlns:a16="http://schemas.microsoft.com/office/drawing/2014/main" id="{98752D16-FB0A-4FAA-BB37-E3D16EFAEE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7" name="Text Box 1">
          <a:extLst>
            <a:ext uri="{FF2B5EF4-FFF2-40B4-BE49-F238E27FC236}">
              <a16:creationId xmlns="" xmlns:a16="http://schemas.microsoft.com/office/drawing/2014/main" id="{18B0B30E-DA05-454C-841D-76721DE15D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8" name="Text Box 1">
          <a:extLst>
            <a:ext uri="{FF2B5EF4-FFF2-40B4-BE49-F238E27FC236}">
              <a16:creationId xmlns="" xmlns:a16="http://schemas.microsoft.com/office/drawing/2014/main" id="{F218FAF9-63A9-48EF-A545-6305AD895C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19" name="Text Box 1">
          <a:extLst>
            <a:ext uri="{FF2B5EF4-FFF2-40B4-BE49-F238E27FC236}">
              <a16:creationId xmlns="" xmlns:a16="http://schemas.microsoft.com/office/drawing/2014/main" id="{47A4E29F-8D57-4FCE-A53B-6216273106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0" name="Text Box 1">
          <a:extLst>
            <a:ext uri="{FF2B5EF4-FFF2-40B4-BE49-F238E27FC236}">
              <a16:creationId xmlns="" xmlns:a16="http://schemas.microsoft.com/office/drawing/2014/main" id="{E6B912AE-93D6-488E-9B85-BD4B6F20D9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1" name="Text Box 1">
          <a:extLst>
            <a:ext uri="{FF2B5EF4-FFF2-40B4-BE49-F238E27FC236}">
              <a16:creationId xmlns="" xmlns:a16="http://schemas.microsoft.com/office/drawing/2014/main" id="{4071745D-F74A-4BC3-9170-0C6E124C59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2" name="Text Box 1">
          <a:extLst>
            <a:ext uri="{FF2B5EF4-FFF2-40B4-BE49-F238E27FC236}">
              <a16:creationId xmlns="" xmlns:a16="http://schemas.microsoft.com/office/drawing/2014/main" id="{356ABA08-A0BE-4891-AD52-4F290A96A4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3" name="Text Box 1">
          <a:extLst>
            <a:ext uri="{FF2B5EF4-FFF2-40B4-BE49-F238E27FC236}">
              <a16:creationId xmlns="" xmlns:a16="http://schemas.microsoft.com/office/drawing/2014/main" id="{FBA2680A-016F-4B48-A574-59EF107BEC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4" name="Text Box 1">
          <a:extLst>
            <a:ext uri="{FF2B5EF4-FFF2-40B4-BE49-F238E27FC236}">
              <a16:creationId xmlns="" xmlns:a16="http://schemas.microsoft.com/office/drawing/2014/main" id="{A21A19E3-9194-4F99-B7D8-33232CAB07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5" name="Text Box 1">
          <a:extLst>
            <a:ext uri="{FF2B5EF4-FFF2-40B4-BE49-F238E27FC236}">
              <a16:creationId xmlns="" xmlns:a16="http://schemas.microsoft.com/office/drawing/2014/main" id="{AD19DF3B-F4B9-4184-9B3A-136F60149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6" name="Text Box 1">
          <a:extLst>
            <a:ext uri="{FF2B5EF4-FFF2-40B4-BE49-F238E27FC236}">
              <a16:creationId xmlns="" xmlns:a16="http://schemas.microsoft.com/office/drawing/2014/main" id="{C37BA276-5941-4B56-BBA8-641F25E27F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7" name="Text Box 1">
          <a:extLst>
            <a:ext uri="{FF2B5EF4-FFF2-40B4-BE49-F238E27FC236}">
              <a16:creationId xmlns="" xmlns:a16="http://schemas.microsoft.com/office/drawing/2014/main" id="{218025C4-92EA-4C0A-8DC3-8D7CD664D3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8" name="Text Box 1">
          <a:extLst>
            <a:ext uri="{FF2B5EF4-FFF2-40B4-BE49-F238E27FC236}">
              <a16:creationId xmlns="" xmlns:a16="http://schemas.microsoft.com/office/drawing/2014/main" id="{52051A99-199C-457D-A2E9-D511CF55B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29" name="Text Box 1">
          <a:extLst>
            <a:ext uri="{FF2B5EF4-FFF2-40B4-BE49-F238E27FC236}">
              <a16:creationId xmlns="" xmlns:a16="http://schemas.microsoft.com/office/drawing/2014/main" id="{08288536-83A9-48B2-9612-1ABA7C13C9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0" name="Text Box 1">
          <a:extLst>
            <a:ext uri="{FF2B5EF4-FFF2-40B4-BE49-F238E27FC236}">
              <a16:creationId xmlns="" xmlns:a16="http://schemas.microsoft.com/office/drawing/2014/main" id="{2D98EB3D-B6B5-498F-879D-7CA6CC4958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1" name="Text Box 1">
          <a:extLst>
            <a:ext uri="{FF2B5EF4-FFF2-40B4-BE49-F238E27FC236}">
              <a16:creationId xmlns="" xmlns:a16="http://schemas.microsoft.com/office/drawing/2014/main" id="{C9A62A74-42D4-402B-95E7-1C31B73814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2" name="Text Box 1">
          <a:extLst>
            <a:ext uri="{FF2B5EF4-FFF2-40B4-BE49-F238E27FC236}">
              <a16:creationId xmlns="" xmlns:a16="http://schemas.microsoft.com/office/drawing/2014/main" id="{1A90F13E-567F-41BC-9D12-7341A77CAE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3" name="Text Box 1">
          <a:extLst>
            <a:ext uri="{FF2B5EF4-FFF2-40B4-BE49-F238E27FC236}">
              <a16:creationId xmlns="" xmlns:a16="http://schemas.microsoft.com/office/drawing/2014/main" id="{5B38F718-A737-4576-B8BD-AE23C9AC87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4" name="Text Box 1">
          <a:extLst>
            <a:ext uri="{FF2B5EF4-FFF2-40B4-BE49-F238E27FC236}">
              <a16:creationId xmlns="" xmlns:a16="http://schemas.microsoft.com/office/drawing/2014/main" id="{F566ED97-5D9B-4F15-8305-01C3F68FF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5" name="Text Box 1">
          <a:extLst>
            <a:ext uri="{FF2B5EF4-FFF2-40B4-BE49-F238E27FC236}">
              <a16:creationId xmlns="" xmlns:a16="http://schemas.microsoft.com/office/drawing/2014/main" id="{DA0C67F4-B329-4E64-873A-494591598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6" name="Text Box 1">
          <a:extLst>
            <a:ext uri="{FF2B5EF4-FFF2-40B4-BE49-F238E27FC236}">
              <a16:creationId xmlns="" xmlns:a16="http://schemas.microsoft.com/office/drawing/2014/main" id="{C444B56F-48DE-46A4-8E66-4AFAFAA1DC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7" name="Text Box 1">
          <a:extLst>
            <a:ext uri="{FF2B5EF4-FFF2-40B4-BE49-F238E27FC236}">
              <a16:creationId xmlns="" xmlns:a16="http://schemas.microsoft.com/office/drawing/2014/main" id="{C0D5D44B-43B1-46CF-8586-73A4427F1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8" name="Text Box 1">
          <a:extLst>
            <a:ext uri="{FF2B5EF4-FFF2-40B4-BE49-F238E27FC236}">
              <a16:creationId xmlns="" xmlns:a16="http://schemas.microsoft.com/office/drawing/2014/main" id="{912AB83E-E54A-48E5-B0DB-4DA034AD45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39" name="Text Box 1">
          <a:extLst>
            <a:ext uri="{FF2B5EF4-FFF2-40B4-BE49-F238E27FC236}">
              <a16:creationId xmlns="" xmlns:a16="http://schemas.microsoft.com/office/drawing/2014/main" id="{8C56F0D0-DA2C-43B2-888D-FD8BCD325F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0" name="Text Box 1">
          <a:extLst>
            <a:ext uri="{FF2B5EF4-FFF2-40B4-BE49-F238E27FC236}">
              <a16:creationId xmlns="" xmlns:a16="http://schemas.microsoft.com/office/drawing/2014/main" id="{F6F8365F-03A8-4D2B-BCC0-C709ABC730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1" name="Text Box 1">
          <a:extLst>
            <a:ext uri="{FF2B5EF4-FFF2-40B4-BE49-F238E27FC236}">
              <a16:creationId xmlns="" xmlns:a16="http://schemas.microsoft.com/office/drawing/2014/main" id="{FBF7B5EC-996E-45E4-A3AB-CDC90F963B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2" name="Text Box 1">
          <a:extLst>
            <a:ext uri="{FF2B5EF4-FFF2-40B4-BE49-F238E27FC236}">
              <a16:creationId xmlns="" xmlns:a16="http://schemas.microsoft.com/office/drawing/2014/main" id="{1C8E7EA1-8741-453B-B100-30DDA9626A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3" name="Text Box 1">
          <a:extLst>
            <a:ext uri="{FF2B5EF4-FFF2-40B4-BE49-F238E27FC236}">
              <a16:creationId xmlns="" xmlns:a16="http://schemas.microsoft.com/office/drawing/2014/main" id="{1EEE5BC7-5C42-46BF-BF7F-969253FB4F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4" name="Text Box 1">
          <a:extLst>
            <a:ext uri="{FF2B5EF4-FFF2-40B4-BE49-F238E27FC236}">
              <a16:creationId xmlns="" xmlns:a16="http://schemas.microsoft.com/office/drawing/2014/main" id="{E6A60FA9-13E1-48C1-8C90-84514161EF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5" name="Text Box 1">
          <a:extLst>
            <a:ext uri="{FF2B5EF4-FFF2-40B4-BE49-F238E27FC236}">
              <a16:creationId xmlns="" xmlns:a16="http://schemas.microsoft.com/office/drawing/2014/main" id="{7C3F8119-BA87-4246-B216-4B9A6AA9C6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6" name="Text Box 1">
          <a:extLst>
            <a:ext uri="{FF2B5EF4-FFF2-40B4-BE49-F238E27FC236}">
              <a16:creationId xmlns="" xmlns:a16="http://schemas.microsoft.com/office/drawing/2014/main" id="{F0D8A29D-4956-4D7C-ACA5-882804A74D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7" name="Text Box 1">
          <a:extLst>
            <a:ext uri="{FF2B5EF4-FFF2-40B4-BE49-F238E27FC236}">
              <a16:creationId xmlns="" xmlns:a16="http://schemas.microsoft.com/office/drawing/2014/main" id="{8D0713CD-A3EF-4AD9-B99C-59B33485A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8" name="Text Box 1">
          <a:extLst>
            <a:ext uri="{FF2B5EF4-FFF2-40B4-BE49-F238E27FC236}">
              <a16:creationId xmlns="" xmlns:a16="http://schemas.microsoft.com/office/drawing/2014/main" id="{9D633AB7-D3EA-4E92-9E7F-1806B5AA14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49" name="Text Box 1">
          <a:extLst>
            <a:ext uri="{FF2B5EF4-FFF2-40B4-BE49-F238E27FC236}">
              <a16:creationId xmlns="" xmlns:a16="http://schemas.microsoft.com/office/drawing/2014/main" id="{3546EDD6-4D31-421A-AA97-3E0504D9C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0" name="Text Box 1">
          <a:extLst>
            <a:ext uri="{FF2B5EF4-FFF2-40B4-BE49-F238E27FC236}">
              <a16:creationId xmlns="" xmlns:a16="http://schemas.microsoft.com/office/drawing/2014/main" id="{3D98A78F-27BD-4AC9-9B31-39922F7E7F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1" name="Text Box 1">
          <a:extLst>
            <a:ext uri="{FF2B5EF4-FFF2-40B4-BE49-F238E27FC236}">
              <a16:creationId xmlns="" xmlns:a16="http://schemas.microsoft.com/office/drawing/2014/main" id="{0A16DC6E-4BD5-40A5-AC9F-A67A79157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2" name="Text Box 1">
          <a:extLst>
            <a:ext uri="{FF2B5EF4-FFF2-40B4-BE49-F238E27FC236}">
              <a16:creationId xmlns="" xmlns:a16="http://schemas.microsoft.com/office/drawing/2014/main" id="{20401995-29C2-4515-9E69-225B524460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3" name="Text Box 1">
          <a:extLst>
            <a:ext uri="{FF2B5EF4-FFF2-40B4-BE49-F238E27FC236}">
              <a16:creationId xmlns="" xmlns:a16="http://schemas.microsoft.com/office/drawing/2014/main" id="{7610A800-51EE-4C99-851E-8EF4D8A2EB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4" name="Text Box 1">
          <a:extLst>
            <a:ext uri="{FF2B5EF4-FFF2-40B4-BE49-F238E27FC236}">
              <a16:creationId xmlns="" xmlns:a16="http://schemas.microsoft.com/office/drawing/2014/main" id="{5B374AFA-A92E-46B3-835C-1D975F9382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5" name="Text Box 1">
          <a:extLst>
            <a:ext uri="{FF2B5EF4-FFF2-40B4-BE49-F238E27FC236}">
              <a16:creationId xmlns="" xmlns:a16="http://schemas.microsoft.com/office/drawing/2014/main" id="{EBD51232-39F1-4785-87DB-1C46E14756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6" name="Text Box 1">
          <a:extLst>
            <a:ext uri="{FF2B5EF4-FFF2-40B4-BE49-F238E27FC236}">
              <a16:creationId xmlns="" xmlns:a16="http://schemas.microsoft.com/office/drawing/2014/main" id="{D0DDF91E-8E61-4A27-A4E1-0DFBD8BFF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7" name="Text Box 1">
          <a:extLst>
            <a:ext uri="{FF2B5EF4-FFF2-40B4-BE49-F238E27FC236}">
              <a16:creationId xmlns="" xmlns:a16="http://schemas.microsoft.com/office/drawing/2014/main" id="{73A6FA9C-484A-48A3-B2BB-7D49341D27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8" name="Text Box 1">
          <a:extLst>
            <a:ext uri="{FF2B5EF4-FFF2-40B4-BE49-F238E27FC236}">
              <a16:creationId xmlns="" xmlns:a16="http://schemas.microsoft.com/office/drawing/2014/main" id="{E93F88E2-4E72-4164-8168-D2A26A0AC6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59" name="Text Box 1">
          <a:extLst>
            <a:ext uri="{FF2B5EF4-FFF2-40B4-BE49-F238E27FC236}">
              <a16:creationId xmlns="" xmlns:a16="http://schemas.microsoft.com/office/drawing/2014/main" id="{1AE11AE5-3A3D-45C6-ADB7-E1DE5D691E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0" name="Text Box 1">
          <a:extLst>
            <a:ext uri="{FF2B5EF4-FFF2-40B4-BE49-F238E27FC236}">
              <a16:creationId xmlns="" xmlns:a16="http://schemas.microsoft.com/office/drawing/2014/main" id="{F097D6D0-88E6-4870-ADE8-2F77678A6B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1" name="Text Box 1">
          <a:extLst>
            <a:ext uri="{FF2B5EF4-FFF2-40B4-BE49-F238E27FC236}">
              <a16:creationId xmlns="" xmlns:a16="http://schemas.microsoft.com/office/drawing/2014/main" id="{1436D3A9-61D1-414F-BDA3-F101F8EF69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2" name="Text Box 1">
          <a:extLst>
            <a:ext uri="{FF2B5EF4-FFF2-40B4-BE49-F238E27FC236}">
              <a16:creationId xmlns="" xmlns:a16="http://schemas.microsoft.com/office/drawing/2014/main" id="{36E5CAFE-D863-41BA-9A63-FD1F87161B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3" name="Text Box 1">
          <a:extLst>
            <a:ext uri="{FF2B5EF4-FFF2-40B4-BE49-F238E27FC236}">
              <a16:creationId xmlns="" xmlns:a16="http://schemas.microsoft.com/office/drawing/2014/main" id="{5FD47942-F2E1-4F0B-9069-17EFAF8017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4" name="Text Box 1">
          <a:extLst>
            <a:ext uri="{FF2B5EF4-FFF2-40B4-BE49-F238E27FC236}">
              <a16:creationId xmlns="" xmlns:a16="http://schemas.microsoft.com/office/drawing/2014/main" id="{EE12D665-51F5-4B20-8F7A-3588506A52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5" name="Text Box 1">
          <a:extLst>
            <a:ext uri="{FF2B5EF4-FFF2-40B4-BE49-F238E27FC236}">
              <a16:creationId xmlns="" xmlns:a16="http://schemas.microsoft.com/office/drawing/2014/main" id="{E3CBF789-6A69-4BD5-AC8D-909F0A898A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6" name="Text Box 1">
          <a:extLst>
            <a:ext uri="{FF2B5EF4-FFF2-40B4-BE49-F238E27FC236}">
              <a16:creationId xmlns="" xmlns:a16="http://schemas.microsoft.com/office/drawing/2014/main" id="{68DBF28A-870D-41B5-A729-9C1FC7039C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7" name="Text Box 1">
          <a:extLst>
            <a:ext uri="{FF2B5EF4-FFF2-40B4-BE49-F238E27FC236}">
              <a16:creationId xmlns="" xmlns:a16="http://schemas.microsoft.com/office/drawing/2014/main" id="{74874F90-72EA-4C2E-B2BE-F8F333C4BD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8" name="Text Box 1">
          <a:extLst>
            <a:ext uri="{FF2B5EF4-FFF2-40B4-BE49-F238E27FC236}">
              <a16:creationId xmlns="" xmlns:a16="http://schemas.microsoft.com/office/drawing/2014/main" id="{847338E9-8AB2-4E09-B93F-C08920789D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69" name="Text Box 1">
          <a:extLst>
            <a:ext uri="{FF2B5EF4-FFF2-40B4-BE49-F238E27FC236}">
              <a16:creationId xmlns="" xmlns:a16="http://schemas.microsoft.com/office/drawing/2014/main" id="{1BBEA218-1420-4D90-A3E5-51E95861CE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0" name="Text Box 1">
          <a:extLst>
            <a:ext uri="{FF2B5EF4-FFF2-40B4-BE49-F238E27FC236}">
              <a16:creationId xmlns="" xmlns:a16="http://schemas.microsoft.com/office/drawing/2014/main" id="{525338F1-5619-4B7D-9968-6CC203556D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1" name="Text Box 1">
          <a:extLst>
            <a:ext uri="{FF2B5EF4-FFF2-40B4-BE49-F238E27FC236}">
              <a16:creationId xmlns="" xmlns:a16="http://schemas.microsoft.com/office/drawing/2014/main" id="{B6B8BF33-4B99-42B2-8EE9-066BCA25C5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2" name="Text Box 1">
          <a:extLst>
            <a:ext uri="{FF2B5EF4-FFF2-40B4-BE49-F238E27FC236}">
              <a16:creationId xmlns="" xmlns:a16="http://schemas.microsoft.com/office/drawing/2014/main" id="{99CA27CA-70C1-4774-B0E9-E413B45931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3" name="Text Box 1">
          <a:extLst>
            <a:ext uri="{FF2B5EF4-FFF2-40B4-BE49-F238E27FC236}">
              <a16:creationId xmlns="" xmlns:a16="http://schemas.microsoft.com/office/drawing/2014/main" id="{400F1B90-0BB7-425B-8F58-B2A01EB88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4" name="Text Box 1">
          <a:extLst>
            <a:ext uri="{FF2B5EF4-FFF2-40B4-BE49-F238E27FC236}">
              <a16:creationId xmlns="" xmlns:a16="http://schemas.microsoft.com/office/drawing/2014/main" id="{9740ABA6-0B9B-4D5B-B68D-FE83DDEA56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5" name="Text Box 1">
          <a:extLst>
            <a:ext uri="{FF2B5EF4-FFF2-40B4-BE49-F238E27FC236}">
              <a16:creationId xmlns="" xmlns:a16="http://schemas.microsoft.com/office/drawing/2014/main" id="{02911646-5BB4-44F4-A7F0-5D917D6C0D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6" name="Text Box 1">
          <a:extLst>
            <a:ext uri="{FF2B5EF4-FFF2-40B4-BE49-F238E27FC236}">
              <a16:creationId xmlns="" xmlns:a16="http://schemas.microsoft.com/office/drawing/2014/main" id="{8B7650DE-7404-4D70-BB71-3C78A0BA1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7" name="Text Box 1">
          <a:extLst>
            <a:ext uri="{FF2B5EF4-FFF2-40B4-BE49-F238E27FC236}">
              <a16:creationId xmlns="" xmlns:a16="http://schemas.microsoft.com/office/drawing/2014/main" id="{001C3277-E79A-42BF-8995-65F475F840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8" name="Text Box 1">
          <a:extLst>
            <a:ext uri="{FF2B5EF4-FFF2-40B4-BE49-F238E27FC236}">
              <a16:creationId xmlns="" xmlns:a16="http://schemas.microsoft.com/office/drawing/2014/main" id="{6048D8E7-EC54-4B74-B6BC-1B328B3B80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79" name="Text Box 1">
          <a:extLst>
            <a:ext uri="{FF2B5EF4-FFF2-40B4-BE49-F238E27FC236}">
              <a16:creationId xmlns="" xmlns:a16="http://schemas.microsoft.com/office/drawing/2014/main" id="{53B10A95-B084-40F7-9CBC-9E269DE81C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0" name="Text Box 1">
          <a:extLst>
            <a:ext uri="{FF2B5EF4-FFF2-40B4-BE49-F238E27FC236}">
              <a16:creationId xmlns="" xmlns:a16="http://schemas.microsoft.com/office/drawing/2014/main" id="{1FFE2D12-9B52-4369-AE56-C3324E6D49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1" name="Text Box 1">
          <a:extLst>
            <a:ext uri="{FF2B5EF4-FFF2-40B4-BE49-F238E27FC236}">
              <a16:creationId xmlns="" xmlns:a16="http://schemas.microsoft.com/office/drawing/2014/main" id="{46B149B8-7577-4F3E-8B1F-512DE782D2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2" name="Text Box 1">
          <a:extLst>
            <a:ext uri="{FF2B5EF4-FFF2-40B4-BE49-F238E27FC236}">
              <a16:creationId xmlns="" xmlns:a16="http://schemas.microsoft.com/office/drawing/2014/main" id="{15ED267A-557E-4577-A450-015A1E520D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3" name="Text Box 1">
          <a:extLst>
            <a:ext uri="{FF2B5EF4-FFF2-40B4-BE49-F238E27FC236}">
              <a16:creationId xmlns="" xmlns:a16="http://schemas.microsoft.com/office/drawing/2014/main" id="{7291A9A7-3FAB-4293-8CAE-194DCA3CBE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4" name="Text Box 1">
          <a:extLst>
            <a:ext uri="{FF2B5EF4-FFF2-40B4-BE49-F238E27FC236}">
              <a16:creationId xmlns="" xmlns:a16="http://schemas.microsoft.com/office/drawing/2014/main" id="{5380835D-E3A7-46BA-BCB6-7CD7F72271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5" name="Text Box 1">
          <a:extLst>
            <a:ext uri="{FF2B5EF4-FFF2-40B4-BE49-F238E27FC236}">
              <a16:creationId xmlns="" xmlns:a16="http://schemas.microsoft.com/office/drawing/2014/main" id="{398BB80A-1BC3-485E-BB2B-CBFD834225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6" name="Text Box 1">
          <a:extLst>
            <a:ext uri="{FF2B5EF4-FFF2-40B4-BE49-F238E27FC236}">
              <a16:creationId xmlns="" xmlns:a16="http://schemas.microsoft.com/office/drawing/2014/main" id="{03579E65-FB0A-4348-85DF-36962834C7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7" name="Text Box 1">
          <a:extLst>
            <a:ext uri="{FF2B5EF4-FFF2-40B4-BE49-F238E27FC236}">
              <a16:creationId xmlns="" xmlns:a16="http://schemas.microsoft.com/office/drawing/2014/main" id="{68BF058E-B00B-4D77-A0B2-987EB13EB9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8" name="Text Box 1">
          <a:extLst>
            <a:ext uri="{FF2B5EF4-FFF2-40B4-BE49-F238E27FC236}">
              <a16:creationId xmlns="" xmlns:a16="http://schemas.microsoft.com/office/drawing/2014/main" id="{18879005-DD6E-464B-90CD-254C77CF31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89" name="Text Box 1">
          <a:extLst>
            <a:ext uri="{FF2B5EF4-FFF2-40B4-BE49-F238E27FC236}">
              <a16:creationId xmlns="" xmlns:a16="http://schemas.microsoft.com/office/drawing/2014/main" id="{06ECDC1C-CF31-4615-BE06-7285839563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0" name="Text Box 1">
          <a:extLst>
            <a:ext uri="{FF2B5EF4-FFF2-40B4-BE49-F238E27FC236}">
              <a16:creationId xmlns="" xmlns:a16="http://schemas.microsoft.com/office/drawing/2014/main" id="{E29EB1EB-F858-4239-9E55-809949FFA8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1" name="Text Box 1">
          <a:extLst>
            <a:ext uri="{FF2B5EF4-FFF2-40B4-BE49-F238E27FC236}">
              <a16:creationId xmlns="" xmlns:a16="http://schemas.microsoft.com/office/drawing/2014/main" id="{C920C385-F9AA-436C-BB41-FDC67FB805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2" name="Text Box 1">
          <a:extLst>
            <a:ext uri="{FF2B5EF4-FFF2-40B4-BE49-F238E27FC236}">
              <a16:creationId xmlns="" xmlns:a16="http://schemas.microsoft.com/office/drawing/2014/main" id="{98ACC28B-04D0-490B-AD02-7092BB2A4E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3" name="Text Box 1">
          <a:extLst>
            <a:ext uri="{FF2B5EF4-FFF2-40B4-BE49-F238E27FC236}">
              <a16:creationId xmlns="" xmlns:a16="http://schemas.microsoft.com/office/drawing/2014/main" id="{6AA9CAC0-9950-4FDC-BF2F-056246F7EB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4" name="Text Box 1">
          <a:extLst>
            <a:ext uri="{FF2B5EF4-FFF2-40B4-BE49-F238E27FC236}">
              <a16:creationId xmlns="" xmlns:a16="http://schemas.microsoft.com/office/drawing/2014/main" id="{7411BCAF-EFEF-4F61-A3CF-DBD1E193DC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5" name="Text Box 1">
          <a:extLst>
            <a:ext uri="{FF2B5EF4-FFF2-40B4-BE49-F238E27FC236}">
              <a16:creationId xmlns="" xmlns:a16="http://schemas.microsoft.com/office/drawing/2014/main" id="{E23B8F8E-A0F7-4CB0-9BCF-46CF66FD03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6" name="Text Box 1">
          <a:extLst>
            <a:ext uri="{FF2B5EF4-FFF2-40B4-BE49-F238E27FC236}">
              <a16:creationId xmlns="" xmlns:a16="http://schemas.microsoft.com/office/drawing/2014/main" id="{D0792D26-77E7-4378-9547-A5D662F55F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7" name="Text Box 1">
          <a:extLst>
            <a:ext uri="{FF2B5EF4-FFF2-40B4-BE49-F238E27FC236}">
              <a16:creationId xmlns="" xmlns:a16="http://schemas.microsoft.com/office/drawing/2014/main" id="{6511D3AE-34DF-42AD-8485-3FF64F55B1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8" name="Text Box 1">
          <a:extLst>
            <a:ext uri="{FF2B5EF4-FFF2-40B4-BE49-F238E27FC236}">
              <a16:creationId xmlns="" xmlns:a16="http://schemas.microsoft.com/office/drawing/2014/main" id="{E0165158-312B-4D4A-B624-D50178C84D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2999" name="Text Box 1">
          <a:extLst>
            <a:ext uri="{FF2B5EF4-FFF2-40B4-BE49-F238E27FC236}">
              <a16:creationId xmlns="" xmlns:a16="http://schemas.microsoft.com/office/drawing/2014/main" id="{E58CE44B-C0CF-4152-83C4-59AB080941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0" name="Text Box 1">
          <a:extLst>
            <a:ext uri="{FF2B5EF4-FFF2-40B4-BE49-F238E27FC236}">
              <a16:creationId xmlns="" xmlns:a16="http://schemas.microsoft.com/office/drawing/2014/main" id="{C4B72D85-E30F-4682-A12B-06B541EDAC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1" name="Text Box 1">
          <a:extLst>
            <a:ext uri="{FF2B5EF4-FFF2-40B4-BE49-F238E27FC236}">
              <a16:creationId xmlns="" xmlns:a16="http://schemas.microsoft.com/office/drawing/2014/main" id="{E1D37464-BCFD-49AA-B0B7-4E31F7D9F4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2" name="Text Box 1">
          <a:extLst>
            <a:ext uri="{FF2B5EF4-FFF2-40B4-BE49-F238E27FC236}">
              <a16:creationId xmlns="" xmlns:a16="http://schemas.microsoft.com/office/drawing/2014/main" id="{E7700A3B-A864-411A-B8EB-414A260182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3" name="Text Box 1">
          <a:extLst>
            <a:ext uri="{FF2B5EF4-FFF2-40B4-BE49-F238E27FC236}">
              <a16:creationId xmlns="" xmlns:a16="http://schemas.microsoft.com/office/drawing/2014/main" id="{BE8D1DC3-838B-487D-AFCA-F80215CF7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4" name="Text Box 1">
          <a:extLst>
            <a:ext uri="{FF2B5EF4-FFF2-40B4-BE49-F238E27FC236}">
              <a16:creationId xmlns="" xmlns:a16="http://schemas.microsoft.com/office/drawing/2014/main" id="{2CB251D6-C4D6-476A-8192-BDD4A1E17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5" name="Text Box 1">
          <a:extLst>
            <a:ext uri="{FF2B5EF4-FFF2-40B4-BE49-F238E27FC236}">
              <a16:creationId xmlns="" xmlns:a16="http://schemas.microsoft.com/office/drawing/2014/main" id="{91BF339F-FE11-45B8-BC08-7790E00D3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6" name="Text Box 1">
          <a:extLst>
            <a:ext uri="{FF2B5EF4-FFF2-40B4-BE49-F238E27FC236}">
              <a16:creationId xmlns="" xmlns:a16="http://schemas.microsoft.com/office/drawing/2014/main" id="{87453503-17B9-403C-8BF1-C8BABF7DB1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7" name="Text Box 1">
          <a:extLst>
            <a:ext uri="{FF2B5EF4-FFF2-40B4-BE49-F238E27FC236}">
              <a16:creationId xmlns="" xmlns:a16="http://schemas.microsoft.com/office/drawing/2014/main" id="{F16FBE5D-8280-48B1-9663-C7C032EBB4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8" name="Text Box 1">
          <a:extLst>
            <a:ext uri="{FF2B5EF4-FFF2-40B4-BE49-F238E27FC236}">
              <a16:creationId xmlns="" xmlns:a16="http://schemas.microsoft.com/office/drawing/2014/main" id="{CD65F389-CC6E-4EA1-A937-E3C1430547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09" name="Text Box 1">
          <a:extLst>
            <a:ext uri="{FF2B5EF4-FFF2-40B4-BE49-F238E27FC236}">
              <a16:creationId xmlns="" xmlns:a16="http://schemas.microsoft.com/office/drawing/2014/main" id="{04DD26CE-E216-4D78-B020-B2BF2F117E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0" name="Text Box 1">
          <a:extLst>
            <a:ext uri="{FF2B5EF4-FFF2-40B4-BE49-F238E27FC236}">
              <a16:creationId xmlns="" xmlns:a16="http://schemas.microsoft.com/office/drawing/2014/main" id="{7528B879-2793-430B-B7AA-E8512EE9E3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1" name="Text Box 1">
          <a:extLst>
            <a:ext uri="{FF2B5EF4-FFF2-40B4-BE49-F238E27FC236}">
              <a16:creationId xmlns="" xmlns:a16="http://schemas.microsoft.com/office/drawing/2014/main" id="{8D985CC5-F213-488E-A283-69D7077741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2" name="Text Box 1">
          <a:extLst>
            <a:ext uri="{FF2B5EF4-FFF2-40B4-BE49-F238E27FC236}">
              <a16:creationId xmlns="" xmlns:a16="http://schemas.microsoft.com/office/drawing/2014/main" id="{FA2F42F3-B91A-43BB-A74E-CC0FDCFBB9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3" name="Text Box 1">
          <a:extLst>
            <a:ext uri="{FF2B5EF4-FFF2-40B4-BE49-F238E27FC236}">
              <a16:creationId xmlns="" xmlns:a16="http://schemas.microsoft.com/office/drawing/2014/main" id="{EA2249F6-AAA2-4D64-8BF7-76EEE3E208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4" name="Text Box 1">
          <a:extLst>
            <a:ext uri="{FF2B5EF4-FFF2-40B4-BE49-F238E27FC236}">
              <a16:creationId xmlns="" xmlns:a16="http://schemas.microsoft.com/office/drawing/2014/main" id="{1ED678B0-C310-4233-8726-A059231CE6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5" name="Text Box 1">
          <a:extLst>
            <a:ext uri="{FF2B5EF4-FFF2-40B4-BE49-F238E27FC236}">
              <a16:creationId xmlns="" xmlns:a16="http://schemas.microsoft.com/office/drawing/2014/main" id="{48A3251D-50AF-4298-A436-D9AFE7D6C8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6" name="Text Box 1">
          <a:extLst>
            <a:ext uri="{FF2B5EF4-FFF2-40B4-BE49-F238E27FC236}">
              <a16:creationId xmlns="" xmlns:a16="http://schemas.microsoft.com/office/drawing/2014/main" id="{AA0C2348-9482-4ACF-B5CC-A2EBE8F0A0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7" name="Text Box 1">
          <a:extLst>
            <a:ext uri="{FF2B5EF4-FFF2-40B4-BE49-F238E27FC236}">
              <a16:creationId xmlns="" xmlns:a16="http://schemas.microsoft.com/office/drawing/2014/main" id="{A7DEF430-A8D6-4916-AF88-01662F4689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8" name="Text Box 1">
          <a:extLst>
            <a:ext uri="{FF2B5EF4-FFF2-40B4-BE49-F238E27FC236}">
              <a16:creationId xmlns="" xmlns:a16="http://schemas.microsoft.com/office/drawing/2014/main" id="{C4E076D8-E43F-4D70-B8D6-E911CDC7EF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19" name="Text Box 1">
          <a:extLst>
            <a:ext uri="{FF2B5EF4-FFF2-40B4-BE49-F238E27FC236}">
              <a16:creationId xmlns="" xmlns:a16="http://schemas.microsoft.com/office/drawing/2014/main" id="{C43B89B4-2043-4789-857D-E25A26CF4C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0" name="Text Box 1">
          <a:extLst>
            <a:ext uri="{FF2B5EF4-FFF2-40B4-BE49-F238E27FC236}">
              <a16:creationId xmlns="" xmlns:a16="http://schemas.microsoft.com/office/drawing/2014/main" id="{3C3FD815-56E1-4694-A5E9-DF81F1B234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1" name="Text Box 1">
          <a:extLst>
            <a:ext uri="{FF2B5EF4-FFF2-40B4-BE49-F238E27FC236}">
              <a16:creationId xmlns="" xmlns:a16="http://schemas.microsoft.com/office/drawing/2014/main" id="{38A2FE9E-0768-49D9-892D-3351CD734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2" name="Text Box 1">
          <a:extLst>
            <a:ext uri="{FF2B5EF4-FFF2-40B4-BE49-F238E27FC236}">
              <a16:creationId xmlns="" xmlns:a16="http://schemas.microsoft.com/office/drawing/2014/main" id="{16B7A250-05A1-4AE4-A8E2-DAAEAC9129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3" name="Text Box 1">
          <a:extLst>
            <a:ext uri="{FF2B5EF4-FFF2-40B4-BE49-F238E27FC236}">
              <a16:creationId xmlns="" xmlns:a16="http://schemas.microsoft.com/office/drawing/2014/main" id="{33FB377F-B62A-463B-B6F1-0CCE726342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4" name="Text Box 1">
          <a:extLst>
            <a:ext uri="{FF2B5EF4-FFF2-40B4-BE49-F238E27FC236}">
              <a16:creationId xmlns="" xmlns:a16="http://schemas.microsoft.com/office/drawing/2014/main" id="{3263F5A0-7801-45F6-A8E1-115BDA6AC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5" name="Text Box 1">
          <a:extLst>
            <a:ext uri="{FF2B5EF4-FFF2-40B4-BE49-F238E27FC236}">
              <a16:creationId xmlns="" xmlns:a16="http://schemas.microsoft.com/office/drawing/2014/main" id="{250C6288-A0F4-4259-B1DA-334E93748E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6" name="Text Box 1">
          <a:extLst>
            <a:ext uri="{FF2B5EF4-FFF2-40B4-BE49-F238E27FC236}">
              <a16:creationId xmlns="" xmlns:a16="http://schemas.microsoft.com/office/drawing/2014/main" id="{AFC0C611-9779-4825-AC90-B36A62220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7" name="Text Box 1">
          <a:extLst>
            <a:ext uri="{FF2B5EF4-FFF2-40B4-BE49-F238E27FC236}">
              <a16:creationId xmlns="" xmlns:a16="http://schemas.microsoft.com/office/drawing/2014/main" id="{0E036486-BB20-4324-BE26-41D13103ED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8" name="Text Box 1">
          <a:extLst>
            <a:ext uri="{FF2B5EF4-FFF2-40B4-BE49-F238E27FC236}">
              <a16:creationId xmlns="" xmlns:a16="http://schemas.microsoft.com/office/drawing/2014/main" id="{E96948B2-515F-4FFF-A5ED-00AB5EC43C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29" name="Text Box 1">
          <a:extLst>
            <a:ext uri="{FF2B5EF4-FFF2-40B4-BE49-F238E27FC236}">
              <a16:creationId xmlns="" xmlns:a16="http://schemas.microsoft.com/office/drawing/2014/main" id="{172314DB-14B0-48FA-8AFB-AEFFF3E9D8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0" name="Text Box 1">
          <a:extLst>
            <a:ext uri="{FF2B5EF4-FFF2-40B4-BE49-F238E27FC236}">
              <a16:creationId xmlns="" xmlns:a16="http://schemas.microsoft.com/office/drawing/2014/main" id="{282B91CC-B876-467B-8B13-7FFB741D3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1" name="Text Box 1">
          <a:extLst>
            <a:ext uri="{FF2B5EF4-FFF2-40B4-BE49-F238E27FC236}">
              <a16:creationId xmlns="" xmlns:a16="http://schemas.microsoft.com/office/drawing/2014/main" id="{9E43C2E8-FB15-4679-A773-5524F79E54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2" name="Text Box 1">
          <a:extLst>
            <a:ext uri="{FF2B5EF4-FFF2-40B4-BE49-F238E27FC236}">
              <a16:creationId xmlns="" xmlns:a16="http://schemas.microsoft.com/office/drawing/2014/main" id="{ED747920-9E20-4869-93A2-2CA826A88C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3" name="Text Box 1">
          <a:extLst>
            <a:ext uri="{FF2B5EF4-FFF2-40B4-BE49-F238E27FC236}">
              <a16:creationId xmlns="" xmlns:a16="http://schemas.microsoft.com/office/drawing/2014/main" id="{A6100D6F-D82C-431D-9DE4-E54FAC11CA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4" name="Text Box 1">
          <a:extLst>
            <a:ext uri="{FF2B5EF4-FFF2-40B4-BE49-F238E27FC236}">
              <a16:creationId xmlns="" xmlns:a16="http://schemas.microsoft.com/office/drawing/2014/main" id="{D6B4DA71-92DA-4CA7-8AAA-69B10458E9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5" name="Text Box 1">
          <a:extLst>
            <a:ext uri="{FF2B5EF4-FFF2-40B4-BE49-F238E27FC236}">
              <a16:creationId xmlns="" xmlns:a16="http://schemas.microsoft.com/office/drawing/2014/main" id="{C38483E9-2007-4A47-9F7A-372ADB68D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6" name="Text Box 1">
          <a:extLst>
            <a:ext uri="{FF2B5EF4-FFF2-40B4-BE49-F238E27FC236}">
              <a16:creationId xmlns="" xmlns:a16="http://schemas.microsoft.com/office/drawing/2014/main" id="{0CC05F9F-6009-4142-A141-6D3493703E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7" name="Text Box 1">
          <a:extLst>
            <a:ext uri="{FF2B5EF4-FFF2-40B4-BE49-F238E27FC236}">
              <a16:creationId xmlns="" xmlns:a16="http://schemas.microsoft.com/office/drawing/2014/main" id="{E5571638-316D-456C-9E0E-6503A09D9A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8" name="Text Box 1">
          <a:extLst>
            <a:ext uri="{FF2B5EF4-FFF2-40B4-BE49-F238E27FC236}">
              <a16:creationId xmlns="" xmlns:a16="http://schemas.microsoft.com/office/drawing/2014/main" id="{A1BD512E-BFFD-47AF-B241-99317C691A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39" name="Text Box 1">
          <a:extLst>
            <a:ext uri="{FF2B5EF4-FFF2-40B4-BE49-F238E27FC236}">
              <a16:creationId xmlns="" xmlns:a16="http://schemas.microsoft.com/office/drawing/2014/main" id="{68B16C0B-0867-49E6-BB38-382469DA45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0" name="Text Box 1">
          <a:extLst>
            <a:ext uri="{FF2B5EF4-FFF2-40B4-BE49-F238E27FC236}">
              <a16:creationId xmlns="" xmlns:a16="http://schemas.microsoft.com/office/drawing/2014/main" id="{4B890834-B203-483A-AC9E-19CAE85780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1" name="Text Box 1">
          <a:extLst>
            <a:ext uri="{FF2B5EF4-FFF2-40B4-BE49-F238E27FC236}">
              <a16:creationId xmlns="" xmlns:a16="http://schemas.microsoft.com/office/drawing/2014/main" id="{C68E8025-E8D0-4ED4-B57E-A6131397EF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2" name="Text Box 1">
          <a:extLst>
            <a:ext uri="{FF2B5EF4-FFF2-40B4-BE49-F238E27FC236}">
              <a16:creationId xmlns="" xmlns:a16="http://schemas.microsoft.com/office/drawing/2014/main" id="{39CB5487-8B65-4CAB-96D4-A5AEDDED32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3" name="Text Box 1">
          <a:extLst>
            <a:ext uri="{FF2B5EF4-FFF2-40B4-BE49-F238E27FC236}">
              <a16:creationId xmlns="" xmlns:a16="http://schemas.microsoft.com/office/drawing/2014/main" id="{A174B635-4121-43CE-AD36-B31366C166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4" name="Text Box 1">
          <a:extLst>
            <a:ext uri="{FF2B5EF4-FFF2-40B4-BE49-F238E27FC236}">
              <a16:creationId xmlns="" xmlns:a16="http://schemas.microsoft.com/office/drawing/2014/main" id="{D97D24DA-4685-4A2C-8230-1701E462E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5" name="Text Box 1">
          <a:extLst>
            <a:ext uri="{FF2B5EF4-FFF2-40B4-BE49-F238E27FC236}">
              <a16:creationId xmlns="" xmlns:a16="http://schemas.microsoft.com/office/drawing/2014/main" id="{26BFF7B7-0EEB-40EF-ADC6-B84C9C045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6" name="Text Box 1">
          <a:extLst>
            <a:ext uri="{FF2B5EF4-FFF2-40B4-BE49-F238E27FC236}">
              <a16:creationId xmlns="" xmlns:a16="http://schemas.microsoft.com/office/drawing/2014/main" id="{295CD54A-6CB5-461C-AAED-4584905954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7" name="Text Box 1">
          <a:extLst>
            <a:ext uri="{FF2B5EF4-FFF2-40B4-BE49-F238E27FC236}">
              <a16:creationId xmlns="" xmlns:a16="http://schemas.microsoft.com/office/drawing/2014/main" id="{65DBBFF5-7B59-4964-8C4B-9C2FE8A4CF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8" name="Text Box 1">
          <a:extLst>
            <a:ext uri="{FF2B5EF4-FFF2-40B4-BE49-F238E27FC236}">
              <a16:creationId xmlns="" xmlns:a16="http://schemas.microsoft.com/office/drawing/2014/main" id="{0419BEBA-8166-4CFA-8ECA-F406881790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49" name="Text Box 1">
          <a:extLst>
            <a:ext uri="{FF2B5EF4-FFF2-40B4-BE49-F238E27FC236}">
              <a16:creationId xmlns="" xmlns:a16="http://schemas.microsoft.com/office/drawing/2014/main" id="{EA542AD4-E087-421C-97FF-14A4C2B8EE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0" name="Text Box 1">
          <a:extLst>
            <a:ext uri="{FF2B5EF4-FFF2-40B4-BE49-F238E27FC236}">
              <a16:creationId xmlns="" xmlns:a16="http://schemas.microsoft.com/office/drawing/2014/main" id="{FC4F3F6E-B63D-4EE0-A72B-D9FC635FBB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1" name="Text Box 1">
          <a:extLst>
            <a:ext uri="{FF2B5EF4-FFF2-40B4-BE49-F238E27FC236}">
              <a16:creationId xmlns="" xmlns:a16="http://schemas.microsoft.com/office/drawing/2014/main" id="{7026D7B8-9124-44F0-B3C8-E209DE62E4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2" name="Text Box 1">
          <a:extLst>
            <a:ext uri="{FF2B5EF4-FFF2-40B4-BE49-F238E27FC236}">
              <a16:creationId xmlns="" xmlns:a16="http://schemas.microsoft.com/office/drawing/2014/main" id="{2212B910-C50D-422D-A55E-75D9A5CB19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3" name="Text Box 1">
          <a:extLst>
            <a:ext uri="{FF2B5EF4-FFF2-40B4-BE49-F238E27FC236}">
              <a16:creationId xmlns="" xmlns:a16="http://schemas.microsoft.com/office/drawing/2014/main" id="{AE2257D3-94F4-4CCB-BAFC-BF8A27BE07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4" name="Text Box 1">
          <a:extLst>
            <a:ext uri="{FF2B5EF4-FFF2-40B4-BE49-F238E27FC236}">
              <a16:creationId xmlns="" xmlns:a16="http://schemas.microsoft.com/office/drawing/2014/main" id="{96E4AA95-C70F-4082-83EC-E6761680C6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5" name="Text Box 1">
          <a:extLst>
            <a:ext uri="{FF2B5EF4-FFF2-40B4-BE49-F238E27FC236}">
              <a16:creationId xmlns="" xmlns:a16="http://schemas.microsoft.com/office/drawing/2014/main" id="{1FEF1D78-85F6-493A-81B8-066CA620A3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6" name="Text Box 1">
          <a:extLst>
            <a:ext uri="{FF2B5EF4-FFF2-40B4-BE49-F238E27FC236}">
              <a16:creationId xmlns="" xmlns:a16="http://schemas.microsoft.com/office/drawing/2014/main" id="{E225B003-A7D4-4001-B639-82374D1880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7" name="Text Box 1">
          <a:extLst>
            <a:ext uri="{FF2B5EF4-FFF2-40B4-BE49-F238E27FC236}">
              <a16:creationId xmlns="" xmlns:a16="http://schemas.microsoft.com/office/drawing/2014/main" id="{22637416-9D72-4AFA-B751-66AFA29D7A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8" name="Text Box 1">
          <a:extLst>
            <a:ext uri="{FF2B5EF4-FFF2-40B4-BE49-F238E27FC236}">
              <a16:creationId xmlns="" xmlns:a16="http://schemas.microsoft.com/office/drawing/2014/main" id="{80732CFA-07C2-4B30-9F09-D25A7D66A7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59" name="Text Box 1">
          <a:extLst>
            <a:ext uri="{FF2B5EF4-FFF2-40B4-BE49-F238E27FC236}">
              <a16:creationId xmlns="" xmlns:a16="http://schemas.microsoft.com/office/drawing/2014/main" id="{B5835C76-11DD-4646-8C6F-2712994921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0" name="Text Box 1">
          <a:extLst>
            <a:ext uri="{FF2B5EF4-FFF2-40B4-BE49-F238E27FC236}">
              <a16:creationId xmlns="" xmlns:a16="http://schemas.microsoft.com/office/drawing/2014/main" id="{B1422BCD-CF64-41A8-BCFD-DBC66511A3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1" name="Text Box 1">
          <a:extLst>
            <a:ext uri="{FF2B5EF4-FFF2-40B4-BE49-F238E27FC236}">
              <a16:creationId xmlns="" xmlns:a16="http://schemas.microsoft.com/office/drawing/2014/main" id="{5466D578-B034-49C0-AA4A-398D6A07DD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2" name="Text Box 1">
          <a:extLst>
            <a:ext uri="{FF2B5EF4-FFF2-40B4-BE49-F238E27FC236}">
              <a16:creationId xmlns="" xmlns:a16="http://schemas.microsoft.com/office/drawing/2014/main" id="{2A5D1003-42AD-4BDC-B0C9-64404DCD15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3" name="Text Box 1">
          <a:extLst>
            <a:ext uri="{FF2B5EF4-FFF2-40B4-BE49-F238E27FC236}">
              <a16:creationId xmlns="" xmlns:a16="http://schemas.microsoft.com/office/drawing/2014/main" id="{74FB7509-FB2C-4E4F-9A11-8539D7F819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4" name="Text Box 1">
          <a:extLst>
            <a:ext uri="{FF2B5EF4-FFF2-40B4-BE49-F238E27FC236}">
              <a16:creationId xmlns="" xmlns:a16="http://schemas.microsoft.com/office/drawing/2014/main" id="{F8428173-4E3F-44DB-8E46-FACB233813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5" name="Text Box 1">
          <a:extLst>
            <a:ext uri="{FF2B5EF4-FFF2-40B4-BE49-F238E27FC236}">
              <a16:creationId xmlns="" xmlns:a16="http://schemas.microsoft.com/office/drawing/2014/main" id="{8D05F279-29A4-47FA-9BB6-2EFAF1AD4B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6" name="Text Box 1">
          <a:extLst>
            <a:ext uri="{FF2B5EF4-FFF2-40B4-BE49-F238E27FC236}">
              <a16:creationId xmlns="" xmlns:a16="http://schemas.microsoft.com/office/drawing/2014/main" id="{C9EDA27C-34AD-45E4-86A0-247EDE877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7" name="Text Box 1">
          <a:extLst>
            <a:ext uri="{FF2B5EF4-FFF2-40B4-BE49-F238E27FC236}">
              <a16:creationId xmlns="" xmlns:a16="http://schemas.microsoft.com/office/drawing/2014/main" id="{800B9AAF-38AF-47C7-96A6-3752487E51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8" name="Text Box 1">
          <a:extLst>
            <a:ext uri="{FF2B5EF4-FFF2-40B4-BE49-F238E27FC236}">
              <a16:creationId xmlns="" xmlns:a16="http://schemas.microsoft.com/office/drawing/2014/main" id="{1E3EDB6E-AFFF-4E92-93B5-218A6947EB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69" name="Text Box 1">
          <a:extLst>
            <a:ext uri="{FF2B5EF4-FFF2-40B4-BE49-F238E27FC236}">
              <a16:creationId xmlns="" xmlns:a16="http://schemas.microsoft.com/office/drawing/2014/main" id="{0201CC4B-DB45-4BD7-A04A-638108E708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0" name="Text Box 1">
          <a:extLst>
            <a:ext uri="{FF2B5EF4-FFF2-40B4-BE49-F238E27FC236}">
              <a16:creationId xmlns="" xmlns:a16="http://schemas.microsoft.com/office/drawing/2014/main" id="{5E963667-9B9F-4FE5-BFFB-654B8A0842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1" name="Text Box 1">
          <a:extLst>
            <a:ext uri="{FF2B5EF4-FFF2-40B4-BE49-F238E27FC236}">
              <a16:creationId xmlns="" xmlns:a16="http://schemas.microsoft.com/office/drawing/2014/main" id="{AF29BE69-C3F9-481E-91BD-475285E7B8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2" name="Text Box 1">
          <a:extLst>
            <a:ext uri="{FF2B5EF4-FFF2-40B4-BE49-F238E27FC236}">
              <a16:creationId xmlns="" xmlns:a16="http://schemas.microsoft.com/office/drawing/2014/main" id="{60914CF2-DB2E-4E66-9793-1A195CDAA1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3" name="Text Box 1">
          <a:extLst>
            <a:ext uri="{FF2B5EF4-FFF2-40B4-BE49-F238E27FC236}">
              <a16:creationId xmlns="" xmlns:a16="http://schemas.microsoft.com/office/drawing/2014/main" id="{53CB40EF-854F-4CCA-8F55-4009EE87F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4" name="Text Box 1">
          <a:extLst>
            <a:ext uri="{FF2B5EF4-FFF2-40B4-BE49-F238E27FC236}">
              <a16:creationId xmlns="" xmlns:a16="http://schemas.microsoft.com/office/drawing/2014/main" id="{ACB2D9E4-D1AA-4A41-B9FE-AF1A1CED10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5" name="Text Box 1">
          <a:extLst>
            <a:ext uri="{FF2B5EF4-FFF2-40B4-BE49-F238E27FC236}">
              <a16:creationId xmlns="" xmlns:a16="http://schemas.microsoft.com/office/drawing/2014/main" id="{56FEA04F-B77B-4517-BD9C-1A962DBA9C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6" name="Text Box 1">
          <a:extLst>
            <a:ext uri="{FF2B5EF4-FFF2-40B4-BE49-F238E27FC236}">
              <a16:creationId xmlns="" xmlns:a16="http://schemas.microsoft.com/office/drawing/2014/main" id="{EC90CB29-E57A-486A-8167-4C6C4238AB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7" name="Text Box 1">
          <a:extLst>
            <a:ext uri="{FF2B5EF4-FFF2-40B4-BE49-F238E27FC236}">
              <a16:creationId xmlns="" xmlns:a16="http://schemas.microsoft.com/office/drawing/2014/main" id="{F746D2BA-01B4-42DB-9CC8-44DB07CB64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8" name="Text Box 1">
          <a:extLst>
            <a:ext uri="{FF2B5EF4-FFF2-40B4-BE49-F238E27FC236}">
              <a16:creationId xmlns="" xmlns:a16="http://schemas.microsoft.com/office/drawing/2014/main" id="{8259FF31-168A-49A4-87F4-F91727584F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79" name="Text Box 1">
          <a:extLst>
            <a:ext uri="{FF2B5EF4-FFF2-40B4-BE49-F238E27FC236}">
              <a16:creationId xmlns="" xmlns:a16="http://schemas.microsoft.com/office/drawing/2014/main" id="{6D548DDD-B652-4745-8585-9185C42F45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0" name="Text Box 1">
          <a:extLst>
            <a:ext uri="{FF2B5EF4-FFF2-40B4-BE49-F238E27FC236}">
              <a16:creationId xmlns="" xmlns:a16="http://schemas.microsoft.com/office/drawing/2014/main" id="{38E0B1B2-7139-4594-91A8-E9D98BA33F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1" name="Text Box 1">
          <a:extLst>
            <a:ext uri="{FF2B5EF4-FFF2-40B4-BE49-F238E27FC236}">
              <a16:creationId xmlns="" xmlns:a16="http://schemas.microsoft.com/office/drawing/2014/main" id="{CFA9ED1F-4FC7-4FA0-A55F-2BD4AAF92E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2" name="Text Box 1">
          <a:extLst>
            <a:ext uri="{FF2B5EF4-FFF2-40B4-BE49-F238E27FC236}">
              <a16:creationId xmlns="" xmlns:a16="http://schemas.microsoft.com/office/drawing/2014/main" id="{1A1937D8-90A6-49F2-B4E8-F52DBE6EAD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3" name="Text Box 1">
          <a:extLst>
            <a:ext uri="{FF2B5EF4-FFF2-40B4-BE49-F238E27FC236}">
              <a16:creationId xmlns="" xmlns:a16="http://schemas.microsoft.com/office/drawing/2014/main" id="{98061D5E-CA5C-440B-A199-750921F8C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4" name="Text Box 1">
          <a:extLst>
            <a:ext uri="{FF2B5EF4-FFF2-40B4-BE49-F238E27FC236}">
              <a16:creationId xmlns="" xmlns:a16="http://schemas.microsoft.com/office/drawing/2014/main" id="{B7E4C1F5-FABD-4F1D-B0B2-85727FB4E3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5" name="Text Box 1">
          <a:extLst>
            <a:ext uri="{FF2B5EF4-FFF2-40B4-BE49-F238E27FC236}">
              <a16:creationId xmlns="" xmlns:a16="http://schemas.microsoft.com/office/drawing/2014/main" id="{9547101D-7059-47B7-AFDD-1FDDCB2AD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6" name="Text Box 1">
          <a:extLst>
            <a:ext uri="{FF2B5EF4-FFF2-40B4-BE49-F238E27FC236}">
              <a16:creationId xmlns="" xmlns:a16="http://schemas.microsoft.com/office/drawing/2014/main" id="{AA117DDD-B7D7-4CFF-8F6D-769C7B795F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7" name="Text Box 1">
          <a:extLst>
            <a:ext uri="{FF2B5EF4-FFF2-40B4-BE49-F238E27FC236}">
              <a16:creationId xmlns="" xmlns:a16="http://schemas.microsoft.com/office/drawing/2014/main" id="{1E2554BB-67D4-43F9-9447-1A2BED626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8" name="Text Box 1">
          <a:extLst>
            <a:ext uri="{FF2B5EF4-FFF2-40B4-BE49-F238E27FC236}">
              <a16:creationId xmlns="" xmlns:a16="http://schemas.microsoft.com/office/drawing/2014/main" id="{93B8A890-56FB-4971-9333-6F23D292FA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89" name="Text Box 1">
          <a:extLst>
            <a:ext uri="{FF2B5EF4-FFF2-40B4-BE49-F238E27FC236}">
              <a16:creationId xmlns="" xmlns:a16="http://schemas.microsoft.com/office/drawing/2014/main" id="{3908A0CA-C536-414A-B45A-6697613FA3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0" name="Text Box 1">
          <a:extLst>
            <a:ext uri="{FF2B5EF4-FFF2-40B4-BE49-F238E27FC236}">
              <a16:creationId xmlns="" xmlns:a16="http://schemas.microsoft.com/office/drawing/2014/main" id="{BEAA9A7C-71A0-4184-A769-5DF024E571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1" name="Text Box 1">
          <a:extLst>
            <a:ext uri="{FF2B5EF4-FFF2-40B4-BE49-F238E27FC236}">
              <a16:creationId xmlns="" xmlns:a16="http://schemas.microsoft.com/office/drawing/2014/main" id="{3D208113-DE71-4E4A-BD22-C62D68E82A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2" name="Text Box 1">
          <a:extLst>
            <a:ext uri="{FF2B5EF4-FFF2-40B4-BE49-F238E27FC236}">
              <a16:creationId xmlns="" xmlns:a16="http://schemas.microsoft.com/office/drawing/2014/main" id="{9FDAB565-6651-41F1-A004-706D94C3E5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3" name="Text Box 1">
          <a:extLst>
            <a:ext uri="{FF2B5EF4-FFF2-40B4-BE49-F238E27FC236}">
              <a16:creationId xmlns="" xmlns:a16="http://schemas.microsoft.com/office/drawing/2014/main" id="{3E3E82D6-01D8-4126-B441-DCBFEE223C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4" name="Text Box 1">
          <a:extLst>
            <a:ext uri="{FF2B5EF4-FFF2-40B4-BE49-F238E27FC236}">
              <a16:creationId xmlns="" xmlns:a16="http://schemas.microsoft.com/office/drawing/2014/main" id="{92FB2AE5-C5D9-4633-BB74-EB903BA18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5" name="Text Box 1">
          <a:extLst>
            <a:ext uri="{FF2B5EF4-FFF2-40B4-BE49-F238E27FC236}">
              <a16:creationId xmlns="" xmlns:a16="http://schemas.microsoft.com/office/drawing/2014/main" id="{0FCA74D7-D7E0-47FD-BBF3-589888AA8C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6" name="Text Box 1">
          <a:extLst>
            <a:ext uri="{FF2B5EF4-FFF2-40B4-BE49-F238E27FC236}">
              <a16:creationId xmlns="" xmlns:a16="http://schemas.microsoft.com/office/drawing/2014/main" id="{DD225F8D-1E71-451D-BFA0-681E3C05E6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7" name="Text Box 1">
          <a:extLst>
            <a:ext uri="{FF2B5EF4-FFF2-40B4-BE49-F238E27FC236}">
              <a16:creationId xmlns="" xmlns:a16="http://schemas.microsoft.com/office/drawing/2014/main" id="{09D5B94D-E141-49B6-B085-99EA3E6AE4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8" name="Text Box 1">
          <a:extLst>
            <a:ext uri="{FF2B5EF4-FFF2-40B4-BE49-F238E27FC236}">
              <a16:creationId xmlns="" xmlns:a16="http://schemas.microsoft.com/office/drawing/2014/main" id="{142FFEC6-2E48-4FAA-BA5E-959C5E0A69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099" name="Text Box 1">
          <a:extLst>
            <a:ext uri="{FF2B5EF4-FFF2-40B4-BE49-F238E27FC236}">
              <a16:creationId xmlns="" xmlns:a16="http://schemas.microsoft.com/office/drawing/2014/main" id="{1564D344-89C6-4620-B13C-7653613898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0" name="Text Box 1">
          <a:extLst>
            <a:ext uri="{FF2B5EF4-FFF2-40B4-BE49-F238E27FC236}">
              <a16:creationId xmlns="" xmlns:a16="http://schemas.microsoft.com/office/drawing/2014/main" id="{6AF05463-B3A1-4846-B232-9BCF9DD806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1" name="Text Box 1">
          <a:extLst>
            <a:ext uri="{FF2B5EF4-FFF2-40B4-BE49-F238E27FC236}">
              <a16:creationId xmlns="" xmlns:a16="http://schemas.microsoft.com/office/drawing/2014/main" id="{31348C46-12C4-439F-B6D0-EBC5D8B5E2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2" name="Text Box 1">
          <a:extLst>
            <a:ext uri="{FF2B5EF4-FFF2-40B4-BE49-F238E27FC236}">
              <a16:creationId xmlns="" xmlns:a16="http://schemas.microsoft.com/office/drawing/2014/main" id="{D2812F3C-6E14-4092-80E0-0ADF2C722A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3" name="Text Box 1">
          <a:extLst>
            <a:ext uri="{FF2B5EF4-FFF2-40B4-BE49-F238E27FC236}">
              <a16:creationId xmlns="" xmlns:a16="http://schemas.microsoft.com/office/drawing/2014/main" id="{E645D5F9-40C9-4964-A02B-30C7D9BADF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4" name="Text Box 1">
          <a:extLst>
            <a:ext uri="{FF2B5EF4-FFF2-40B4-BE49-F238E27FC236}">
              <a16:creationId xmlns="" xmlns:a16="http://schemas.microsoft.com/office/drawing/2014/main" id="{0B6576CA-109A-436D-840E-F4806DA02A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5" name="Text Box 1">
          <a:extLst>
            <a:ext uri="{FF2B5EF4-FFF2-40B4-BE49-F238E27FC236}">
              <a16:creationId xmlns="" xmlns:a16="http://schemas.microsoft.com/office/drawing/2014/main" id="{46CF2166-9280-44E5-B0C2-936DA8E373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6" name="Text Box 1">
          <a:extLst>
            <a:ext uri="{FF2B5EF4-FFF2-40B4-BE49-F238E27FC236}">
              <a16:creationId xmlns="" xmlns:a16="http://schemas.microsoft.com/office/drawing/2014/main" id="{2668B842-F283-40AB-BCC0-0BC00E9805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7" name="Text Box 1">
          <a:extLst>
            <a:ext uri="{FF2B5EF4-FFF2-40B4-BE49-F238E27FC236}">
              <a16:creationId xmlns="" xmlns:a16="http://schemas.microsoft.com/office/drawing/2014/main" id="{C4E039C0-25A1-463C-BF27-391FC7D8E2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8" name="Text Box 1">
          <a:extLst>
            <a:ext uri="{FF2B5EF4-FFF2-40B4-BE49-F238E27FC236}">
              <a16:creationId xmlns="" xmlns:a16="http://schemas.microsoft.com/office/drawing/2014/main" id="{2001B1B3-DB24-4A9E-9816-38D5AB2C0D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09" name="Text Box 1">
          <a:extLst>
            <a:ext uri="{FF2B5EF4-FFF2-40B4-BE49-F238E27FC236}">
              <a16:creationId xmlns="" xmlns:a16="http://schemas.microsoft.com/office/drawing/2014/main" id="{A6F0350C-E682-4901-8C9E-059050CAB9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0" name="Text Box 1">
          <a:extLst>
            <a:ext uri="{FF2B5EF4-FFF2-40B4-BE49-F238E27FC236}">
              <a16:creationId xmlns="" xmlns:a16="http://schemas.microsoft.com/office/drawing/2014/main" id="{4695AE8A-9030-4F12-8950-62787370A0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1" name="Text Box 1">
          <a:extLst>
            <a:ext uri="{FF2B5EF4-FFF2-40B4-BE49-F238E27FC236}">
              <a16:creationId xmlns="" xmlns:a16="http://schemas.microsoft.com/office/drawing/2014/main" id="{7B6638FC-5D70-441E-85DC-DA27995EA0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2" name="Text Box 1">
          <a:extLst>
            <a:ext uri="{FF2B5EF4-FFF2-40B4-BE49-F238E27FC236}">
              <a16:creationId xmlns="" xmlns:a16="http://schemas.microsoft.com/office/drawing/2014/main" id="{31C94D48-0E50-4A3A-99FE-438934574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3" name="Text Box 1">
          <a:extLst>
            <a:ext uri="{FF2B5EF4-FFF2-40B4-BE49-F238E27FC236}">
              <a16:creationId xmlns="" xmlns:a16="http://schemas.microsoft.com/office/drawing/2014/main" id="{EBCD7258-D250-4C7A-9DED-C59E3A070E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4" name="Text Box 1">
          <a:extLst>
            <a:ext uri="{FF2B5EF4-FFF2-40B4-BE49-F238E27FC236}">
              <a16:creationId xmlns="" xmlns:a16="http://schemas.microsoft.com/office/drawing/2014/main" id="{46717329-CA23-4717-B858-D04DA126D8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5" name="Text Box 1">
          <a:extLst>
            <a:ext uri="{FF2B5EF4-FFF2-40B4-BE49-F238E27FC236}">
              <a16:creationId xmlns="" xmlns:a16="http://schemas.microsoft.com/office/drawing/2014/main" id="{06082C8D-2384-43ED-9830-87FFE03258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6" name="Text Box 1">
          <a:extLst>
            <a:ext uri="{FF2B5EF4-FFF2-40B4-BE49-F238E27FC236}">
              <a16:creationId xmlns="" xmlns:a16="http://schemas.microsoft.com/office/drawing/2014/main" id="{27EEA437-DC6E-4423-A3A4-53AA680C47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7" name="Text Box 1">
          <a:extLst>
            <a:ext uri="{FF2B5EF4-FFF2-40B4-BE49-F238E27FC236}">
              <a16:creationId xmlns="" xmlns:a16="http://schemas.microsoft.com/office/drawing/2014/main" id="{73645256-1FD7-4CF6-AE9C-8B688213CB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8" name="Text Box 1">
          <a:extLst>
            <a:ext uri="{FF2B5EF4-FFF2-40B4-BE49-F238E27FC236}">
              <a16:creationId xmlns="" xmlns:a16="http://schemas.microsoft.com/office/drawing/2014/main" id="{9D9E1CEE-A1C5-496F-B0D4-BB7640F448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19" name="Text Box 1">
          <a:extLst>
            <a:ext uri="{FF2B5EF4-FFF2-40B4-BE49-F238E27FC236}">
              <a16:creationId xmlns="" xmlns:a16="http://schemas.microsoft.com/office/drawing/2014/main" id="{4CC5AEEE-B445-4F38-AED3-E653A7E55C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0" name="Text Box 1">
          <a:extLst>
            <a:ext uri="{FF2B5EF4-FFF2-40B4-BE49-F238E27FC236}">
              <a16:creationId xmlns="" xmlns:a16="http://schemas.microsoft.com/office/drawing/2014/main" id="{618ACB6A-8F48-4D33-B6DD-E813237EC5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1" name="Text Box 1">
          <a:extLst>
            <a:ext uri="{FF2B5EF4-FFF2-40B4-BE49-F238E27FC236}">
              <a16:creationId xmlns="" xmlns:a16="http://schemas.microsoft.com/office/drawing/2014/main" id="{153E5577-483D-4875-A990-9ACE92A00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2" name="Text Box 1">
          <a:extLst>
            <a:ext uri="{FF2B5EF4-FFF2-40B4-BE49-F238E27FC236}">
              <a16:creationId xmlns="" xmlns:a16="http://schemas.microsoft.com/office/drawing/2014/main" id="{1688F848-54B1-4EF1-9D97-EF355643DD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3" name="Text Box 1">
          <a:extLst>
            <a:ext uri="{FF2B5EF4-FFF2-40B4-BE49-F238E27FC236}">
              <a16:creationId xmlns="" xmlns:a16="http://schemas.microsoft.com/office/drawing/2014/main" id="{5685F02F-39DF-4129-8673-B91A7DF3D7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4" name="Text Box 1">
          <a:extLst>
            <a:ext uri="{FF2B5EF4-FFF2-40B4-BE49-F238E27FC236}">
              <a16:creationId xmlns="" xmlns:a16="http://schemas.microsoft.com/office/drawing/2014/main" id="{F4889246-3688-4F7B-9DC5-1241F6C69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5" name="Text Box 1">
          <a:extLst>
            <a:ext uri="{FF2B5EF4-FFF2-40B4-BE49-F238E27FC236}">
              <a16:creationId xmlns="" xmlns:a16="http://schemas.microsoft.com/office/drawing/2014/main" id="{6120408C-6ADB-436F-83D2-CC6DD2D347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6" name="Text Box 1">
          <a:extLst>
            <a:ext uri="{FF2B5EF4-FFF2-40B4-BE49-F238E27FC236}">
              <a16:creationId xmlns="" xmlns:a16="http://schemas.microsoft.com/office/drawing/2014/main" id="{31AAC845-AAAC-4FC2-850C-4BAD181CD2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7" name="Text Box 1">
          <a:extLst>
            <a:ext uri="{FF2B5EF4-FFF2-40B4-BE49-F238E27FC236}">
              <a16:creationId xmlns="" xmlns:a16="http://schemas.microsoft.com/office/drawing/2014/main" id="{3E825F4C-5830-4418-822B-3492B41D9F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8" name="Text Box 1">
          <a:extLst>
            <a:ext uri="{FF2B5EF4-FFF2-40B4-BE49-F238E27FC236}">
              <a16:creationId xmlns="" xmlns:a16="http://schemas.microsoft.com/office/drawing/2014/main" id="{77B61148-D446-4AFA-A32B-DB84EBEDB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29" name="Text Box 1">
          <a:extLst>
            <a:ext uri="{FF2B5EF4-FFF2-40B4-BE49-F238E27FC236}">
              <a16:creationId xmlns="" xmlns:a16="http://schemas.microsoft.com/office/drawing/2014/main" id="{F838B43A-0C84-4646-88F2-E0CF9CE633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0" name="Text Box 1">
          <a:extLst>
            <a:ext uri="{FF2B5EF4-FFF2-40B4-BE49-F238E27FC236}">
              <a16:creationId xmlns="" xmlns:a16="http://schemas.microsoft.com/office/drawing/2014/main" id="{350B510B-54E8-4457-ADBF-BC1B2F5A75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1" name="Text Box 1">
          <a:extLst>
            <a:ext uri="{FF2B5EF4-FFF2-40B4-BE49-F238E27FC236}">
              <a16:creationId xmlns="" xmlns:a16="http://schemas.microsoft.com/office/drawing/2014/main" id="{CFDF3DF9-1721-4116-A907-D31B05E0B0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2" name="Text Box 1">
          <a:extLst>
            <a:ext uri="{FF2B5EF4-FFF2-40B4-BE49-F238E27FC236}">
              <a16:creationId xmlns="" xmlns:a16="http://schemas.microsoft.com/office/drawing/2014/main" id="{C334CC45-92DF-479B-A98C-578C619B4F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3" name="Text Box 1">
          <a:extLst>
            <a:ext uri="{FF2B5EF4-FFF2-40B4-BE49-F238E27FC236}">
              <a16:creationId xmlns="" xmlns:a16="http://schemas.microsoft.com/office/drawing/2014/main" id="{39D71621-8525-460D-865E-C64F353BD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4" name="Text Box 1">
          <a:extLst>
            <a:ext uri="{FF2B5EF4-FFF2-40B4-BE49-F238E27FC236}">
              <a16:creationId xmlns="" xmlns:a16="http://schemas.microsoft.com/office/drawing/2014/main" id="{8B37985B-772B-4022-813C-CA66E95675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5" name="Text Box 1">
          <a:extLst>
            <a:ext uri="{FF2B5EF4-FFF2-40B4-BE49-F238E27FC236}">
              <a16:creationId xmlns="" xmlns:a16="http://schemas.microsoft.com/office/drawing/2014/main" id="{7ED52E5E-F8E1-4272-9FFF-B2B9E5B39D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6" name="Text Box 1">
          <a:extLst>
            <a:ext uri="{FF2B5EF4-FFF2-40B4-BE49-F238E27FC236}">
              <a16:creationId xmlns="" xmlns:a16="http://schemas.microsoft.com/office/drawing/2014/main" id="{749E9145-3A48-4E50-B573-89C2723F9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7" name="Text Box 1">
          <a:extLst>
            <a:ext uri="{FF2B5EF4-FFF2-40B4-BE49-F238E27FC236}">
              <a16:creationId xmlns="" xmlns:a16="http://schemas.microsoft.com/office/drawing/2014/main" id="{CFA7E1FA-F3F5-4D7B-A0D7-912AD4EB9F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8" name="Text Box 1">
          <a:extLst>
            <a:ext uri="{FF2B5EF4-FFF2-40B4-BE49-F238E27FC236}">
              <a16:creationId xmlns="" xmlns:a16="http://schemas.microsoft.com/office/drawing/2014/main" id="{E743B0D0-1027-42EC-A4C7-BDA4871051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39" name="Text Box 1">
          <a:extLst>
            <a:ext uri="{FF2B5EF4-FFF2-40B4-BE49-F238E27FC236}">
              <a16:creationId xmlns="" xmlns:a16="http://schemas.microsoft.com/office/drawing/2014/main" id="{6D4A986F-5A95-4531-B8DC-18AA4B3DE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0" name="Text Box 1">
          <a:extLst>
            <a:ext uri="{FF2B5EF4-FFF2-40B4-BE49-F238E27FC236}">
              <a16:creationId xmlns="" xmlns:a16="http://schemas.microsoft.com/office/drawing/2014/main" id="{2232BB06-375E-4CF2-8375-3A35FCF60F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1" name="Text Box 1">
          <a:extLst>
            <a:ext uri="{FF2B5EF4-FFF2-40B4-BE49-F238E27FC236}">
              <a16:creationId xmlns="" xmlns:a16="http://schemas.microsoft.com/office/drawing/2014/main" id="{D2BE4E5F-848D-4E65-BE45-0BEB542E20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2" name="Text Box 1">
          <a:extLst>
            <a:ext uri="{FF2B5EF4-FFF2-40B4-BE49-F238E27FC236}">
              <a16:creationId xmlns="" xmlns:a16="http://schemas.microsoft.com/office/drawing/2014/main" id="{DEEF7003-517D-491E-896E-229D72D5B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3" name="Text Box 1">
          <a:extLst>
            <a:ext uri="{FF2B5EF4-FFF2-40B4-BE49-F238E27FC236}">
              <a16:creationId xmlns="" xmlns:a16="http://schemas.microsoft.com/office/drawing/2014/main" id="{317ACF0A-EECD-4DF2-A99B-8646729AB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4" name="Text Box 1">
          <a:extLst>
            <a:ext uri="{FF2B5EF4-FFF2-40B4-BE49-F238E27FC236}">
              <a16:creationId xmlns="" xmlns:a16="http://schemas.microsoft.com/office/drawing/2014/main" id="{FC39EBF3-8AE7-469C-B342-799D742DD3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5" name="Text Box 1">
          <a:extLst>
            <a:ext uri="{FF2B5EF4-FFF2-40B4-BE49-F238E27FC236}">
              <a16:creationId xmlns="" xmlns:a16="http://schemas.microsoft.com/office/drawing/2014/main" id="{EF3EFF19-C53E-4084-89D1-7CF0A98C5D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6" name="Text Box 1">
          <a:extLst>
            <a:ext uri="{FF2B5EF4-FFF2-40B4-BE49-F238E27FC236}">
              <a16:creationId xmlns="" xmlns:a16="http://schemas.microsoft.com/office/drawing/2014/main" id="{BB3F3864-0EEA-41FC-9FB0-C73DAE25C7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7" name="Text Box 1">
          <a:extLst>
            <a:ext uri="{FF2B5EF4-FFF2-40B4-BE49-F238E27FC236}">
              <a16:creationId xmlns="" xmlns:a16="http://schemas.microsoft.com/office/drawing/2014/main" id="{2991E7E9-4E05-4614-8F57-B1064BA30E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8" name="Text Box 1">
          <a:extLst>
            <a:ext uri="{FF2B5EF4-FFF2-40B4-BE49-F238E27FC236}">
              <a16:creationId xmlns="" xmlns:a16="http://schemas.microsoft.com/office/drawing/2014/main" id="{4F785EF7-118D-4165-824A-426A99AC9B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49" name="Text Box 1">
          <a:extLst>
            <a:ext uri="{FF2B5EF4-FFF2-40B4-BE49-F238E27FC236}">
              <a16:creationId xmlns="" xmlns:a16="http://schemas.microsoft.com/office/drawing/2014/main" id="{E2919FC4-7D95-4B0E-8A63-3FAC8FCE66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0" name="Text Box 1">
          <a:extLst>
            <a:ext uri="{FF2B5EF4-FFF2-40B4-BE49-F238E27FC236}">
              <a16:creationId xmlns="" xmlns:a16="http://schemas.microsoft.com/office/drawing/2014/main" id="{4E4D214D-5E49-49FA-8D1D-BBD2072F9A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1" name="Text Box 1">
          <a:extLst>
            <a:ext uri="{FF2B5EF4-FFF2-40B4-BE49-F238E27FC236}">
              <a16:creationId xmlns="" xmlns:a16="http://schemas.microsoft.com/office/drawing/2014/main" id="{D9B42727-72F9-4749-B88A-4D9EAE259A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2" name="Text Box 1">
          <a:extLst>
            <a:ext uri="{FF2B5EF4-FFF2-40B4-BE49-F238E27FC236}">
              <a16:creationId xmlns="" xmlns:a16="http://schemas.microsoft.com/office/drawing/2014/main" id="{D333919F-A0C7-4F65-B612-D8BCFF2B4F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3" name="Text Box 1">
          <a:extLst>
            <a:ext uri="{FF2B5EF4-FFF2-40B4-BE49-F238E27FC236}">
              <a16:creationId xmlns="" xmlns:a16="http://schemas.microsoft.com/office/drawing/2014/main" id="{93DF61F9-127E-4B5D-9C9B-BC0236ABE3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4" name="Text Box 1">
          <a:extLst>
            <a:ext uri="{FF2B5EF4-FFF2-40B4-BE49-F238E27FC236}">
              <a16:creationId xmlns="" xmlns:a16="http://schemas.microsoft.com/office/drawing/2014/main" id="{28B482D3-92D5-4C4E-9426-F504DF8852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5" name="Text Box 1">
          <a:extLst>
            <a:ext uri="{FF2B5EF4-FFF2-40B4-BE49-F238E27FC236}">
              <a16:creationId xmlns="" xmlns:a16="http://schemas.microsoft.com/office/drawing/2014/main" id="{D1CAAF98-D8DD-47D9-829F-ECF77EEAD4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6" name="Text Box 1">
          <a:extLst>
            <a:ext uri="{FF2B5EF4-FFF2-40B4-BE49-F238E27FC236}">
              <a16:creationId xmlns="" xmlns:a16="http://schemas.microsoft.com/office/drawing/2014/main" id="{F43662A1-CE4E-4A8D-BEE7-94FED352B3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7" name="Text Box 1">
          <a:extLst>
            <a:ext uri="{FF2B5EF4-FFF2-40B4-BE49-F238E27FC236}">
              <a16:creationId xmlns="" xmlns:a16="http://schemas.microsoft.com/office/drawing/2014/main" id="{E34E023A-002B-4D73-BBEA-549C6B4167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8" name="Text Box 1">
          <a:extLst>
            <a:ext uri="{FF2B5EF4-FFF2-40B4-BE49-F238E27FC236}">
              <a16:creationId xmlns="" xmlns:a16="http://schemas.microsoft.com/office/drawing/2014/main" id="{9DF626F2-0B09-44CC-B98D-4076736BDB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59" name="Text Box 1">
          <a:extLst>
            <a:ext uri="{FF2B5EF4-FFF2-40B4-BE49-F238E27FC236}">
              <a16:creationId xmlns="" xmlns:a16="http://schemas.microsoft.com/office/drawing/2014/main" id="{13483289-5A98-481C-8339-112052DDC0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0" name="Text Box 1">
          <a:extLst>
            <a:ext uri="{FF2B5EF4-FFF2-40B4-BE49-F238E27FC236}">
              <a16:creationId xmlns="" xmlns:a16="http://schemas.microsoft.com/office/drawing/2014/main" id="{DE8EA016-D8CD-4701-AD43-82DB9D4DEE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1" name="Text Box 1">
          <a:extLst>
            <a:ext uri="{FF2B5EF4-FFF2-40B4-BE49-F238E27FC236}">
              <a16:creationId xmlns="" xmlns:a16="http://schemas.microsoft.com/office/drawing/2014/main" id="{1DAF22D8-A8B2-4202-A8C7-D4D6978C9C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2" name="Text Box 1">
          <a:extLst>
            <a:ext uri="{FF2B5EF4-FFF2-40B4-BE49-F238E27FC236}">
              <a16:creationId xmlns="" xmlns:a16="http://schemas.microsoft.com/office/drawing/2014/main" id="{85C30385-1BF4-46B2-806C-860EB63AC5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3" name="Text Box 1">
          <a:extLst>
            <a:ext uri="{FF2B5EF4-FFF2-40B4-BE49-F238E27FC236}">
              <a16:creationId xmlns="" xmlns:a16="http://schemas.microsoft.com/office/drawing/2014/main" id="{D819F9B5-A873-4CA7-8045-D451ECBA0B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4" name="Text Box 1">
          <a:extLst>
            <a:ext uri="{FF2B5EF4-FFF2-40B4-BE49-F238E27FC236}">
              <a16:creationId xmlns="" xmlns:a16="http://schemas.microsoft.com/office/drawing/2014/main" id="{F9AA7F25-581A-4DD0-BFBD-F2F4C0D5B7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5" name="Text Box 1">
          <a:extLst>
            <a:ext uri="{FF2B5EF4-FFF2-40B4-BE49-F238E27FC236}">
              <a16:creationId xmlns="" xmlns:a16="http://schemas.microsoft.com/office/drawing/2014/main" id="{83635C39-1116-4048-A55E-78D39681C0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6" name="Text Box 1">
          <a:extLst>
            <a:ext uri="{FF2B5EF4-FFF2-40B4-BE49-F238E27FC236}">
              <a16:creationId xmlns="" xmlns:a16="http://schemas.microsoft.com/office/drawing/2014/main" id="{B4AB7512-0D17-45E1-B913-BE727DB8D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7" name="Text Box 1">
          <a:extLst>
            <a:ext uri="{FF2B5EF4-FFF2-40B4-BE49-F238E27FC236}">
              <a16:creationId xmlns="" xmlns:a16="http://schemas.microsoft.com/office/drawing/2014/main" id="{35D15F61-1257-483E-A0DE-F816C10762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8" name="Text Box 1">
          <a:extLst>
            <a:ext uri="{FF2B5EF4-FFF2-40B4-BE49-F238E27FC236}">
              <a16:creationId xmlns="" xmlns:a16="http://schemas.microsoft.com/office/drawing/2014/main" id="{46D846D9-45E6-4256-BCF8-765D75D3CC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69" name="Text Box 1">
          <a:extLst>
            <a:ext uri="{FF2B5EF4-FFF2-40B4-BE49-F238E27FC236}">
              <a16:creationId xmlns="" xmlns:a16="http://schemas.microsoft.com/office/drawing/2014/main" id="{EF5A5E84-ECCB-4D29-9778-D22D13AAB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0" name="Text Box 1">
          <a:extLst>
            <a:ext uri="{FF2B5EF4-FFF2-40B4-BE49-F238E27FC236}">
              <a16:creationId xmlns="" xmlns:a16="http://schemas.microsoft.com/office/drawing/2014/main" id="{C1765A22-47D9-4065-9390-D357EE708A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1" name="Text Box 1">
          <a:extLst>
            <a:ext uri="{FF2B5EF4-FFF2-40B4-BE49-F238E27FC236}">
              <a16:creationId xmlns="" xmlns:a16="http://schemas.microsoft.com/office/drawing/2014/main" id="{F55297B0-4CCA-4D07-9D45-CE321E970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2" name="Text Box 1">
          <a:extLst>
            <a:ext uri="{FF2B5EF4-FFF2-40B4-BE49-F238E27FC236}">
              <a16:creationId xmlns="" xmlns:a16="http://schemas.microsoft.com/office/drawing/2014/main" id="{DC98C76F-2BD9-42DB-8839-EC36FE2439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3" name="Text Box 1">
          <a:extLst>
            <a:ext uri="{FF2B5EF4-FFF2-40B4-BE49-F238E27FC236}">
              <a16:creationId xmlns="" xmlns:a16="http://schemas.microsoft.com/office/drawing/2014/main" id="{241C81AE-292C-4BCB-8866-8601D03B2C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4" name="Text Box 1">
          <a:extLst>
            <a:ext uri="{FF2B5EF4-FFF2-40B4-BE49-F238E27FC236}">
              <a16:creationId xmlns="" xmlns:a16="http://schemas.microsoft.com/office/drawing/2014/main" id="{12C8C36E-B3C6-40B2-A52E-8C21FC8BBB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5" name="Text Box 1">
          <a:extLst>
            <a:ext uri="{FF2B5EF4-FFF2-40B4-BE49-F238E27FC236}">
              <a16:creationId xmlns="" xmlns:a16="http://schemas.microsoft.com/office/drawing/2014/main" id="{90153386-6E06-4E48-AC9A-D0088CE3D9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6" name="Text Box 1">
          <a:extLst>
            <a:ext uri="{FF2B5EF4-FFF2-40B4-BE49-F238E27FC236}">
              <a16:creationId xmlns="" xmlns:a16="http://schemas.microsoft.com/office/drawing/2014/main" id="{1B30B666-3B03-4A65-87C0-4A2BD44FA7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7" name="Text Box 1">
          <a:extLst>
            <a:ext uri="{FF2B5EF4-FFF2-40B4-BE49-F238E27FC236}">
              <a16:creationId xmlns="" xmlns:a16="http://schemas.microsoft.com/office/drawing/2014/main" id="{21DA1E50-5C7F-4539-AFCA-8C50D971E1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8" name="Text Box 1">
          <a:extLst>
            <a:ext uri="{FF2B5EF4-FFF2-40B4-BE49-F238E27FC236}">
              <a16:creationId xmlns="" xmlns:a16="http://schemas.microsoft.com/office/drawing/2014/main" id="{6E12F3DF-B355-430E-BBD3-33787EA284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79" name="Text Box 1">
          <a:extLst>
            <a:ext uri="{FF2B5EF4-FFF2-40B4-BE49-F238E27FC236}">
              <a16:creationId xmlns="" xmlns:a16="http://schemas.microsoft.com/office/drawing/2014/main" id="{BB99C62E-52AB-4CD7-AA19-9869BD15F0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0" name="Text Box 1">
          <a:extLst>
            <a:ext uri="{FF2B5EF4-FFF2-40B4-BE49-F238E27FC236}">
              <a16:creationId xmlns="" xmlns:a16="http://schemas.microsoft.com/office/drawing/2014/main" id="{FACA6A26-4717-4E48-9405-43EF7FCF68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1" name="Text Box 1">
          <a:extLst>
            <a:ext uri="{FF2B5EF4-FFF2-40B4-BE49-F238E27FC236}">
              <a16:creationId xmlns="" xmlns:a16="http://schemas.microsoft.com/office/drawing/2014/main" id="{E782496D-C231-4476-AE4E-8E63ACE6EA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2" name="Text Box 1">
          <a:extLst>
            <a:ext uri="{FF2B5EF4-FFF2-40B4-BE49-F238E27FC236}">
              <a16:creationId xmlns="" xmlns:a16="http://schemas.microsoft.com/office/drawing/2014/main" id="{D602EB49-3953-444D-B58C-AE652E6818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3" name="Text Box 1">
          <a:extLst>
            <a:ext uri="{FF2B5EF4-FFF2-40B4-BE49-F238E27FC236}">
              <a16:creationId xmlns="" xmlns:a16="http://schemas.microsoft.com/office/drawing/2014/main" id="{8706423C-D731-4BF6-BF45-6AB7AD5605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4" name="Text Box 1">
          <a:extLst>
            <a:ext uri="{FF2B5EF4-FFF2-40B4-BE49-F238E27FC236}">
              <a16:creationId xmlns="" xmlns:a16="http://schemas.microsoft.com/office/drawing/2014/main" id="{68625E1F-738B-4042-B2F7-A801710322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5" name="Text Box 1">
          <a:extLst>
            <a:ext uri="{FF2B5EF4-FFF2-40B4-BE49-F238E27FC236}">
              <a16:creationId xmlns="" xmlns:a16="http://schemas.microsoft.com/office/drawing/2014/main" id="{78B6880E-CBE5-4BCB-B9EA-E691BCA3A6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6" name="Text Box 1">
          <a:extLst>
            <a:ext uri="{FF2B5EF4-FFF2-40B4-BE49-F238E27FC236}">
              <a16:creationId xmlns="" xmlns:a16="http://schemas.microsoft.com/office/drawing/2014/main" id="{6A983C13-EE3D-4EA7-B0BA-50C7C39691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7" name="Text Box 1">
          <a:extLst>
            <a:ext uri="{FF2B5EF4-FFF2-40B4-BE49-F238E27FC236}">
              <a16:creationId xmlns="" xmlns:a16="http://schemas.microsoft.com/office/drawing/2014/main" id="{7C56D191-063F-4E1F-B736-5735B9A5E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8" name="Text Box 1">
          <a:extLst>
            <a:ext uri="{FF2B5EF4-FFF2-40B4-BE49-F238E27FC236}">
              <a16:creationId xmlns="" xmlns:a16="http://schemas.microsoft.com/office/drawing/2014/main" id="{9924FCB5-6435-4CA3-A1A6-6645A68C6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89" name="Text Box 1">
          <a:extLst>
            <a:ext uri="{FF2B5EF4-FFF2-40B4-BE49-F238E27FC236}">
              <a16:creationId xmlns="" xmlns:a16="http://schemas.microsoft.com/office/drawing/2014/main" id="{24EEEA8A-7D83-4FDF-AD76-8486FEE530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0" name="Text Box 1">
          <a:extLst>
            <a:ext uri="{FF2B5EF4-FFF2-40B4-BE49-F238E27FC236}">
              <a16:creationId xmlns="" xmlns:a16="http://schemas.microsoft.com/office/drawing/2014/main" id="{B23B45CF-0CCE-4E27-AE62-54E1639BA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1" name="Text Box 1">
          <a:extLst>
            <a:ext uri="{FF2B5EF4-FFF2-40B4-BE49-F238E27FC236}">
              <a16:creationId xmlns="" xmlns:a16="http://schemas.microsoft.com/office/drawing/2014/main" id="{0A364ECA-CA02-4874-9823-CE94728FF7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2" name="Text Box 1">
          <a:extLst>
            <a:ext uri="{FF2B5EF4-FFF2-40B4-BE49-F238E27FC236}">
              <a16:creationId xmlns="" xmlns:a16="http://schemas.microsoft.com/office/drawing/2014/main" id="{19FE14A3-65FC-4CD4-A93E-D63CD5E5C1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3" name="Text Box 1">
          <a:extLst>
            <a:ext uri="{FF2B5EF4-FFF2-40B4-BE49-F238E27FC236}">
              <a16:creationId xmlns="" xmlns:a16="http://schemas.microsoft.com/office/drawing/2014/main" id="{2A2CECBD-47A2-406A-964B-C73B26ABA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4" name="Text Box 1">
          <a:extLst>
            <a:ext uri="{FF2B5EF4-FFF2-40B4-BE49-F238E27FC236}">
              <a16:creationId xmlns="" xmlns:a16="http://schemas.microsoft.com/office/drawing/2014/main" id="{9C8BE1BC-F7CD-47B7-9A18-38164CB796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5" name="Text Box 1">
          <a:extLst>
            <a:ext uri="{FF2B5EF4-FFF2-40B4-BE49-F238E27FC236}">
              <a16:creationId xmlns="" xmlns:a16="http://schemas.microsoft.com/office/drawing/2014/main" id="{480E85C2-4458-4AD3-B963-808F42E94C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6" name="Text Box 1">
          <a:extLst>
            <a:ext uri="{FF2B5EF4-FFF2-40B4-BE49-F238E27FC236}">
              <a16:creationId xmlns="" xmlns:a16="http://schemas.microsoft.com/office/drawing/2014/main" id="{95CA4830-A039-40D1-8EA1-C3CCAA7201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7" name="Text Box 1">
          <a:extLst>
            <a:ext uri="{FF2B5EF4-FFF2-40B4-BE49-F238E27FC236}">
              <a16:creationId xmlns="" xmlns:a16="http://schemas.microsoft.com/office/drawing/2014/main" id="{671AE894-B15D-4175-A611-88164B62E2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8" name="Text Box 1">
          <a:extLst>
            <a:ext uri="{FF2B5EF4-FFF2-40B4-BE49-F238E27FC236}">
              <a16:creationId xmlns="" xmlns:a16="http://schemas.microsoft.com/office/drawing/2014/main" id="{CC46FE3A-C5B7-4C52-84EF-587486C11E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199" name="Text Box 1">
          <a:extLst>
            <a:ext uri="{FF2B5EF4-FFF2-40B4-BE49-F238E27FC236}">
              <a16:creationId xmlns="" xmlns:a16="http://schemas.microsoft.com/office/drawing/2014/main" id="{3293F695-1F8C-4F60-AE19-534169B883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0" name="Text Box 1">
          <a:extLst>
            <a:ext uri="{FF2B5EF4-FFF2-40B4-BE49-F238E27FC236}">
              <a16:creationId xmlns="" xmlns:a16="http://schemas.microsoft.com/office/drawing/2014/main" id="{610F2375-253A-4A7E-B9C6-F4ACBBCD92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1" name="Text Box 1">
          <a:extLst>
            <a:ext uri="{FF2B5EF4-FFF2-40B4-BE49-F238E27FC236}">
              <a16:creationId xmlns="" xmlns:a16="http://schemas.microsoft.com/office/drawing/2014/main" id="{0C410C67-77F3-42C3-B552-B9716EAA9D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2" name="Text Box 1">
          <a:extLst>
            <a:ext uri="{FF2B5EF4-FFF2-40B4-BE49-F238E27FC236}">
              <a16:creationId xmlns="" xmlns:a16="http://schemas.microsoft.com/office/drawing/2014/main" id="{0E1FC303-B4D9-43B0-9F61-244110794F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3" name="Text Box 1">
          <a:extLst>
            <a:ext uri="{FF2B5EF4-FFF2-40B4-BE49-F238E27FC236}">
              <a16:creationId xmlns="" xmlns:a16="http://schemas.microsoft.com/office/drawing/2014/main" id="{111184B7-566D-45F4-A9DB-BB8CD52239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4" name="Text Box 1">
          <a:extLst>
            <a:ext uri="{FF2B5EF4-FFF2-40B4-BE49-F238E27FC236}">
              <a16:creationId xmlns="" xmlns:a16="http://schemas.microsoft.com/office/drawing/2014/main" id="{3ECF0349-FE60-446F-928F-CFA4FC0B22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5" name="Text Box 1">
          <a:extLst>
            <a:ext uri="{FF2B5EF4-FFF2-40B4-BE49-F238E27FC236}">
              <a16:creationId xmlns="" xmlns:a16="http://schemas.microsoft.com/office/drawing/2014/main" id="{FD4D37AC-46CD-43F4-9799-EA409BFF36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6" name="Text Box 1">
          <a:extLst>
            <a:ext uri="{FF2B5EF4-FFF2-40B4-BE49-F238E27FC236}">
              <a16:creationId xmlns="" xmlns:a16="http://schemas.microsoft.com/office/drawing/2014/main" id="{92167763-9E94-4385-B777-FFAC3EEAE2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7" name="Text Box 1">
          <a:extLst>
            <a:ext uri="{FF2B5EF4-FFF2-40B4-BE49-F238E27FC236}">
              <a16:creationId xmlns="" xmlns:a16="http://schemas.microsoft.com/office/drawing/2014/main" id="{6E8B9B03-DCDF-48B2-A4F0-39538E13F1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8" name="Text Box 1">
          <a:extLst>
            <a:ext uri="{FF2B5EF4-FFF2-40B4-BE49-F238E27FC236}">
              <a16:creationId xmlns="" xmlns:a16="http://schemas.microsoft.com/office/drawing/2014/main" id="{436D34C4-0A05-41B1-95D7-F5C8D285A0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09" name="Text Box 1">
          <a:extLst>
            <a:ext uri="{FF2B5EF4-FFF2-40B4-BE49-F238E27FC236}">
              <a16:creationId xmlns="" xmlns:a16="http://schemas.microsoft.com/office/drawing/2014/main" id="{9A59733C-3293-4637-B472-0062F9F3F9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0" name="Text Box 1">
          <a:extLst>
            <a:ext uri="{FF2B5EF4-FFF2-40B4-BE49-F238E27FC236}">
              <a16:creationId xmlns="" xmlns:a16="http://schemas.microsoft.com/office/drawing/2014/main" id="{C1BA5DD1-9517-4EDB-B022-0FAA239C49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1" name="Text Box 1">
          <a:extLst>
            <a:ext uri="{FF2B5EF4-FFF2-40B4-BE49-F238E27FC236}">
              <a16:creationId xmlns="" xmlns:a16="http://schemas.microsoft.com/office/drawing/2014/main" id="{ECF0E1BF-1DA4-464E-84BC-9E8DAA0C99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2" name="Text Box 1">
          <a:extLst>
            <a:ext uri="{FF2B5EF4-FFF2-40B4-BE49-F238E27FC236}">
              <a16:creationId xmlns="" xmlns:a16="http://schemas.microsoft.com/office/drawing/2014/main" id="{9446BA2C-C1F1-48CE-8C17-BBA832B912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3" name="Text Box 1">
          <a:extLst>
            <a:ext uri="{FF2B5EF4-FFF2-40B4-BE49-F238E27FC236}">
              <a16:creationId xmlns="" xmlns:a16="http://schemas.microsoft.com/office/drawing/2014/main" id="{211E08E7-F06E-4009-963E-90765D1B87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4" name="Text Box 1">
          <a:extLst>
            <a:ext uri="{FF2B5EF4-FFF2-40B4-BE49-F238E27FC236}">
              <a16:creationId xmlns="" xmlns:a16="http://schemas.microsoft.com/office/drawing/2014/main" id="{2E922BB0-C689-4B4D-8095-C98EBCEA7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5" name="Text Box 1">
          <a:extLst>
            <a:ext uri="{FF2B5EF4-FFF2-40B4-BE49-F238E27FC236}">
              <a16:creationId xmlns="" xmlns:a16="http://schemas.microsoft.com/office/drawing/2014/main" id="{FF728A4F-747F-40CD-BF4D-8F75F88530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6" name="Text Box 1">
          <a:extLst>
            <a:ext uri="{FF2B5EF4-FFF2-40B4-BE49-F238E27FC236}">
              <a16:creationId xmlns="" xmlns:a16="http://schemas.microsoft.com/office/drawing/2014/main" id="{5504DF50-4C5A-4238-9C8B-EDE274DF37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7" name="Text Box 1">
          <a:extLst>
            <a:ext uri="{FF2B5EF4-FFF2-40B4-BE49-F238E27FC236}">
              <a16:creationId xmlns="" xmlns:a16="http://schemas.microsoft.com/office/drawing/2014/main" id="{AC55011A-30A5-40B9-BC6D-A68E805B74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8" name="Text Box 1">
          <a:extLst>
            <a:ext uri="{FF2B5EF4-FFF2-40B4-BE49-F238E27FC236}">
              <a16:creationId xmlns="" xmlns:a16="http://schemas.microsoft.com/office/drawing/2014/main" id="{7A97B741-781B-47A9-82E5-18D9F84F37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19" name="Text Box 1">
          <a:extLst>
            <a:ext uri="{FF2B5EF4-FFF2-40B4-BE49-F238E27FC236}">
              <a16:creationId xmlns="" xmlns:a16="http://schemas.microsoft.com/office/drawing/2014/main" id="{54DFDA84-4A8C-4422-AACF-5AE1B953A0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0" name="Text Box 1">
          <a:extLst>
            <a:ext uri="{FF2B5EF4-FFF2-40B4-BE49-F238E27FC236}">
              <a16:creationId xmlns="" xmlns:a16="http://schemas.microsoft.com/office/drawing/2014/main" id="{C24A7062-94CA-4F87-BEFA-0A5FF82542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1" name="Text Box 1">
          <a:extLst>
            <a:ext uri="{FF2B5EF4-FFF2-40B4-BE49-F238E27FC236}">
              <a16:creationId xmlns="" xmlns:a16="http://schemas.microsoft.com/office/drawing/2014/main" id="{30F51A12-2B9E-4081-8026-F4F6105E7C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2" name="Text Box 1">
          <a:extLst>
            <a:ext uri="{FF2B5EF4-FFF2-40B4-BE49-F238E27FC236}">
              <a16:creationId xmlns="" xmlns:a16="http://schemas.microsoft.com/office/drawing/2014/main" id="{B8F07229-88BE-4631-AAF4-B377799965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3" name="Text Box 1">
          <a:extLst>
            <a:ext uri="{FF2B5EF4-FFF2-40B4-BE49-F238E27FC236}">
              <a16:creationId xmlns="" xmlns:a16="http://schemas.microsoft.com/office/drawing/2014/main" id="{83FB4790-2850-4190-821D-8F750EDB7E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4" name="Text Box 1">
          <a:extLst>
            <a:ext uri="{FF2B5EF4-FFF2-40B4-BE49-F238E27FC236}">
              <a16:creationId xmlns="" xmlns:a16="http://schemas.microsoft.com/office/drawing/2014/main" id="{CDA27C0E-AC1A-41C6-BD1C-C80196D440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5" name="Text Box 1">
          <a:extLst>
            <a:ext uri="{FF2B5EF4-FFF2-40B4-BE49-F238E27FC236}">
              <a16:creationId xmlns="" xmlns:a16="http://schemas.microsoft.com/office/drawing/2014/main" id="{CF6AAB63-E58F-4611-9EDE-7470A55540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6" name="Text Box 1">
          <a:extLst>
            <a:ext uri="{FF2B5EF4-FFF2-40B4-BE49-F238E27FC236}">
              <a16:creationId xmlns="" xmlns:a16="http://schemas.microsoft.com/office/drawing/2014/main" id="{E9EA2118-5DB2-478C-9962-3C9E3C5795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7" name="Text Box 1">
          <a:extLst>
            <a:ext uri="{FF2B5EF4-FFF2-40B4-BE49-F238E27FC236}">
              <a16:creationId xmlns="" xmlns:a16="http://schemas.microsoft.com/office/drawing/2014/main" id="{FFB6D65D-3C47-42C1-A613-473071AAD4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8" name="Text Box 1">
          <a:extLst>
            <a:ext uri="{FF2B5EF4-FFF2-40B4-BE49-F238E27FC236}">
              <a16:creationId xmlns="" xmlns:a16="http://schemas.microsoft.com/office/drawing/2014/main" id="{91374706-7DEA-47AA-B616-0CC4EA885F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29" name="Text Box 1">
          <a:extLst>
            <a:ext uri="{FF2B5EF4-FFF2-40B4-BE49-F238E27FC236}">
              <a16:creationId xmlns="" xmlns:a16="http://schemas.microsoft.com/office/drawing/2014/main" id="{6C8A5818-6276-4C94-A560-9C74E4CC6A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0" name="Text Box 1">
          <a:extLst>
            <a:ext uri="{FF2B5EF4-FFF2-40B4-BE49-F238E27FC236}">
              <a16:creationId xmlns="" xmlns:a16="http://schemas.microsoft.com/office/drawing/2014/main" id="{97F108B8-E3CB-45FD-ADDE-49F84C023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1" name="Text Box 1">
          <a:extLst>
            <a:ext uri="{FF2B5EF4-FFF2-40B4-BE49-F238E27FC236}">
              <a16:creationId xmlns="" xmlns:a16="http://schemas.microsoft.com/office/drawing/2014/main" id="{D984CD39-4D4A-4213-B7D4-66C3D3609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2" name="Text Box 1">
          <a:extLst>
            <a:ext uri="{FF2B5EF4-FFF2-40B4-BE49-F238E27FC236}">
              <a16:creationId xmlns="" xmlns:a16="http://schemas.microsoft.com/office/drawing/2014/main" id="{47432829-C9C2-4611-92AF-81A74FDBBD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3" name="Text Box 1">
          <a:extLst>
            <a:ext uri="{FF2B5EF4-FFF2-40B4-BE49-F238E27FC236}">
              <a16:creationId xmlns="" xmlns:a16="http://schemas.microsoft.com/office/drawing/2014/main" id="{DD43A638-3859-42B1-A11B-190FB29E26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4" name="Text Box 1">
          <a:extLst>
            <a:ext uri="{FF2B5EF4-FFF2-40B4-BE49-F238E27FC236}">
              <a16:creationId xmlns="" xmlns:a16="http://schemas.microsoft.com/office/drawing/2014/main" id="{ED6079DC-4A8E-462A-8B82-A8D1DF707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5" name="Text Box 1">
          <a:extLst>
            <a:ext uri="{FF2B5EF4-FFF2-40B4-BE49-F238E27FC236}">
              <a16:creationId xmlns="" xmlns:a16="http://schemas.microsoft.com/office/drawing/2014/main" id="{1E72EF3B-8BBF-4335-BA01-EB4276D255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6" name="Text Box 1">
          <a:extLst>
            <a:ext uri="{FF2B5EF4-FFF2-40B4-BE49-F238E27FC236}">
              <a16:creationId xmlns="" xmlns:a16="http://schemas.microsoft.com/office/drawing/2014/main" id="{332F5818-7E3A-4BB4-A5DE-5E45DC91B7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7" name="Text Box 1">
          <a:extLst>
            <a:ext uri="{FF2B5EF4-FFF2-40B4-BE49-F238E27FC236}">
              <a16:creationId xmlns="" xmlns:a16="http://schemas.microsoft.com/office/drawing/2014/main" id="{C9188CC0-F14D-4065-9AF1-6DE3815D64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8" name="Text Box 1">
          <a:extLst>
            <a:ext uri="{FF2B5EF4-FFF2-40B4-BE49-F238E27FC236}">
              <a16:creationId xmlns="" xmlns:a16="http://schemas.microsoft.com/office/drawing/2014/main" id="{DEE95476-05F8-42FD-B932-A901900833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39" name="Text Box 1">
          <a:extLst>
            <a:ext uri="{FF2B5EF4-FFF2-40B4-BE49-F238E27FC236}">
              <a16:creationId xmlns="" xmlns:a16="http://schemas.microsoft.com/office/drawing/2014/main" id="{B6E018FB-E07D-4114-8B56-A4809AE83F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0" name="Text Box 1">
          <a:extLst>
            <a:ext uri="{FF2B5EF4-FFF2-40B4-BE49-F238E27FC236}">
              <a16:creationId xmlns="" xmlns:a16="http://schemas.microsoft.com/office/drawing/2014/main" id="{4C0739D1-C921-49BB-8FC4-69A06C8818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1" name="Text Box 1">
          <a:extLst>
            <a:ext uri="{FF2B5EF4-FFF2-40B4-BE49-F238E27FC236}">
              <a16:creationId xmlns="" xmlns:a16="http://schemas.microsoft.com/office/drawing/2014/main" id="{1B8CD3AA-00BC-4651-97B7-DE9E00DE11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2" name="Text Box 1">
          <a:extLst>
            <a:ext uri="{FF2B5EF4-FFF2-40B4-BE49-F238E27FC236}">
              <a16:creationId xmlns="" xmlns:a16="http://schemas.microsoft.com/office/drawing/2014/main" id="{B2A4637D-CC28-4414-804C-71A023884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3" name="Text Box 1">
          <a:extLst>
            <a:ext uri="{FF2B5EF4-FFF2-40B4-BE49-F238E27FC236}">
              <a16:creationId xmlns="" xmlns:a16="http://schemas.microsoft.com/office/drawing/2014/main" id="{E99EB1AE-B8B2-4760-A215-9DA460F1DF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4" name="Text Box 1">
          <a:extLst>
            <a:ext uri="{FF2B5EF4-FFF2-40B4-BE49-F238E27FC236}">
              <a16:creationId xmlns="" xmlns:a16="http://schemas.microsoft.com/office/drawing/2014/main" id="{B0F84543-2845-45D7-A8C7-E2355BFFBA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5" name="Text Box 1">
          <a:extLst>
            <a:ext uri="{FF2B5EF4-FFF2-40B4-BE49-F238E27FC236}">
              <a16:creationId xmlns="" xmlns:a16="http://schemas.microsoft.com/office/drawing/2014/main" id="{D41EB773-9DB5-40A5-9ED5-6B84435E64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6" name="Text Box 1">
          <a:extLst>
            <a:ext uri="{FF2B5EF4-FFF2-40B4-BE49-F238E27FC236}">
              <a16:creationId xmlns="" xmlns:a16="http://schemas.microsoft.com/office/drawing/2014/main" id="{04651C9C-5FC5-4BD7-A015-CFD11A0C97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7" name="Text Box 1">
          <a:extLst>
            <a:ext uri="{FF2B5EF4-FFF2-40B4-BE49-F238E27FC236}">
              <a16:creationId xmlns="" xmlns:a16="http://schemas.microsoft.com/office/drawing/2014/main" id="{3D6BAADE-DFE7-4741-861E-04492C5CB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8" name="Text Box 1">
          <a:extLst>
            <a:ext uri="{FF2B5EF4-FFF2-40B4-BE49-F238E27FC236}">
              <a16:creationId xmlns="" xmlns:a16="http://schemas.microsoft.com/office/drawing/2014/main" id="{509C8B2A-7E8F-4718-9190-C5FF8F9CE0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49" name="Text Box 1">
          <a:extLst>
            <a:ext uri="{FF2B5EF4-FFF2-40B4-BE49-F238E27FC236}">
              <a16:creationId xmlns="" xmlns:a16="http://schemas.microsoft.com/office/drawing/2014/main" id="{FE33CE95-9F21-4F2F-8332-72491CCB6F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0" name="Text Box 1">
          <a:extLst>
            <a:ext uri="{FF2B5EF4-FFF2-40B4-BE49-F238E27FC236}">
              <a16:creationId xmlns="" xmlns:a16="http://schemas.microsoft.com/office/drawing/2014/main" id="{969F3E14-146D-4626-A804-D4A56A9677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1" name="Text Box 1">
          <a:extLst>
            <a:ext uri="{FF2B5EF4-FFF2-40B4-BE49-F238E27FC236}">
              <a16:creationId xmlns="" xmlns:a16="http://schemas.microsoft.com/office/drawing/2014/main" id="{9DD54499-B8D8-4479-ACC8-5E7D52B47D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2" name="Text Box 1">
          <a:extLst>
            <a:ext uri="{FF2B5EF4-FFF2-40B4-BE49-F238E27FC236}">
              <a16:creationId xmlns="" xmlns:a16="http://schemas.microsoft.com/office/drawing/2014/main" id="{70534685-AFED-48FF-A3DE-9C070F71F6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3" name="Text Box 1">
          <a:extLst>
            <a:ext uri="{FF2B5EF4-FFF2-40B4-BE49-F238E27FC236}">
              <a16:creationId xmlns="" xmlns:a16="http://schemas.microsoft.com/office/drawing/2014/main" id="{97A95E50-5F34-45DE-8AF1-901656AD5B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4" name="Text Box 1">
          <a:extLst>
            <a:ext uri="{FF2B5EF4-FFF2-40B4-BE49-F238E27FC236}">
              <a16:creationId xmlns="" xmlns:a16="http://schemas.microsoft.com/office/drawing/2014/main" id="{660ABE2F-6919-43E5-BC38-323E590F6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5" name="Text Box 1">
          <a:extLst>
            <a:ext uri="{FF2B5EF4-FFF2-40B4-BE49-F238E27FC236}">
              <a16:creationId xmlns="" xmlns:a16="http://schemas.microsoft.com/office/drawing/2014/main" id="{68B41251-0778-4D4E-9EFE-0A603E303F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6" name="Text Box 1">
          <a:extLst>
            <a:ext uri="{FF2B5EF4-FFF2-40B4-BE49-F238E27FC236}">
              <a16:creationId xmlns="" xmlns:a16="http://schemas.microsoft.com/office/drawing/2014/main" id="{4BDA321B-4546-4886-9DE4-C16A29780D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7" name="Text Box 1">
          <a:extLst>
            <a:ext uri="{FF2B5EF4-FFF2-40B4-BE49-F238E27FC236}">
              <a16:creationId xmlns="" xmlns:a16="http://schemas.microsoft.com/office/drawing/2014/main" id="{89E68DE9-1147-438D-BA10-53B3915291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8" name="Text Box 1">
          <a:extLst>
            <a:ext uri="{FF2B5EF4-FFF2-40B4-BE49-F238E27FC236}">
              <a16:creationId xmlns="" xmlns:a16="http://schemas.microsoft.com/office/drawing/2014/main" id="{B787FB07-DA64-44FC-AFE0-F9500282F6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59" name="Text Box 1">
          <a:extLst>
            <a:ext uri="{FF2B5EF4-FFF2-40B4-BE49-F238E27FC236}">
              <a16:creationId xmlns="" xmlns:a16="http://schemas.microsoft.com/office/drawing/2014/main" id="{E55E1CD9-29FA-46E6-A9C6-0A67EDF8C3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0" name="Text Box 1">
          <a:extLst>
            <a:ext uri="{FF2B5EF4-FFF2-40B4-BE49-F238E27FC236}">
              <a16:creationId xmlns="" xmlns:a16="http://schemas.microsoft.com/office/drawing/2014/main" id="{D935B5BF-6C30-4A48-AC98-4D41D8E92F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1" name="Text Box 1">
          <a:extLst>
            <a:ext uri="{FF2B5EF4-FFF2-40B4-BE49-F238E27FC236}">
              <a16:creationId xmlns="" xmlns:a16="http://schemas.microsoft.com/office/drawing/2014/main" id="{82A48CBF-494B-4805-BDC1-708FAA5430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2" name="Text Box 1">
          <a:extLst>
            <a:ext uri="{FF2B5EF4-FFF2-40B4-BE49-F238E27FC236}">
              <a16:creationId xmlns="" xmlns:a16="http://schemas.microsoft.com/office/drawing/2014/main" id="{F3E4E5C3-87E7-4CF4-BF82-B1C2241EF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3" name="Text Box 1">
          <a:extLst>
            <a:ext uri="{FF2B5EF4-FFF2-40B4-BE49-F238E27FC236}">
              <a16:creationId xmlns="" xmlns:a16="http://schemas.microsoft.com/office/drawing/2014/main" id="{C48EF766-4134-492D-BEDA-8F4ADC1D9B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4" name="Text Box 1">
          <a:extLst>
            <a:ext uri="{FF2B5EF4-FFF2-40B4-BE49-F238E27FC236}">
              <a16:creationId xmlns="" xmlns:a16="http://schemas.microsoft.com/office/drawing/2014/main" id="{0CF53EE2-FFE9-43CD-AACF-B85D466B0D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5" name="Text Box 1">
          <a:extLst>
            <a:ext uri="{FF2B5EF4-FFF2-40B4-BE49-F238E27FC236}">
              <a16:creationId xmlns="" xmlns:a16="http://schemas.microsoft.com/office/drawing/2014/main" id="{88D25E4E-DD06-4012-B922-232AB1E8DB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6" name="Text Box 1">
          <a:extLst>
            <a:ext uri="{FF2B5EF4-FFF2-40B4-BE49-F238E27FC236}">
              <a16:creationId xmlns="" xmlns:a16="http://schemas.microsoft.com/office/drawing/2014/main" id="{DB786822-F8F8-456E-9C9C-21ECB1927A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7" name="Text Box 1">
          <a:extLst>
            <a:ext uri="{FF2B5EF4-FFF2-40B4-BE49-F238E27FC236}">
              <a16:creationId xmlns="" xmlns:a16="http://schemas.microsoft.com/office/drawing/2014/main" id="{3DACF4E6-FFA4-404F-B9F8-645AE09E5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8" name="Text Box 1">
          <a:extLst>
            <a:ext uri="{FF2B5EF4-FFF2-40B4-BE49-F238E27FC236}">
              <a16:creationId xmlns="" xmlns:a16="http://schemas.microsoft.com/office/drawing/2014/main" id="{7E32253E-1691-4821-993B-85521EB18E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69" name="Text Box 1">
          <a:extLst>
            <a:ext uri="{FF2B5EF4-FFF2-40B4-BE49-F238E27FC236}">
              <a16:creationId xmlns="" xmlns:a16="http://schemas.microsoft.com/office/drawing/2014/main" id="{211C1147-5BB3-4E39-8217-B5512AE271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0" name="Text Box 1">
          <a:extLst>
            <a:ext uri="{FF2B5EF4-FFF2-40B4-BE49-F238E27FC236}">
              <a16:creationId xmlns="" xmlns:a16="http://schemas.microsoft.com/office/drawing/2014/main" id="{3BD2392D-F1C3-404E-9EFE-8698AF2010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1" name="Text Box 1">
          <a:extLst>
            <a:ext uri="{FF2B5EF4-FFF2-40B4-BE49-F238E27FC236}">
              <a16:creationId xmlns="" xmlns:a16="http://schemas.microsoft.com/office/drawing/2014/main" id="{906475BD-7BCD-4E9D-99A9-57058E8EF3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2" name="Text Box 1">
          <a:extLst>
            <a:ext uri="{FF2B5EF4-FFF2-40B4-BE49-F238E27FC236}">
              <a16:creationId xmlns="" xmlns:a16="http://schemas.microsoft.com/office/drawing/2014/main" id="{C53A835D-A6B6-4185-B828-75B74B4C9C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3" name="Text Box 1">
          <a:extLst>
            <a:ext uri="{FF2B5EF4-FFF2-40B4-BE49-F238E27FC236}">
              <a16:creationId xmlns="" xmlns:a16="http://schemas.microsoft.com/office/drawing/2014/main" id="{750C5225-A13F-409F-936F-41823FEDEF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4" name="Text Box 1">
          <a:extLst>
            <a:ext uri="{FF2B5EF4-FFF2-40B4-BE49-F238E27FC236}">
              <a16:creationId xmlns="" xmlns:a16="http://schemas.microsoft.com/office/drawing/2014/main" id="{E5DB8BC3-17F8-4EAB-918F-0C9715CE94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5" name="Text Box 1">
          <a:extLst>
            <a:ext uri="{FF2B5EF4-FFF2-40B4-BE49-F238E27FC236}">
              <a16:creationId xmlns="" xmlns:a16="http://schemas.microsoft.com/office/drawing/2014/main" id="{0ACF4DA2-C602-4E27-BBB4-9D5078F00E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6" name="Text Box 1">
          <a:extLst>
            <a:ext uri="{FF2B5EF4-FFF2-40B4-BE49-F238E27FC236}">
              <a16:creationId xmlns="" xmlns:a16="http://schemas.microsoft.com/office/drawing/2014/main" id="{97D351D8-F460-4FB7-BCB7-D4A8D56CB1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7" name="Text Box 1">
          <a:extLst>
            <a:ext uri="{FF2B5EF4-FFF2-40B4-BE49-F238E27FC236}">
              <a16:creationId xmlns="" xmlns:a16="http://schemas.microsoft.com/office/drawing/2014/main" id="{4083F03F-2731-4B13-AC15-B0EAEB693C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8" name="Text Box 1">
          <a:extLst>
            <a:ext uri="{FF2B5EF4-FFF2-40B4-BE49-F238E27FC236}">
              <a16:creationId xmlns="" xmlns:a16="http://schemas.microsoft.com/office/drawing/2014/main" id="{C95DE473-228C-4C8F-8784-8EE650A38D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79" name="Text Box 1">
          <a:extLst>
            <a:ext uri="{FF2B5EF4-FFF2-40B4-BE49-F238E27FC236}">
              <a16:creationId xmlns="" xmlns:a16="http://schemas.microsoft.com/office/drawing/2014/main" id="{7A6EEE2C-517F-4FE3-B4F3-3131096457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0" name="Text Box 1">
          <a:extLst>
            <a:ext uri="{FF2B5EF4-FFF2-40B4-BE49-F238E27FC236}">
              <a16:creationId xmlns="" xmlns:a16="http://schemas.microsoft.com/office/drawing/2014/main" id="{7735128E-222C-43F8-BBF6-B39CB3C312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1" name="Text Box 1">
          <a:extLst>
            <a:ext uri="{FF2B5EF4-FFF2-40B4-BE49-F238E27FC236}">
              <a16:creationId xmlns="" xmlns:a16="http://schemas.microsoft.com/office/drawing/2014/main" id="{FDEA02AB-5AEE-4E99-8872-3611EA219F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2" name="Text Box 1">
          <a:extLst>
            <a:ext uri="{FF2B5EF4-FFF2-40B4-BE49-F238E27FC236}">
              <a16:creationId xmlns="" xmlns:a16="http://schemas.microsoft.com/office/drawing/2014/main" id="{A74376ED-2D25-4956-B509-D98B04EA28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3" name="Text Box 1">
          <a:extLst>
            <a:ext uri="{FF2B5EF4-FFF2-40B4-BE49-F238E27FC236}">
              <a16:creationId xmlns="" xmlns:a16="http://schemas.microsoft.com/office/drawing/2014/main" id="{32046DAF-0B85-4678-8718-83F1060513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4" name="Text Box 1">
          <a:extLst>
            <a:ext uri="{FF2B5EF4-FFF2-40B4-BE49-F238E27FC236}">
              <a16:creationId xmlns="" xmlns:a16="http://schemas.microsoft.com/office/drawing/2014/main" id="{4B59B9DB-F9C2-49D9-9B55-11BB0CE528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5" name="Text Box 1">
          <a:extLst>
            <a:ext uri="{FF2B5EF4-FFF2-40B4-BE49-F238E27FC236}">
              <a16:creationId xmlns="" xmlns:a16="http://schemas.microsoft.com/office/drawing/2014/main" id="{8B1B6D19-BF3A-4776-8B91-0E434CB4C7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6" name="Text Box 1">
          <a:extLst>
            <a:ext uri="{FF2B5EF4-FFF2-40B4-BE49-F238E27FC236}">
              <a16:creationId xmlns="" xmlns:a16="http://schemas.microsoft.com/office/drawing/2014/main" id="{C147560D-5B81-4950-8BED-FED7D2C8A0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7" name="Text Box 1">
          <a:extLst>
            <a:ext uri="{FF2B5EF4-FFF2-40B4-BE49-F238E27FC236}">
              <a16:creationId xmlns="" xmlns:a16="http://schemas.microsoft.com/office/drawing/2014/main" id="{DB48F93E-B7F2-49AF-B71A-D176CDAF0A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8" name="Text Box 1">
          <a:extLst>
            <a:ext uri="{FF2B5EF4-FFF2-40B4-BE49-F238E27FC236}">
              <a16:creationId xmlns="" xmlns:a16="http://schemas.microsoft.com/office/drawing/2014/main" id="{12E09F28-D8B6-457A-A496-10CFBA7034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89" name="Text Box 1">
          <a:extLst>
            <a:ext uri="{FF2B5EF4-FFF2-40B4-BE49-F238E27FC236}">
              <a16:creationId xmlns="" xmlns:a16="http://schemas.microsoft.com/office/drawing/2014/main" id="{0D7266C3-50EC-41B5-AA56-E386E0190E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0" name="Text Box 1">
          <a:extLst>
            <a:ext uri="{FF2B5EF4-FFF2-40B4-BE49-F238E27FC236}">
              <a16:creationId xmlns="" xmlns:a16="http://schemas.microsoft.com/office/drawing/2014/main" id="{4F9E7428-05EC-4856-803C-104FA957E1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1" name="Text Box 1">
          <a:extLst>
            <a:ext uri="{FF2B5EF4-FFF2-40B4-BE49-F238E27FC236}">
              <a16:creationId xmlns="" xmlns:a16="http://schemas.microsoft.com/office/drawing/2014/main" id="{98505E5B-6DE3-48F4-B9A8-5DA67B3BDD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2" name="Text Box 1">
          <a:extLst>
            <a:ext uri="{FF2B5EF4-FFF2-40B4-BE49-F238E27FC236}">
              <a16:creationId xmlns="" xmlns:a16="http://schemas.microsoft.com/office/drawing/2014/main" id="{DF0B4676-56AA-4C7B-8F98-7E70904CCC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3" name="Text Box 1">
          <a:extLst>
            <a:ext uri="{FF2B5EF4-FFF2-40B4-BE49-F238E27FC236}">
              <a16:creationId xmlns="" xmlns:a16="http://schemas.microsoft.com/office/drawing/2014/main" id="{074D66C7-4AE5-4E2F-ACF8-B4002E8C16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4" name="Text Box 1">
          <a:extLst>
            <a:ext uri="{FF2B5EF4-FFF2-40B4-BE49-F238E27FC236}">
              <a16:creationId xmlns="" xmlns:a16="http://schemas.microsoft.com/office/drawing/2014/main" id="{BBCF5C75-5337-4214-A768-FDA1A448E8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5" name="Text Box 1">
          <a:extLst>
            <a:ext uri="{FF2B5EF4-FFF2-40B4-BE49-F238E27FC236}">
              <a16:creationId xmlns="" xmlns:a16="http://schemas.microsoft.com/office/drawing/2014/main" id="{4450B7AB-4579-4A35-BB5A-4277F4F63C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6" name="Text Box 1">
          <a:extLst>
            <a:ext uri="{FF2B5EF4-FFF2-40B4-BE49-F238E27FC236}">
              <a16:creationId xmlns="" xmlns:a16="http://schemas.microsoft.com/office/drawing/2014/main" id="{ED3257F5-95E4-46D0-98FD-4010D00BCB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7" name="Text Box 1">
          <a:extLst>
            <a:ext uri="{FF2B5EF4-FFF2-40B4-BE49-F238E27FC236}">
              <a16:creationId xmlns="" xmlns:a16="http://schemas.microsoft.com/office/drawing/2014/main" id="{917BD3ED-4512-4846-965F-8B941667CC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8" name="Text Box 1">
          <a:extLst>
            <a:ext uri="{FF2B5EF4-FFF2-40B4-BE49-F238E27FC236}">
              <a16:creationId xmlns="" xmlns:a16="http://schemas.microsoft.com/office/drawing/2014/main" id="{0801E1BD-02DD-416B-BF49-790AC67F42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299" name="Text Box 1">
          <a:extLst>
            <a:ext uri="{FF2B5EF4-FFF2-40B4-BE49-F238E27FC236}">
              <a16:creationId xmlns="" xmlns:a16="http://schemas.microsoft.com/office/drawing/2014/main" id="{BBE8C737-B257-476C-9C30-EBEDA9ED68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0" name="Text Box 1">
          <a:extLst>
            <a:ext uri="{FF2B5EF4-FFF2-40B4-BE49-F238E27FC236}">
              <a16:creationId xmlns="" xmlns:a16="http://schemas.microsoft.com/office/drawing/2014/main" id="{AF7014B2-752C-403F-A7FC-3560B1ABA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1" name="Text Box 1">
          <a:extLst>
            <a:ext uri="{FF2B5EF4-FFF2-40B4-BE49-F238E27FC236}">
              <a16:creationId xmlns="" xmlns:a16="http://schemas.microsoft.com/office/drawing/2014/main" id="{FF2DF496-9E09-4A0B-890E-302414814F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2" name="Text Box 1">
          <a:extLst>
            <a:ext uri="{FF2B5EF4-FFF2-40B4-BE49-F238E27FC236}">
              <a16:creationId xmlns="" xmlns:a16="http://schemas.microsoft.com/office/drawing/2014/main" id="{C6E7F695-AEC0-495D-985B-534F44AD71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3" name="Text Box 1">
          <a:extLst>
            <a:ext uri="{FF2B5EF4-FFF2-40B4-BE49-F238E27FC236}">
              <a16:creationId xmlns="" xmlns:a16="http://schemas.microsoft.com/office/drawing/2014/main" id="{B753A0E8-3F36-4290-9D3F-2F117D5ABF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4" name="Text Box 1">
          <a:extLst>
            <a:ext uri="{FF2B5EF4-FFF2-40B4-BE49-F238E27FC236}">
              <a16:creationId xmlns="" xmlns:a16="http://schemas.microsoft.com/office/drawing/2014/main" id="{CBE691EF-35D1-448A-9616-CAFB881A2C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5" name="Text Box 1">
          <a:extLst>
            <a:ext uri="{FF2B5EF4-FFF2-40B4-BE49-F238E27FC236}">
              <a16:creationId xmlns="" xmlns:a16="http://schemas.microsoft.com/office/drawing/2014/main" id="{770C82F0-35B8-4070-9FD5-456FAC836E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6" name="Text Box 1">
          <a:extLst>
            <a:ext uri="{FF2B5EF4-FFF2-40B4-BE49-F238E27FC236}">
              <a16:creationId xmlns="" xmlns:a16="http://schemas.microsoft.com/office/drawing/2014/main" id="{76E08DF4-EF5B-4DEE-B3E5-C310639EF2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7" name="Text Box 1">
          <a:extLst>
            <a:ext uri="{FF2B5EF4-FFF2-40B4-BE49-F238E27FC236}">
              <a16:creationId xmlns="" xmlns:a16="http://schemas.microsoft.com/office/drawing/2014/main" id="{6FDCA0D2-6C5E-4740-B6A0-A4703EB92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8" name="Text Box 1">
          <a:extLst>
            <a:ext uri="{FF2B5EF4-FFF2-40B4-BE49-F238E27FC236}">
              <a16:creationId xmlns="" xmlns:a16="http://schemas.microsoft.com/office/drawing/2014/main" id="{65083D80-97EE-4DFD-BDCA-BA99792BF0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09" name="Text Box 1">
          <a:extLst>
            <a:ext uri="{FF2B5EF4-FFF2-40B4-BE49-F238E27FC236}">
              <a16:creationId xmlns="" xmlns:a16="http://schemas.microsoft.com/office/drawing/2014/main" id="{449DBB3F-01A1-47E4-87EA-693EE7DAAF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0" name="Text Box 1">
          <a:extLst>
            <a:ext uri="{FF2B5EF4-FFF2-40B4-BE49-F238E27FC236}">
              <a16:creationId xmlns="" xmlns:a16="http://schemas.microsoft.com/office/drawing/2014/main" id="{29376978-4092-4424-8215-A3C42D44AD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1" name="Text Box 1">
          <a:extLst>
            <a:ext uri="{FF2B5EF4-FFF2-40B4-BE49-F238E27FC236}">
              <a16:creationId xmlns="" xmlns:a16="http://schemas.microsoft.com/office/drawing/2014/main" id="{C5AC5D9B-C2E5-44F4-A150-803B0EA505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2" name="Text Box 1">
          <a:extLst>
            <a:ext uri="{FF2B5EF4-FFF2-40B4-BE49-F238E27FC236}">
              <a16:creationId xmlns="" xmlns:a16="http://schemas.microsoft.com/office/drawing/2014/main" id="{E2F57D2E-94CD-4863-A116-CD5D751B82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3" name="Text Box 1">
          <a:extLst>
            <a:ext uri="{FF2B5EF4-FFF2-40B4-BE49-F238E27FC236}">
              <a16:creationId xmlns="" xmlns:a16="http://schemas.microsoft.com/office/drawing/2014/main" id="{56800CAA-8D8F-4666-A11E-2BFF0BAADE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4" name="Text Box 1">
          <a:extLst>
            <a:ext uri="{FF2B5EF4-FFF2-40B4-BE49-F238E27FC236}">
              <a16:creationId xmlns="" xmlns:a16="http://schemas.microsoft.com/office/drawing/2014/main" id="{7066C1B5-4F20-46DC-BB72-E02E580199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5" name="Text Box 1">
          <a:extLst>
            <a:ext uri="{FF2B5EF4-FFF2-40B4-BE49-F238E27FC236}">
              <a16:creationId xmlns="" xmlns:a16="http://schemas.microsoft.com/office/drawing/2014/main" id="{FADD2BC1-BDE3-40AB-9169-811C8D8B3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6" name="Text Box 1">
          <a:extLst>
            <a:ext uri="{FF2B5EF4-FFF2-40B4-BE49-F238E27FC236}">
              <a16:creationId xmlns="" xmlns:a16="http://schemas.microsoft.com/office/drawing/2014/main" id="{366B25F2-0B59-40D7-874F-60C2FF6D35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7" name="Text Box 1">
          <a:extLst>
            <a:ext uri="{FF2B5EF4-FFF2-40B4-BE49-F238E27FC236}">
              <a16:creationId xmlns="" xmlns:a16="http://schemas.microsoft.com/office/drawing/2014/main" id="{9C707953-CB88-458C-AC17-7E350EF6FA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8" name="Text Box 1">
          <a:extLst>
            <a:ext uri="{FF2B5EF4-FFF2-40B4-BE49-F238E27FC236}">
              <a16:creationId xmlns="" xmlns:a16="http://schemas.microsoft.com/office/drawing/2014/main" id="{43B67DDA-DAA8-4E9E-ADE7-641B79E966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19" name="Text Box 1">
          <a:extLst>
            <a:ext uri="{FF2B5EF4-FFF2-40B4-BE49-F238E27FC236}">
              <a16:creationId xmlns="" xmlns:a16="http://schemas.microsoft.com/office/drawing/2014/main" id="{14F4B83E-3FEA-45E4-BD00-8AD0011FC3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0" name="Text Box 1">
          <a:extLst>
            <a:ext uri="{FF2B5EF4-FFF2-40B4-BE49-F238E27FC236}">
              <a16:creationId xmlns="" xmlns:a16="http://schemas.microsoft.com/office/drawing/2014/main" id="{49220A3C-F1E8-441D-83F0-A76BE362C4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1" name="Text Box 1">
          <a:extLst>
            <a:ext uri="{FF2B5EF4-FFF2-40B4-BE49-F238E27FC236}">
              <a16:creationId xmlns="" xmlns:a16="http://schemas.microsoft.com/office/drawing/2014/main" id="{CA7A1CAE-95B8-4DD4-B4F6-8639F6B838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2" name="Text Box 1">
          <a:extLst>
            <a:ext uri="{FF2B5EF4-FFF2-40B4-BE49-F238E27FC236}">
              <a16:creationId xmlns="" xmlns:a16="http://schemas.microsoft.com/office/drawing/2014/main" id="{3D93B7D8-FD33-4302-94D6-37B11C8EB4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3" name="Text Box 1">
          <a:extLst>
            <a:ext uri="{FF2B5EF4-FFF2-40B4-BE49-F238E27FC236}">
              <a16:creationId xmlns="" xmlns:a16="http://schemas.microsoft.com/office/drawing/2014/main" id="{535CCF5C-E2D8-4E52-9BD0-60FA24465F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4" name="Text Box 1">
          <a:extLst>
            <a:ext uri="{FF2B5EF4-FFF2-40B4-BE49-F238E27FC236}">
              <a16:creationId xmlns="" xmlns:a16="http://schemas.microsoft.com/office/drawing/2014/main" id="{566DC0BE-8152-4451-9D7B-8A0CE1DDC5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5" name="Text Box 1">
          <a:extLst>
            <a:ext uri="{FF2B5EF4-FFF2-40B4-BE49-F238E27FC236}">
              <a16:creationId xmlns="" xmlns:a16="http://schemas.microsoft.com/office/drawing/2014/main" id="{E24641D5-0BB1-4272-A15B-D1C5AD4605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6" name="Text Box 1">
          <a:extLst>
            <a:ext uri="{FF2B5EF4-FFF2-40B4-BE49-F238E27FC236}">
              <a16:creationId xmlns="" xmlns:a16="http://schemas.microsoft.com/office/drawing/2014/main" id="{CA645C8A-67C8-4269-AE9C-AC57DADB99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7" name="Text Box 1">
          <a:extLst>
            <a:ext uri="{FF2B5EF4-FFF2-40B4-BE49-F238E27FC236}">
              <a16:creationId xmlns="" xmlns:a16="http://schemas.microsoft.com/office/drawing/2014/main" id="{F0EB9D78-2CB4-425F-A8EA-F90A8B3E4B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8" name="Text Box 1">
          <a:extLst>
            <a:ext uri="{FF2B5EF4-FFF2-40B4-BE49-F238E27FC236}">
              <a16:creationId xmlns="" xmlns:a16="http://schemas.microsoft.com/office/drawing/2014/main" id="{1AB7AE55-07BE-464A-9F0D-81CDA0C26F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29" name="Text Box 1">
          <a:extLst>
            <a:ext uri="{FF2B5EF4-FFF2-40B4-BE49-F238E27FC236}">
              <a16:creationId xmlns="" xmlns:a16="http://schemas.microsoft.com/office/drawing/2014/main" id="{A873F1CD-1767-4A57-A0A1-CBCA5BA59F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0" name="Text Box 1">
          <a:extLst>
            <a:ext uri="{FF2B5EF4-FFF2-40B4-BE49-F238E27FC236}">
              <a16:creationId xmlns="" xmlns:a16="http://schemas.microsoft.com/office/drawing/2014/main" id="{C7601A54-3AED-47A7-A43D-CD33C81225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1" name="Text Box 1">
          <a:extLst>
            <a:ext uri="{FF2B5EF4-FFF2-40B4-BE49-F238E27FC236}">
              <a16:creationId xmlns="" xmlns:a16="http://schemas.microsoft.com/office/drawing/2014/main" id="{8ECDA8CB-CF46-49CF-9AE1-80E50766B0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2" name="Text Box 1">
          <a:extLst>
            <a:ext uri="{FF2B5EF4-FFF2-40B4-BE49-F238E27FC236}">
              <a16:creationId xmlns="" xmlns:a16="http://schemas.microsoft.com/office/drawing/2014/main" id="{8A0D4C48-EEF5-44CB-91A3-4166281D58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3" name="Text Box 1">
          <a:extLst>
            <a:ext uri="{FF2B5EF4-FFF2-40B4-BE49-F238E27FC236}">
              <a16:creationId xmlns="" xmlns:a16="http://schemas.microsoft.com/office/drawing/2014/main" id="{D0837727-DF5D-4172-95D6-5ECDA8F4C0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4" name="Text Box 1">
          <a:extLst>
            <a:ext uri="{FF2B5EF4-FFF2-40B4-BE49-F238E27FC236}">
              <a16:creationId xmlns="" xmlns:a16="http://schemas.microsoft.com/office/drawing/2014/main" id="{DE4B4359-EBC2-47A4-AB0F-623CB22EE4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5" name="Text Box 1">
          <a:extLst>
            <a:ext uri="{FF2B5EF4-FFF2-40B4-BE49-F238E27FC236}">
              <a16:creationId xmlns="" xmlns:a16="http://schemas.microsoft.com/office/drawing/2014/main" id="{6DA6A6B3-D088-4D0C-A771-10AB84FE26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6" name="Text Box 1">
          <a:extLst>
            <a:ext uri="{FF2B5EF4-FFF2-40B4-BE49-F238E27FC236}">
              <a16:creationId xmlns="" xmlns:a16="http://schemas.microsoft.com/office/drawing/2014/main" id="{8E6A477E-68EF-46D7-9A14-94F4C45873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7" name="Text Box 1">
          <a:extLst>
            <a:ext uri="{FF2B5EF4-FFF2-40B4-BE49-F238E27FC236}">
              <a16:creationId xmlns="" xmlns:a16="http://schemas.microsoft.com/office/drawing/2014/main" id="{2074B7E0-F076-4B8A-8FF8-6E9AAB54D1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8" name="Text Box 1">
          <a:extLst>
            <a:ext uri="{FF2B5EF4-FFF2-40B4-BE49-F238E27FC236}">
              <a16:creationId xmlns="" xmlns:a16="http://schemas.microsoft.com/office/drawing/2014/main" id="{2230793F-DC6A-4952-96CA-088EC2EFE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39" name="Text Box 1">
          <a:extLst>
            <a:ext uri="{FF2B5EF4-FFF2-40B4-BE49-F238E27FC236}">
              <a16:creationId xmlns="" xmlns:a16="http://schemas.microsoft.com/office/drawing/2014/main" id="{C6DBC7A8-135B-430F-A799-66A650704A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0" name="Text Box 1">
          <a:extLst>
            <a:ext uri="{FF2B5EF4-FFF2-40B4-BE49-F238E27FC236}">
              <a16:creationId xmlns="" xmlns:a16="http://schemas.microsoft.com/office/drawing/2014/main" id="{6E37B118-C1B3-4564-9EF5-1528EC59E4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1" name="Text Box 1">
          <a:extLst>
            <a:ext uri="{FF2B5EF4-FFF2-40B4-BE49-F238E27FC236}">
              <a16:creationId xmlns="" xmlns:a16="http://schemas.microsoft.com/office/drawing/2014/main" id="{5DB37B3D-A84C-47DC-B396-31BB4D664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2" name="Text Box 1">
          <a:extLst>
            <a:ext uri="{FF2B5EF4-FFF2-40B4-BE49-F238E27FC236}">
              <a16:creationId xmlns="" xmlns:a16="http://schemas.microsoft.com/office/drawing/2014/main" id="{92D73F41-6F5D-4FB5-8B49-50EBB9139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3" name="Text Box 1">
          <a:extLst>
            <a:ext uri="{FF2B5EF4-FFF2-40B4-BE49-F238E27FC236}">
              <a16:creationId xmlns="" xmlns:a16="http://schemas.microsoft.com/office/drawing/2014/main" id="{D8D78B61-E7B8-466E-9814-1E74FFD93F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4" name="Text Box 1">
          <a:extLst>
            <a:ext uri="{FF2B5EF4-FFF2-40B4-BE49-F238E27FC236}">
              <a16:creationId xmlns="" xmlns:a16="http://schemas.microsoft.com/office/drawing/2014/main" id="{F85E17A8-C190-41C3-A918-9132319E8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5" name="Text Box 1">
          <a:extLst>
            <a:ext uri="{FF2B5EF4-FFF2-40B4-BE49-F238E27FC236}">
              <a16:creationId xmlns="" xmlns:a16="http://schemas.microsoft.com/office/drawing/2014/main" id="{ECCC4EDE-EFAF-48CE-965A-72F63E9C5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6" name="Text Box 1">
          <a:extLst>
            <a:ext uri="{FF2B5EF4-FFF2-40B4-BE49-F238E27FC236}">
              <a16:creationId xmlns="" xmlns:a16="http://schemas.microsoft.com/office/drawing/2014/main" id="{46821D1A-4CEF-4DB3-A297-24A9F9991A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7" name="Text Box 1">
          <a:extLst>
            <a:ext uri="{FF2B5EF4-FFF2-40B4-BE49-F238E27FC236}">
              <a16:creationId xmlns="" xmlns:a16="http://schemas.microsoft.com/office/drawing/2014/main" id="{EDFBD5DB-BA21-4688-9047-929EB39AAF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8" name="Text Box 1">
          <a:extLst>
            <a:ext uri="{FF2B5EF4-FFF2-40B4-BE49-F238E27FC236}">
              <a16:creationId xmlns="" xmlns:a16="http://schemas.microsoft.com/office/drawing/2014/main" id="{26B612FE-D3DB-4C97-AB32-1975B14C70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49" name="Text Box 1">
          <a:extLst>
            <a:ext uri="{FF2B5EF4-FFF2-40B4-BE49-F238E27FC236}">
              <a16:creationId xmlns="" xmlns:a16="http://schemas.microsoft.com/office/drawing/2014/main" id="{5E914D91-3926-48B6-92BA-C9320A698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0" name="Text Box 1">
          <a:extLst>
            <a:ext uri="{FF2B5EF4-FFF2-40B4-BE49-F238E27FC236}">
              <a16:creationId xmlns="" xmlns:a16="http://schemas.microsoft.com/office/drawing/2014/main" id="{8F934B7B-4517-4A2D-8A02-765CF9441A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1" name="Text Box 1">
          <a:extLst>
            <a:ext uri="{FF2B5EF4-FFF2-40B4-BE49-F238E27FC236}">
              <a16:creationId xmlns="" xmlns:a16="http://schemas.microsoft.com/office/drawing/2014/main" id="{3C7AA10D-49BC-41EA-9FF8-53DB6E5401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2" name="Text Box 1">
          <a:extLst>
            <a:ext uri="{FF2B5EF4-FFF2-40B4-BE49-F238E27FC236}">
              <a16:creationId xmlns="" xmlns:a16="http://schemas.microsoft.com/office/drawing/2014/main" id="{5A112013-111D-4D07-AD1A-86360D2410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3" name="Text Box 1">
          <a:extLst>
            <a:ext uri="{FF2B5EF4-FFF2-40B4-BE49-F238E27FC236}">
              <a16:creationId xmlns="" xmlns:a16="http://schemas.microsoft.com/office/drawing/2014/main" id="{D5D300D4-E656-482D-B576-D1097E531F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4" name="Text Box 1">
          <a:extLst>
            <a:ext uri="{FF2B5EF4-FFF2-40B4-BE49-F238E27FC236}">
              <a16:creationId xmlns="" xmlns:a16="http://schemas.microsoft.com/office/drawing/2014/main" id="{5A4AACB0-70E9-4075-A6C8-7F7A00B106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5" name="Text Box 1">
          <a:extLst>
            <a:ext uri="{FF2B5EF4-FFF2-40B4-BE49-F238E27FC236}">
              <a16:creationId xmlns="" xmlns:a16="http://schemas.microsoft.com/office/drawing/2014/main" id="{CF1979F8-DFCB-4290-AD24-1016996788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6" name="Text Box 1">
          <a:extLst>
            <a:ext uri="{FF2B5EF4-FFF2-40B4-BE49-F238E27FC236}">
              <a16:creationId xmlns="" xmlns:a16="http://schemas.microsoft.com/office/drawing/2014/main" id="{A331020F-1F3C-4976-878E-74414A10A9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7" name="Text Box 1">
          <a:extLst>
            <a:ext uri="{FF2B5EF4-FFF2-40B4-BE49-F238E27FC236}">
              <a16:creationId xmlns="" xmlns:a16="http://schemas.microsoft.com/office/drawing/2014/main" id="{390137EC-72EC-4D79-95D5-12D97FACDD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8" name="Text Box 1">
          <a:extLst>
            <a:ext uri="{FF2B5EF4-FFF2-40B4-BE49-F238E27FC236}">
              <a16:creationId xmlns="" xmlns:a16="http://schemas.microsoft.com/office/drawing/2014/main" id="{769335A0-E443-4C4E-81FD-8DD1AA8A5C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59" name="Text Box 1">
          <a:extLst>
            <a:ext uri="{FF2B5EF4-FFF2-40B4-BE49-F238E27FC236}">
              <a16:creationId xmlns="" xmlns:a16="http://schemas.microsoft.com/office/drawing/2014/main" id="{12E37689-E6B2-41A4-B895-64826FF450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0" name="Text Box 1">
          <a:extLst>
            <a:ext uri="{FF2B5EF4-FFF2-40B4-BE49-F238E27FC236}">
              <a16:creationId xmlns="" xmlns:a16="http://schemas.microsoft.com/office/drawing/2014/main" id="{3A8E2AA5-CA40-47F0-BDBF-FECB82956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1" name="Text Box 1">
          <a:extLst>
            <a:ext uri="{FF2B5EF4-FFF2-40B4-BE49-F238E27FC236}">
              <a16:creationId xmlns="" xmlns:a16="http://schemas.microsoft.com/office/drawing/2014/main" id="{A35B3DCF-15CD-4C8A-9A18-DDBF096E2F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2" name="Text Box 1">
          <a:extLst>
            <a:ext uri="{FF2B5EF4-FFF2-40B4-BE49-F238E27FC236}">
              <a16:creationId xmlns="" xmlns:a16="http://schemas.microsoft.com/office/drawing/2014/main" id="{3AEB7645-F18D-400A-A9A5-CAD0E8733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3" name="Text Box 1">
          <a:extLst>
            <a:ext uri="{FF2B5EF4-FFF2-40B4-BE49-F238E27FC236}">
              <a16:creationId xmlns="" xmlns:a16="http://schemas.microsoft.com/office/drawing/2014/main" id="{6BC45B2E-05DB-4D4C-A505-EED0DE0D55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4" name="Text Box 1">
          <a:extLst>
            <a:ext uri="{FF2B5EF4-FFF2-40B4-BE49-F238E27FC236}">
              <a16:creationId xmlns="" xmlns:a16="http://schemas.microsoft.com/office/drawing/2014/main" id="{86B78117-0641-4F16-9B8F-932269BD04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5" name="Text Box 1">
          <a:extLst>
            <a:ext uri="{FF2B5EF4-FFF2-40B4-BE49-F238E27FC236}">
              <a16:creationId xmlns="" xmlns:a16="http://schemas.microsoft.com/office/drawing/2014/main" id="{55AA43D3-91D9-4812-840C-C332878745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6" name="Text Box 1">
          <a:extLst>
            <a:ext uri="{FF2B5EF4-FFF2-40B4-BE49-F238E27FC236}">
              <a16:creationId xmlns="" xmlns:a16="http://schemas.microsoft.com/office/drawing/2014/main" id="{9A7CE63E-4695-4FFD-A722-729343EDDD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7" name="Text Box 1">
          <a:extLst>
            <a:ext uri="{FF2B5EF4-FFF2-40B4-BE49-F238E27FC236}">
              <a16:creationId xmlns="" xmlns:a16="http://schemas.microsoft.com/office/drawing/2014/main" id="{6A584CCD-54B4-43DE-9CB3-15FA0EA460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8" name="Text Box 1">
          <a:extLst>
            <a:ext uri="{FF2B5EF4-FFF2-40B4-BE49-F238E27FC236}">
              <a16:creationId xmlns="" xmlns:a16="http://schemas.microsoft.com/office/drawing/2014/main" id="{51C80215-C460-438E-97CB-124E980C9B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69" name="Text Box 1">
          <a:extLst>
            <a:ext uri="{FF2B5EF4-FFF2-40B4-BE49-F238E27FC236}">
              <a16:creationId xmlns="" xmlns:a16="http://schemas.microsoft.com/office/drawing/2014/main" id="{5FD78984-EC11-4626-A8FD-6F46976EC9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0" name="Text Box 1">
          <a:extLst>
            <a:ext uri="{FF2B5EF4-FFF2-40B4-BE49-F238E27FC236}">
              <a16:creationId xmlns="" xmlns:a16="http://schemas.microsoft.com/office/drawing/2014/main" id="{362B9ECE-341B-4D92-ABB3-1E7D041124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1" name="Text Box 1">
          <a:extLst>
            <a:ext uri="{FF2B5EF4-FFF2-40B4-BE49-F238E27FC236}">
              <a16:creationId xmlns="" xmlns:a16="http://schemas.microsoft.com/office/drawing/2014/main" id="{12199187-4D14-4631-A5A5-D70E712FAA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2" name="Text Box 1">
          <a:extLst>
            <a:ext uri="{FF2B5EF4-FFF2-40B4-BE49-F238E27FC236}">
              <a16:creationId xmlns="" xmlns:a16="http://schemas.microsoft.com/office/drawing/2014/main" id="{E8C7BC1D-A4EE-49AC-94B0-FB048FED1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3" name="Text Box 1">
          <a:extLst>
            <a:ext uri="{FF2B5EF4-FFF2-40B4-BE49-F238E27FC236}">
              <a16:creationId xmlns="" xmlns:a16="http://schemas.microsoft.com/office/drawing/2014/main" id="{486807FB-4BD1-4E44-A82F-BE95DB5EB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4" name="Text Box 1">
          <a:extLst>
            <a:ext uri="{FF2B5EF4-FFF2-40B4-BE49-F238E27FC236}">
              <a16:creationId xmlns="" xmlns:a16="http://schemas.microsoft.com/office/drawing/2014/main" id="{1E4A5F42-C2D1-43D1-BD4E-0EDCE6168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5" name="Text Box 1">
          <a:extLst>
            <a:ext uri="{FF2B5EF4-FFF2-40B4-BE49-F238E27FC236}">
              <a16:creationId xmlns="" xmlns:a16="http://schemas.microsoft.com/office/drawing/2014/main" id="{B2BE48AC-D175-438E-BF65-BC45BE25B2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6" name="Text Box 1">
          <a:extLst>
            <a:ext uri="{FF2B5EF4-FFF2-40B4-BE49-F238E27FC236}">
              <a16:creationId xmlns="" xmlns:a16="http://schemas.microsoft.com/office/drawing/2014/main" id="{F735151C-B4D0-4B10-880D-2D2DB64C9C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7" name="Text Box 1">
          <a:extLst>
            <a:ext uri="{FF2B5EF4-FFF2-40B4-BE49-F238E27FC236}">
              <a16:creationId xmlns="" xmlns:a16="http://schemas.microsoft.com/office/drawing/2014/main" id="{1D51D1ED-B922-4822-B05A-ADF142A4BF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8" name="Text Box 1">
          <a:extLst>
            <a:ext uri="{FF2B5EF4-FFF2-40B4-BE49-F238E27FC236}">
              <a16:creationId xmlns="" xmlns:a16="http://schemas.microsoft.com/office/drawing/2014/main" id="{90DBB9FC-D645-45CC-B159-A7447909E8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79" name="Text Box 1">
          <a:extLst>
            <a:ext uri="{FF2B5EF4-FFF2-40B4-BE49-F238E27FC236}">
              <a16:creationId xmlns="" xmlns:a16="http://schemas.microsoft.com/office/drawing/2014/main" id="{EE03F456-478C-4950-865C-F254622B11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0" name="Text Box 1">
          <a:extLst>
            <a:ext uri="{FF2B5EF4-FFF2-40B4-BE49-F238E27FC236}">
              <a16:creationId xmlns="" xmlns:a16="http://schemas.microsoft.com/office/drawing/2014/main" id="{6307A2A1-9043-45F2-A187-3591CEDD94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1" name="Text Box 1">
          <a:extLst>
            <a:ext uri="{FF2B5EF4-FFF2-40B4-BE49-F238E27FC236}">
              <a16:creationId xmlns="" xmlns:a16="http://schemas.microsoft.com/office/drawing/2014/main" id="{A075C5BD-2329-4962-9011-87061C1F47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2" name="Text Box 1">
          <a:extLst>
            <a:ext uri="{FF2B5EF4-FFF2-40B4-BE49-F238E27FC236}">
              <a16:creationId xmlns="" xmlns:a16="http://schemas.microsoft.com/office/drawing/2014/main" id="{4F7389A0-6C87-4634-94AC-CBCFC6394C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3" name="Text Box 1">
          <a:extLst>
            <a:ext uri="{FF2B5EF4-FFF2-40B4-BE49-F238E27FC236}">
              <a16:creationId xmlns="" xmlns:a16="http://schemas.microsoft.com/office/drawing/2014/main" id="{B7959762-6807-4540-A96C-0F74902EF3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4" name="Text Box 1">
          <a:extLst>
            <a:ext uri="{FF2B5EF4-FFF2-40B4-BE49-F238E27FC236}">
              <a16:creationId xmlns="" xmlns:a16="http://schemas.microsoft.com/office/drawing/2014/main" id="{B5BBC6DA-955D-4C77-B2F1-F59E42954F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5" name="Text Box 1">
          <a:extLst>
            <a:ext uri="{FF2B5EF4-FFF2-40B4-BE49-F238E27FC236}">
              <a16:creationId xmlns="" xmlns:a16="http://schemas.microsoft.com/office/drawing/2014/main" id="{55653309-0233-4AAC-9820-DB7FFE9F84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6" name="Text Box 1">
          <a:extLst>
            <a:ext uri="{FF2B5EF4-FFF2-40B4-BE49-F238E27FC236}">
              <a16:creationId xmlns="" xmlns:a16="http://schemas.microsoft.com/office/drawing/2014/main" id="{C797D8C6-9505-4BB8-BD26-C7B39F6FA5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7" name="Text Box 1">
          <a:extLst>
            <a:ext uri="{FF2B5EF4-FFF2-40B4-BE49-F238E27FC236}">
              <a16:creationId xmlns="" xmlns:a16="http://schemas.microsoft.com/office/drawing/2014/main" id="{10F55249-B7B8-4219-9B98-F7C672048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8" name="Text Box 1">
          <a:extLst>
            <a:ext uri="{FF2B5EF4-FFF2-40B4-BE49-F238E27FC236}">
              <a16:creationId xmlns="" xmlns:a16="http://schemas.microsoft.com/office/drawing/2014/main" id="{375E69ED-0810-4C3B-BE27-7FB094A465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89" name="Text Box 1">
          <a:extLst>
            <a:ext uri="{FF2B5EF4-FFF2-40B4-BE49-F238E27FC236}">
              <a16:creationId xmlns="" xmlns:a16="http://schemas.microsoft.com/office/drawing/2014/main" id="{0FD7FEE0-CC2A-4CDB-8251-5693E7321C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0" name="Text Box 1">
          <a:extLst>
            <a:ext uri="{FF2B5EF4-FFF2-40B4-BE49-F238E27FC236}">
              <a16:creationId xmlns="" xmlns:a16="http://schemas.microsoft.com/office/drawing/2014/main" id="{D1789F89-7880-4EB6-8066-80535B2A09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1" name="Text Box 1">
          <a:extLst>
            <a:ext uri="{FF2B5EF4-FFF2-40B4-BE49-F238E27FC236}">
              <a16:creationId xmlns="" xmlns:a16="http://schemas.microsoft.com/office/drawing/2014/main" id="{2A57EC05-58B8-45C1-9622-F55B4F2534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2" name="Text Box 1">
          <a:extLst>
            <a:ext uri="{FF2B5EF4-FFF2-40B4-BE49-F238E27FC236}">
              <a16:creationId xmlns="" xmlns:a16="http://schemas.microsoft.com/office/drawing/2014/main" id="{E693D7BD-5C56-4E14-9DBD-6737D280B5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3" name="Text Box 1">
          <a:extLst>
            <a:ext uri="{FF2B5EF4-FFF2-40B4-BE49-F238E27FC236}">
              <a16:creationId xmlns="" xmlns:a16="http://schemas.microsoft.com/office/drawing/2014/main" id="{F420F02D-0EAA-49B7-B4C7-1C32B5BF9D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4" name="Text Box 1">
          <a:extLst>
            <a:ext uri="{FF2B5EF4-FFF2-40B4-BE49-F238E27FC236}">
              <a16:creationId xmlns="" xmlns:a16="http://schemas.microsoft.com/office/drawing/2014/main" id="{8533262B-E60B-49B7-96C3-16DD0B8BD3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5" name="Text Box 1">
          <a:extLst>
            <a:ext uri="{FF2B5EF4-FFF2-40B4-BE49-F238E27FC236}">
              <a16:creationId xmlns="" xmlns:a16="http://schemas.microsoft.com/office/drawing/2014/main" id="{4BC7B85A-2475-4F45-BFF9-79088510D1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6" name="Text Box 1">
          <a:extLst>
            <a:ext uri="{FF2B5EF4-FFF2-40B4-BE49-F238E27FC236}">
              <a16:creationId xmlns="" xmlns:a16="http://schemas.microsoft.com/office/drawing/2014/main" id="{6B653CF5-1D86-4AE3-AFBB-CBD530A439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7" name="Text Box 1">
          <a:extLst>
            <a:ext uri="{FF2B5EF4-FFF2-40B4-BE49-F238E27FC236}">
              <a16:creationId xmlns="" xmlns:a16="http://schemas.microsoft.com/office/drawing/2014/main" id="{7D393619-7FDC-4981-AF62-7A80D8F715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8" name="Text Box 1">
          <a:extLst>
            <a:ext uri="{FF2B5EF4-FFF2-40B4-BE49-F238E27FC236}">
              <a16:creationId xmlns="" xmlns:a16="http://schemas.microsoft.com/office/drawing/2014/main" id="{CC7CCCAF-862C-4C3F-BF01-8B26A32BE9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399" name="Text Box 1">
          <a:extLst>
            <a:ext uri="{FF2B5EF4-FFF2-40B4-BE49-F238E27FC236}">
              <a16:creationId xmlns="" xmlns:a16="http://schemas.microsoft.com/office/drawing/2014/main" id="{14F99795-02B0-4C67-BF38-6C0357FAE4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0" name="Text Box 1">
          <a:extLst>
            <a:ext uri="{FF2B5EF4-FFF2-40B4-BE49-F238E27FC236}">
              <a16:creationId xmlns="" xmlns:a16="http://schemas.microsoft.com/office/drawing/2014/main" id="{2FC22F3A-9750-4299-8AB8-9A8685B618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1" name="Text Box 1">
          <a:extLst>
            <a:ext uri="{FF2B5EF4-FFF2-40B4-BE49-F238E27FC236}">
              <a16:creationId xmlns="" xmlns:a16="http://schemas.microsoft.com/office/drawing/2014/main" id="{52708D0E-1E5C-4B83-AF4A-48E6366F8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2" name="Text Box 1">
          <a:extLst>
            <a:ext uri="{FF2B5EF4-FFF2-40B4-BE49-F238E27FC236}">
              <a16:creationId xmlns="" xmlns:a16="http://schemas.microsoft.com/office/drawing/2014/main" id="{F23B29C1-789F-49A6-A531-1A1A952FF2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3" name="Text Box 1">
          <a:extLst>
            <a:ext uri="{FF2B5EF4-FFF2-40B4-BE49-F238E27FC236}">
              <a16:creationId xmlns="" xmlns:a16="http://schemas.microsoft.com/office/drawing/2014/main" id="{32693BF9-700F-4CA6-BCA0-649E1DC2DD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4" name="Text Box 1">
          <a:extLst>
            <a:ext uri="{FF2B5EF4-FFF2-40B4-BE49-F238E27FC236}">
              <a16:creationId xmlns="" xmlns:a16="http://schemas.microsoft.com/office/drawing/2014/main" id="{E088F212-34B1-4A6B-AD03-A8F51400E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5" name="Text Box 1">
          <a:extLst>
            <a:ext uri="{FF2B5EF4-FFF2-40B4-BE49-F238E27FC236}">
              <a16:creationId xmlns="" xmlns:a16="http://schemas.microsoft.com/office/drawing/2014/main" id="{F1E6A56E-D2F8-4A61-A74F-F9122A211F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6" name="Text Box 1">
          <a:extLst>
            <a:ext uri="{FF2B5EF4-FFF2-40B4-BE49-F238E27FC236}">
              <a16:creationId xmlns="" xmlns:a16="http://schemas.microsoft.com/office/drawing/2014/main" id="{EDEEF4BC-8198-4450-A50D-BB50CE0036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7" name="Text Box 1">
          <a:extLst>
            <a:ext uri="{FF2B5EF4-FFF2-40B4-BE49-F238E27FC236}">
              <a16:creationId xmlns="" xmlns:a16="http://schemas.microsoft.com/office/drawing/2014/main" id="{862EB764-EAAB-4EFC-85AA-7A6BB538E9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8" name="Text Box 1">
          <a:extLst>
            <a:ext uri="{FF2B5EF4-FFF2-40B4-BE49-F238E27FC236}">
              <a16:creationId xmlns="" xmlns:a16="http://schemas.microsoft.com/office/drawing/2014/main" id="{3CF0F008-80A2-4FEB-B303-7FE10174BE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09" name="Text Box 1">
          <a:extLst>
            <a:ext uri="{FF2B5EF4-FFF2-40B4-BE49-F238E27FC236}">
              <a16:creationId xmlns="" xmlns:a16="http://schemas.microsoft.com/office/drawing/2014/main" id="{2ACE65DE-0123-47B0-97C7-026AB29343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0" name="Text Box 1">
          <a:extLst>
            <a:ext uri="{FF2B5EF4-FFF2-40B4-BE49-F238E27FC236}">
              <a16:creationId xmlns="" xmlns:a16="http://schemas.microsoft.com/office/drawing/2014/main" id="{61EAD2F3-E44D-4585-8081-71F51ECC87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1" name="Text Box 1">
          <a:extLst>
            <a:ext uri="{FF2B5EF4-FFF2-40B4-BE49-F238E27FC236}">
              <a16:creationId xmlns="" xmlns:a16="http://schemas.microsoft.com/office/drawing/2014/main" id="{CA626823-99C1-4BED-A2F2-1B411A6509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2" name="Text Box 1">
          <a:extLst>
            <a:ext uri="{FF2B5EF4-FFF2-40B4-BE49-F238E27FC236}">
              <a16:creationId xmlns="" xmlns:a16="http://schemas.microsoft.com/office/drawing/2014/main" id="{0C00BB28-C4AC-46C3-BE62-04A25EE3B4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3" name="Text Box 1">
          <a:extLst>
            <a:ext uri="{FF2B5EF4-FFF2-40B4-BE49-F238E27FC236}">
              <a16:creationId xmlns="" xmlns:a16="http://schemas.microsoft.com/office/drawing/2014/main" id="{76A2084A-DBCF-45EC-BC75-68BE54164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4" name="Text Box 1">
          <a:extLst>
            <a:ext uri="{FF2B5EF4-FFF2-40B4-BE49-F238E27FC236}">
              <a16:creationId xmlns="" xmlns:a16="http://schemas.microsoft.com/office/drawing/2014/main" id="{8EFFA311-B754-4A1F-AFF3-3FCC8CD77B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5" name="Text Box 1">
          <a:extLst>
            <a:ext uri="{FF2B5EF4-FFF2-40B4-BE49-F238E27FC236}">
              <a16:creationId xmlns="" xmlns:a16="http://schemas.microsoft.com/office/drawing/2014/main" id="{BBCE1259-16EB-458D-B4A6-FC32402A9A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6" name="Text Box 1">
          <a:extLst>
            <a:ext uri="{FF2B5EF4-FFF2-40B4-BE49-F238E27FC236}">
              <a16:creationId xmlns="" xmlns:a16="http://schemas.microsoft.com/office/drawing/2014/main" id="{F1127E43-2347-49EC-80FD-B33B2B264F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7" name="Text Box 1">
          <a:extLst>
            <a:ext uri="{FF2B5EF4-FFF2-40B4-BE49-F238E27FC236}">
              <a16:creationId xmlns="" xmlns:a16="http://schemas.microsoft.com/office/drawing/2014/main" id="{79AADE93-8280-4697-8AF1-C05EBAE00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8" name="Text Box 1">
          <a:extLst>
            <a:ext uri="{FF2B5EF4-FFF2-40B4-BE49-F238E27FC236}">
              <a16:creationId xmlns="" xmlns:a16="http://schemas.microsoft.com/office/drawing/2014/main" id="{461EAFA9-10A4-432B-8657-41EA80CD9D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19" name="Text Box 1">
          <a:extLst>
            <a:ext uri="{FF2B5EF4-FFF2-40B4-BE49-F238E27FC236}">
              <a16:creationId xmlns="" xmlns:a16="http://schemas.microsoft.com/office/drawing/2014/main" id="{7A22D72E-CF2C-4724-A3E0-34F88743DA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0" name="Text Box 1">
          <a:extLst>
            <a:ext uri="{FF2B5EF4-FFF2-40B4-BE49-F238E27FC236}">
              <a16:creationId xmlns="" xmlns:a16="http://schemas.microsoft.com/office/drawing/2014/main" id="{2DF53462-ACE9-442F-856C-3DA85367C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1" name="Text Box 1">
          <a:extLst>
            <a:ext uri="{FF2B5EF4-FFF2-40B4-BE49-F238E27FC236}">
              <a16:creationId xmlns="" xmlns:a16="http://schemas.microsoft.com/office/drawing/2014/main" id="{5F2D6303-AD49-4287-862C-DC42280136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2" name="Text Box 1">
          <a:extLst>
            <a:ext uri="{FF2B5EF4-FFF2-40B4-BE49-F238E27FC236}">
              <a16:creationId xmlns="" xmlns:a16="http://schemas.microsoft.com/office/drawing/2014/main" id="{32E6C89C-73F2-465B-BB82-00CFB6C4E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3" name="Text Box 1">
          <a:extLst>
            <a:ext uri="{FF2B5EF4-FFF2-40B4-BE49-F238E27FC236}">
              <a16:creationId xmlns="" xmlns:a16="http://schemas.microsoft.com/office/drawing/2014/main" id="{139908EC-960D-4B7E-9392-186B08D1BD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4" name="Text Box 1">
          <a:extLst>
            <a:ext uri="{FF2B5EF4-FFF2-40B4-BE49-F238E27FC236}">
              <a16:creationId xmlns="" xmlns:a16="http://schemas.microsoft.com/office/drawing/2014/main" id="{EC1D2020-9498-4E39-8FAF-C971732889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5" name="Text Box 1">
          <a:extLst>
            <a:ext uri="{FF2B5EF4-FFF2-40B4-BE49-F238E27FC236}">
              <a16:creationId xmlns="" xmlns:a16="http://schemas.microsoft.com/office/drawing/2014/main" id="{1AAA12A0-ECCC-486A-858D-DB024A2813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6" name="Text Box 1">
          <a:extLst>
            <a:ext uri="{FF2B5EF4-FFF2-40B4-BE49-F238E27FC236}">
              <a16:creationId xmlns="" xmlns:a16="http://schemas.microsoft.com/office/drawing/2014/main" id="{CDD18FBA-0BC6-418C-99E5-9C53841704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7" name="Text Box 1">
          <a:extLst>
            <a:ext uri="{FF2B5EF4-FFF2-40B4-BE49-F238E27FC236}">
              <a16:creationId xmlns="" xmlns:a16="http://schemas.microsoft.com/office/drawing/2014/main" id="{65CFCA1F-A75D-4476-BDF6-704411633B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8" name="Text Box 1">
          <a:extLst>
            <a:ext uri="{FF2B5EF4-FFF2-40B4-BE49-F238E27FC236}">
              <a16:creationId xmlns="" xmlns:a16="http://schemas.microsoft.com/office/drawing/2014/main" id="{3ED9EBFF-9A7C-4DDF-95E8-F4431E947A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29" name="Text Box 1">
          <a:extLst>
            <a:ext uri="{FF2B5EF4-FFF2-40B4-BE49-F238E27FC236}">
              <a16:creationId xmlns="" xmlns:a16="http://schemas.microsoft.com/office/drawing/2014/main" id="{BBC307C3-B241-4B25-8218-1E2F3488C4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0" name="Text Box 1">
          <a:extLst>
            <a:ext uri="{FF2B5EF4-FFF2-40B4-BE49-F238E27FC236}">
              <a16:creationId xmlns="" xmlns:a16="http://schemas.microsoft.com/office/drawing/2014/main" id="{DD4D2F1A-706D-4ABD-BC5F-FB71698325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1" name="Text Box 1">
          <a:extLst>
            <a:ext uri="{FF2B5EF4-FFF2-40B4-BE49-F238E27FC236}">
              <a16:creationId xmlns="" xmlns:a16="http://schemas.microsoft.com/office/drawing/2014/main" id="{FB8FEC9B-CAB1-4526-82C2-AFDCA50B6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2" name="Text Box 1">
          <a:extLst>
            <a:ext uri="{FF2B5EF4-FFF2-40B4-BE49-F238E27FC236}">
              <a16:creationId xmlns="" xmlns:a16="http://schemas.microsoft.com/office/drawing/2014/main" id="{FA37EA64-0E91-44DD-B61C-5BD0DB6BDD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3" name="Text Box 1">
          <a:extLst>
            <a:ext uri="{FF2B5EF4-FFF2-40B4-BE49-F238E27FC236}">
              <a16:creationId xmlns="" xmlns:a16="http://schemas.microsoft.com/office/drawing/2014/main" id="{BFD5F0E4-5099-4552-8BD7-354DB96907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4" name="Text Box 1">
          <a:extLst>
            <a:ext uri="{FF2B5EF4-FFF2-40B4-BE49-F238E27FC236}">
              <a16:creationId xmlns="" xmlns:a16="http://schemas.microsoft.com/office/drawing/2014/main" id="{F1371D43-BD49-4C1E-83FF-97500C1C02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5" name="Text Box 1">
          <a:extLst>
            <a:ext uri="{FF2B5EF4-FFF2-40B4-BE49-F238E27FC236}">
              <a16:creationId xmlns="" xmlns:a16="http://schemas.microsoft.com/office/drawing/2014/main" id="{5504C62D-3B3E-49A4-9DEF-3889563553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6" name="Text Box 1">
          <a:extLst>
            <a:ext uri="{FF2B5EF4-FFF2-40B4-BE49-F238E27FC236}">
              <a16:creationId xmlns="" xmlns:a16="http://schemas.microsoft.com/office/drawing/2014/main" id="{730B0CAD-014A-48B0-9177-D04454B9BD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7" name="Text Box 1">
          <a:extLst>
            <a:ext uri="{FF2B5EF4-FFF2-40B4-BE49-F238E27FC236}">
              <a16:creationId xmlns="" xmlns:a16="http://schemas.microsoft.com/office/drawing/2014/main" id="{D447A759-2386-4905-9AA6-DB718CD1A2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8" name="Text Box 1">
          <a:extLst>
            <a:ext uri="{FF2B5EF4-FFF2-40B4-BE49-F238E27FC236}">
              <a16:creationId xmlns="" xmlns:a16="http://schemas.microsoft.com/office/drawing/2014/main" id="{51DF206A-CBCE-48A8-B40D-4C6832C72B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39" name="Text Box 1">
          <a:extLst>
            <a:ext uri="{FF2B5EF4-FFF2-40B4-BE49-F238E27FC236}">
              <a16:creationId xmlns="" xmlns:a16="http://schemas.microsoft.com/office/drawing/2014/main" id="{2D13E039-C68D-44FB-80F6-FA6DF57A9D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0" name="Text Box 1">
          <a:extLst>
            <a:ext uri="{FF2B5EF4-FFF2-40B4-BE49-F238E27FC236}">
              <a16:creationId xmlns="" xmlns:a16="http://schemas.microsoft.com/office/drawing/2014/main" id="{88D73430-9BDA-4F9A-AF8D-A94AD99BF1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1" name="Text Box 1">
          <a:extLst>
            <a:ext uri="{FF2B5EF4-FFF2-40B4-BE49-F238E27FC236}">
              <a16:creationId xmlns="" xmlns:a16="http://schemas.microsoft.com/office/drawing/2014/main" id="{BE29025E-E28D-4989-A739-543ABB5AF1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2" name="Text Box 1">
          <a:extLst>
            <a:ext uri="{FF2B5EF4-FFF2-40B4-BE49-F238E27FC236}">
              <a16:creationId xmlns="" xmlns:a16="http://schemas.microsoft.com/office/drawing/2014/main" id="{A317EF84-C11B-43CE-A6A0-C8E1F60C8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3" name="Text Box 1">
          <a:extLst>
            <a:ext uri="{FF2B5EF4-FFF2-40B4-BE49-F238E27FC236}">
              <a16:creationId xmlns="" xmlns:a16="http://schemas.microsoft.com/office/drawing/2014/main" id="{7FBAA0C6-0AA6-45FD-A121-AFBD59741E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4" name="Text Box 1">
          <a:extLst>
            <a:ext uri="{FF2B5EF4-FFF2-40B4-BE49-F238E27FC236}">
              <a16:creationId xmlns="" xmlns:a16="http://schemas.microsoft.com/office/drawing/2014/main" id="{D63252F4-A47F-43BD-AEE9-4C88C44BA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5" name="Text Box 1">
          <a:extLst>
            <a:ext uri="{FF2B5EF4-FFF2-40B4-BE49-F238E27FC236}">
              <a16:creationId xmlns="" xmlns:a16="http://schemas.microsoft.com/office/drawing/2014/main" id="{A9C3C86A-5563-4C31-AD77-1A0BC1F19F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6" name="Text Box 1">
          <a:extLst>
            <a:ext uri="{FF2B5EF4-FFF2-40B4-BE49-F238E27FC236}">
              <a16:creationId xmlns="" xmlns:a16="http://schemas.microsoft.com/office/drawing/2014/main" id="{AC70A32F-F28F-41E5-ACC7-6255AE7991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7" name="Text Box 1">
          <a:extLst>
            <a:ext uri="{FF2B5EF4-FFF2-40B4-BE49-F238E27FC236}">
              <a16:creationId xmlns="" xmlns:a16="http://schemas.microsoft.com/office/drawing/2014/main" id="{56A8924B-C6A0-4376-A7EC-A823F25EBD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8" name="Text Box 1">
          <a:extLst>
            <a:ext uri="{FF2B5EF4-FFF2-40B4-BE49-F238E27FC236}">
              <a16:creationId xmlns="" xmlns:a16="http://schemas.microsoft.com/office/drawing/2014/main" id="{88B5695C-5B07-4548-B27E-B3A7BC1875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49" name="Text Box 1">
          <a:extLst>
            <a:ext uri="{FF2B5EF4-FFF2-40B4-BE49-F238E27FC236}">
              <a16:creationId xmlns="" xmlns:a16="http://schemas.microsoft.com/office/drawing/2014/main" id="{43449ED3-DF10-4507-BC76-B4BF1DABB4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0" name="Text Box 1">
          <a:extLst>
            <a:ext uri="{FF2B5EF4-FFF2-40B4-BE49-F238E27FC236}">
              <a16:creationId xmlns="" xmlns:a16="http://schemas.microsoft.com/office/drawing/2014/main" id="{F5E1318F-6C65-4F91-918C-095E481273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1" name="Text Box 1">
          <a:extLst>
            <a:ext uri="{FF2B5EF4-FFF2-40B4-BE49-F238E27FC236}">
              <a16:creationId xmlns="" xmlns:a16="http://schemas.microsoft.com/office/drawing/2014/main" id="{D6C1D231-13EA-4093-A85F-8690209F28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2" name="Text Box 1">
          <a:extLst>
            <a:ext uri="{FF2B5EF4-FFF2-40B4-BE49-F238E27FC236}">
              <a16:creationId xmlns="" xmlns:a16="http://schemas.microsoft.com/office/drawing/2014/main" id="{6C0CD956-AA24-4FFB-BE36-1928F10527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3" name="Text Box 1">
          <a:extLst>
            <a:ext uri="{FF2B5EF4-FFF2-40B4-BE49-F238E27FC236}">
              <a16:creationId xmlns="" xmlns:a16="http://schemas.microsoft.com/office/drawing/2014/main" id="{9594FC58-535C-4D4C-8ABA-2DEACA07B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4" name="Text Box 1">
          <a:extLst>
            <a:ext uri="{FF2B5EF4-FFF2-40B4-BE49-F238E27FC236}">
              <a16:creationId xmlns="" xmlns:a16="http://schemas.microsoft.com/office/drawing/2014/main" id="{176E3DF3-D9F8-48A5-A9AA-FCD15FF95F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5" name="Text Box 1">
          <a:extLst>
            <a:ext uri="{FF2B5EF4-FFF2-40B4-BE49-F238E27FC236}">
              <a16:creationId xmlns="" xmlns:a16="http://schemas.microsoft.com/office/drawing/2014/main" id="{9FE38D9D-6023-478E-87EA-13FD461029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6" name="Text Box 1">
          <a:extLst>
            <a:ext uri="{FF2B5EF4-FFF2-40B4-BE49-F238E27FC236}">
              <a16:creationId xmlns="" xmlns:a16="http://schemas.microsoft.com/office/drawing/2014/main" id="{514986C1-83E7-4062-B0A5-0AD1F9D1B0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7" name="Text Box 1">
          <a:extLst>
            <a:ext uri="{FF2B5EF4-FFF2-40B4-BE49-F238E27FC236}">
              <a16:creationId xmlns="" xmlns:a16="http://schemas.microsoft.com/office/drawing/2014/main" id="{27E1577B-B9F6-4F90-A700-4AE1B88AA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8" name="Text Box 1">
          <a:extLst>
            <a:ext uri="{FF2B5EF4-FFF2-40B4-BE49-F238E27FC236}">
              <a16:creationId xmlns="" xmlns:a16="http://schemas.microsoft.com/office/drawing/2014/main" id="{2EABFD53-CB7D-4C4D-8241-37A2B5D840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59" name="Text Box 1">
          <a:extLst>
            <a:ext uri="{FF2B5EF4-FFF2-40B4-BE49-F238E27FC236}">
              <a16:creationId xmlns="" xmlns:a16="http://schemas.microsoft.com/office/drawing/2014/main" id="{A8ED1ADB-0A80-43D6-AA35-48E4CEB3B9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0" name="Text Box 1">
          <a:extLst>
            <a:ext uri="{FF2B5EF4-FFF2-40B4-BE49-F238E27FC236}">
              <a16:creationId xmlns="" xmlns:a16="http://schemas.microsoft.com/office/drawing/2014/main" id="{EC16A5C0-3860-4463-8E23-940536FC4A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1" name="Text Box 1">
          <a:extLst>
            <a:ext uri="{FF2B5EF4-FFF2-40B4-BE49-F238E27FC236}">
              <a16:creationId xmlns="" xmlns:a16="http://schemas.microsoft.com/office/drawing/2014/main" id="{264859EE-9362-4005-9E45-35635941C2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2" name="Text Box 1">
          <a:extLst>
            <a:ext uri="{FF2B5EF4-FFF2-40B4-BE49-F238E27FC236}">
              <a16:creationId xmlns="" xmlns:a16="http://schemas.microsoft.com/office/drawing/2014/main" id="{ACE9BA8A-77CE-4E7D-8F7E-C656D5662A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3" name="Text Box 1">
          <a:extLst>
            <a:ext uri="{FF2B5EF4-FFF2-40B4-BE49-F238E27FC236}">
              <a16:creationId xmlns="" xmlns:a16="http://schemas.microsoft.com/office/drawing/2014/main" id="{8BD05B27-30B1-4680-B229-25AD59B55C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4" name="Text Box 1">
          <a:extLst>
            <a:ext uri="{FF2B5EF4-FFF2-40B4-BE49-F238E27FC236}">
              <a16:creationId xmlns="" xmlns:a16="http://schemas.microsoft.com/office/drawing/2014/main" id="{E7229FCD-CBCA-425A-919F-0F67208089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5" name="Text Box 1">
          <a:extLst>
            <a:ext uri="{FF2B5EF4-FFF2-40B4-BE49-F238E27FC236}">
              <a16:creationId xmlns="" xmlns:a16="http://schemas.microsoft.com/office/drawing/2014/main" id="{1AA36B2D-F13D-43CF-9922-1AA3D92C22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6" name="Text Box 1">
          <a:extLst>
            <a:ext uri="{FF2B5EF4-FFF2-40B4-BE49-F238E27FC236}">
              <a16:creationId xmlns="" xmlns:a16="http://schemas.microsoft.com/office/drawing/2014/main" id="{9A2F834D-88B1-44B7-A746-77EB7181C7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7" name="Text Box 1">
          <a:extLst>
            <a:ext uri="{FF2B5EF4-FFF2-40B4-BE49-F238E27FC236}">
              <a16:creationId xmlns="" xmlns:a16="http://schemas.microsoft.com/office/drawing/2014/main" id="{404338F0-C0F0-4F8F-9794-0571A8397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8" name="Text Box 1">
          <a:extLst>
            <a:ext uri="{FF2B5EF4-FFF2-40B4-BE49-F238E27FC236}">
              <a16:creationId xmlns="" xmlns:a16="http://schemas.microsoft.com/office/drawing/2014/main" id="{CBDFD280-3765-45B1-8041-8A7F2BC025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69" name="Text Box 1">
          <a:extLst>
            <a:ext uri="{FF2B5EF4-FFF2-40B4-BE49-F238E27FC236}">
              <a16:creationId xmlns="" xmlns:a16="http://schemas.microsoft.com/office/drawing/2014/main" id="{2328EC76-60CC-4CCB-953E-E0C67A639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0" name="Text Box 1">
          <a:extLst>
            <a:ext uri="{FF2B5EF4-FFF2-40B4-BE49-F238E27FC236}">
              <a16:creationId xmlns="" xmlns:a16="http://schemas.microsoft.com/office/drawing/2014/main" id="{83841480-381A-4504-9585-79781EE700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1" name="Text Box 1">
          <a:extLst>
            <a:ext uri="{FF2B5EF4-FFF2-40B4-BE49-F238E27FC236}">
              <a16:creationId xmlns="" xmlns:a16="http://schemas.microsoft.com/office/drawing/2014/main" id="{9B6D301B-6623-4CFE-A007-04C6A0185C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2" name="Text Box 1">
          <a:extLst>
            <a:ext uri="{FF2B5EF4-FFF2-40B4-BE49-F238E27FC236}">
              <a16:creationId xmlns="" xmlns:a16="http://schemas.microsoft.com/office/drawing/2014/main" id="{30590FC0-EAF0-4A5C-9769-4ED4BDF187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3" name="Text Box 1">
          <a:extLst>
            <a:ext uri="{FF2B5EF4-FFF2-40B4-BE49-F238E27FC236}">
              <a16:creationId xmlns="" xmlns:a16="http://schemas.microsoft.com/office/drawing/2014/main" id="{C46A1DB1-396D-41C8-A83C-8E0D527A9A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4" name="Text Box 1">
          <a:extLst>
            <a:ext uri="{FF2B5EF4-FFF2-40B4-BE49-F238E27FC236}">
              <a16:creationId xmlns="" xmlns:a16="http://schemas.microsoft.com/office/drawing/2014/main" id="{1070B590-09E1-4CA1-B35E-BAFD35957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5" name="Text Box 1">
          <a:extLst>
            <a:ext uri="{FF2B5EF4-FFF2-40B4-BE49-F238E27FC236}">
              <a16:creationId xmlns="" xmlns:a16="http://schemas.microsoft.com/office/drawing/2014/main" id="{785BA7C9-BD3D-4CCC-AF24-B15E2D46CA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6" name="Text Box 1">
          <a:extLst>
            <a:ext uri="{FF2B5EF4-FFF2-40B4-BE49-F238E27FC236}">
              <a16:creationId xmlns="" xmlns:a16="http://schemas.microsoft.com/office/drawing/2014/main" id="{632D4FE3-2566-425F-BEDB-BC469E683B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7" name="Text Box 1">
          <a:extLst>
            <a:ext uri="{FF2B5EF4-FFF2-40B4-BE49-F238E27FC236}">
              <a16:creationId xmlns="" xmlns:a16="http://schemas.microsoft.com/office/drawing/2014/main" id="{E1D30BC7-5C6C-4F38-A890-F60CB2D0DF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8" name="Text Box 1">
          <a:extLst>
            <a:ext uri="{FF2B5EF4-FFF2-40B4-BE49-F238E27FC236}">
              <a16:creationId xmlns="" xmlns:a16="http://schemas.microsoft.com/office/drawing/2014/main" id="{1E0044A5-CF85-45C5-91FA-79A1611229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79" name="Text Box 1">
          <a:extLst>
            <a:ext uri="{FF2B5EF4-FFF2-40B4-BE49-F238E27FC236}">
              <a16:creationId xmlns="" xmlns:a16="http://schemas.microsoft.com/office/drawing/2014/main" id="{4F457E2B-0B76-4FD8-8E8B-6D0E0761A5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0" name="Text Box 1">
          <a:extLst>
            <a:ext uri="{FF2B5EF4-FFF2-40B4-BE49-F238E27FC236}">
              <a16:creationId xmlns="" xmlns:a16="http://schemas.microsoft.com/office/drawing/2014/main" id="{F2E04141-BF6D-4BDB-B863-4637843817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1" name="Text Box 1">
          <a:extLst>
            <a:ext uri="{FF2B5EF4-FFF2-40B4-BE49-F238E27FC236}">
              <a16:creationId xmlns="" xmlns:a16="http://schemas.microsoft.com/office/drawing/2014/main" id="{0ACF6B94-627B-43A4-82BF-64587700F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2" name="Text Box 1">
          <a:extLst>
            <a:ext uri="{FF2B5EF4-FFF2-40B4-BE49-F238E27FC236}">
              <a16:creationId xmlns="" xmlns:a16="http://schemas.microsoft.com/office/drawing/2014/main" id="{671C42C2-8254-492E-8621-900819C01F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3" name="Text Box 1">
          <a:extLst>
            <a:ext uri="{FF2B5EF4-FFF2-40B4-BE49-F238E27FC236}">
              <a16:creationId xmlns="" xmlns:a16="http://schemas.microsoft.com/office/drawing/2014/main" id="{68845EC7-1031-4CDF-9C5B-A00753244A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4" name="Text Box 1">
          <a:extLst>
            <a:ext uri="{FF2B5EF4-FFF2-40B4-BE49-F238E27FC236}">
              <a16:creationId xmlns="" xmlns:a16="http://schemas.microsoft.com/office/drawing/2014/main" id="{C1116A34-443A-4A13-AC6D-6B7EB89E4D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5" name="Text Box 1">
          <a:extLst>
            <a:ext uri="{FF2B5EF4-FFF2-40B4-BE49-F238E27FC236}">
              <a16:creationId xmlns="" xmlns:a16="http://schemas.microsoft.com/office/drawing/2014/main" id="{15688C10-8B13-4FB5-B0CD-D2EA0FFA69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6" name="Text Box 1">
          <a:extLst>
            <a:ext uri="{FF2B5EF4-FFF2-40B4-BE49-F238E27FC236}">
              <a16:creationId xmlns="" xmlns:a16="http://schemas.microsoft.com/office/drawing/2014/main" id="{4B774610-B778-451E-A9B8-2003B41762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7" name="Text Box 1">
          <a:extLst>
            <a:ext uri="{FF2B5EF4-FFF2-40B4-BE49-F238E27FC236}">
              <a16:creationId xmlns="" xmlns:a16="http://schemas.microsoft.com/office/drawing/2014/main" id="{FBDC8778-82C3-404C-8E5F-FCAD515540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8" name="Text Box 1">
          <a:extLst>
            <a:ext uri="{FF2B5EF4-FFF2-40B4-BE49-F238E27FC236}">
              <a16:creationId xmlns="" xmlns:a16="http://schemas.microsoft.com/office/drawing/2014/main" id="{5FFF93D8-0FFD-49EA-9BF0-0A30057A8D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89" name="Text Box 1">
          <a:extLst>
            <a:ext uri="{FF2B5EF4-FFF2-40B4-BE49-F238E27FC236}">
              <a16:creationId xmlns="" xmlns:a16="http://schemas.microsoft.com/office/drawing/2014/main" id="{05DE6F01-FAA8-47B4-B6E8-381312CA58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0" name="Text Box 1">
          <a:extLst>
            <a:ext uri="{FF2B5EF4-FFF2-40B4-BE49-F238E27FC236}">
              <a16:creationId xmlns="" xmlns:a16="http://schemas.microsoft.com/office/drawing/2014/main" id="{9DC33B5A-7FB9-433D-AFB4-34D719E28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1" name="Text Box 1">
          <a:extLst>
            <a:ext uri="{FF2B5EF4-FFF2-40B4-BE49-F238E27FC236}">
              <a16:creationId xmlns="" xmlns:a16="http://schemas.microsoft.com/office/drawing/2014/main" id="{B60EC88F-157D-4290-BEF7-2DBBC88A1C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2" name="Text Box 1">
          <a:extLst>
            <a:ext uri="{FF2B5EF4-FFF2-40B4-BE49-F238E27FC236}">
              <a16:creationId xmlns="" xmlns:a16="http://schemas.microsoft.com/office/drawing/2014/main" id="{9C638362-F9A3-4CFE-80A6-C56EB1847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3" name="Text Box 1">
          <a:extLst>
            <a:ext uri="{FF2B5EF4-FFF2-40B4-BE49-F238E27FC236}">
              <a16:creationId xmlns="" xmlns:a16="http://schemas.microsoft.com/office/drawing/2014/main" id="{54FC43FC-7094-4B2B-96F5-40469BD230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4" name="Text Box 1">
          <a:extLst>
            <a:ext uri="{FF2B5EF4-FFF2-40B4-BE49-F238E27FC236}">
              <a16:creationId xmlns="" xmlns:a16="http://schemas.microsoft.com/office/drawing/2014/main" id="{2C1104C7-FDD3-4566-9694-AC83668AA5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5" name="Text Box 1">
          <a:extLst>
            <a:ext uri="{FF2B5EF4-FFF2-40B4-BE49-F238E27FC236}">
              <a16:creationId xmlns="" xmlns:a16="http://schemas.microsoft.com/office/drawing/2014/main" id="{79FD865D-C073-4BD2-9421-73D62F1467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6" name="Text Box 1">
          <a:extLst>
            <a:ext uri="{FF2B5EF4-FFF2-40B4-BE49-F238E27FC236}">
              <a16:creationId xmlns="" xmlns:a16="http://schemas.microsoft.com/office/drawing/2014/main" id="{00746F29-9047-41DC-A644-6297FDFFF5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7" name="Text Box 1">
          <a:extLst>
            <a:ext uri="{FF2B5EF4-FFF2-40B4-BE49-F238E27FC236}">
              <a16:creationId xmlns="" xmlns:a16="http://schemas.microsoft.com/office/drawing/2014/main" id="{BC78B575-81C8-44F2-ADE7-EC9372BBE9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8" name="Text Box 1">
          <a:extLst>
            <a:ext uri="{FF2B5EF4-FFF2-40B4-BE49-F238E27FC236}">
              <a16:creationId xmlns="" xmlns:a16="http://schemas.microsoft.com/office/drawing/2014/main" id="{7B0BB678-1DAB-432A-A82D-8C40AF59C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499" name="Text Box 1">
          <a:extLst>
            <a:ext uri="{FF2B5EF4-FFF2-40B4-BE49-F238E27FC236}">
              <a16:creationId xmlns="" xmlns:a16="http://schemas.microsoft.com/office/drawing/2014/main" id="{3396EC4D-64D0-4527-B1EB-4F54E61AA0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0" name="Text Box 1">
          <a:extLst>
            <a:ext uri="{FF2B5EF4-FFF2-40B4-BE49-F238E27FC236}">
              <a16:creationId xmlns="" xmlns:a16="http://schemas.microsoft.com/office/drawing/2014/main" id="{3BAB6ABA-2019-483E-882D-58C72DB6C8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1" name="Text Box 1">
          <a:extLst>
            <a:ext uri="{FF2B5EF4-FFF2-40B4-BE49-F238E27FC236}">
              <a16:creationId xmlns="" xmlns:a16="http://schemas.microsoft.com/office/drawing/2014/main" id="{0E6AC179-D5F2-4984-AEAE-1957DEC6AD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2" name="Text Box 1">
          <a:extLst>
            <a:ext uri="{FF2B5EF4-FFF2-40B4-BE49-F238E27FC236}">
              <a16:creationId xmlns="" xmlns:a16="http://schemas.microsoft.com/office/drawing/2014/main" id="{F7DC27A3-510C-454A-946B-0A08B4B009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3" name="Text Box 1">
          <a:extLst>
            <a:ext uri="{FF2B5EF4-FFF2-40B4-BE49-F238E27FC236}">
              <a16:creationId xmlns="" xmlns:a16="http://schemas.microsoft.com/office/drawing/2014/main" id="{DBAB3A7E-0F69-49C5-BA48-2DC2EBF1A2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4" name="Text Box 1">
          <a:extLst>
            <a:ext uri="{FF2B5EF4-FFF2-40B4-BE49-F238E27FC236}">
              <a16:creationId xmlns="" xmlns:a16="http://schemas.microsoft.com/office/drawing/2014/main" id="{321CEE8B-D3F7-4635-92C0-86FA5675E7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5" name="Text Box 1">
          <a:extLst>
            <a:ext uri="{FF2B5EF4-FFF2-40B4-BE49-F238E27FC236}">
              <a16:creationId xmlns="" xmlns:a16="http://schemas.microsoft.com/office/drawing/2014/main" id="{E2225484-DD3A-4624-A68A-08B987D1EE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6" name="Text Box 1">
          <a:extLst>
            <a:ext uri="{FF2B5EF4-FFF2-40B4-BE49-F238E27FC236}">
              <a16:creationId xmlns="" xmlns:a16="http://schemas.microsoft.com/office/drawing/2014/main" id="{AFA08C49-54B2-4931-8E1B-25FED274D3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7" name="Text Box 1">
          <a:extLst>
            <a:ext uri="{FF2B5EF4-FFF2-40B4-BE49-F238E27FC236}">
              <a16:creationId xmlns="" xmlns:a16="http://schemas.microsoft.com/office/drawing/2014/main" id="{C6EE575B-5A50-4585-93EC-BB6644FE00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8" name="Text Box 1">
          <a:extLst>
            <a:ext uri="{FF2B5EF4-FFF2-40B4-BE49-F238E27FC236}">
              <a16:creationId xmlns="" xmlns:a16="http://schemas.microsoft.com/office/drawing/2014/main" id="{BF74E0DA-D56F-4993-8F07-B33162057F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09" name="Text Box 1">
          <a:extLst>
            <a:ext uri="{FF2B5EF4-FFF2-40B4-BE49-F238E27FC236}">
              <a16:creationId xmlns="" xmlns:a16="http://schemas.microsoft.com/office/drawing/2014/main" id="{C850692A-D33A-48B2-BA38-0E5A33FC60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0" name="Text Box 1">
          <a:extLst>
            <a:ext uri="{FF2B5EF4-FFF2-40B4-BE49-F238E27FC236}">
              <a16:creationId xmlns="" xmlns:a16="http://schemas.microsoft.com/office/drawing/2014/main" id="{F9C7D6BB-434C-44B5-878A-C4458CB9A7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1" name="Text Box 1">
          <a:extLst>
            <a:ext uri="{FF2B5EF4-FFF2-40B4-BE49-F238E27FC236}">
              <a16:creationId xmlns="" xmlns:a16="http://schemas.microsoft.com/office/drawing/2014/main" id="{96A62AA7-4133-44A5-8CBB-05235B2103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2" name="Text Box 1">
          <a:extLst>
            <a:ext uri="{FF2B5EF4-FFF2-40B4-BE49-F238E27FC236}">
              <a16:creationId xmlns="" xmlns:a16="http://schemas.microsoft.com/office/drawing/2014/main" id="{0A9C070B-8E89-47F4-93B6-0E50683DA9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3" name="Text Box 1">
          <a:extLst>
            <a:ext uri="{FF2B5EF4-FFF2-40B4-BE49-F238E27FC236}">
              <a16:creationId xmlns="" xmlns:a16="http://schemas.microsoft.com/office/drawing/2014/main" id="{B21B8113-70E8-4E93-9C8C-8F73C7F69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4" name="Text Box 1">
          <a:extLst>
            <a:ext uri="{FF2B5EF4-FFF2-40B4-BE49-F238E27FC236}">
              <a16:creationId xmlns="" xmlns:a16="http://schemas.microsoft.com/office/drawing/2014/main" id="{B421BA2B-CBD8-4F7C-A6D5-C4416E703B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5" name="Text Box 1">
          <a:extLst>
            <a:ext uri="{FF2B5EF4-FFF2-40B4-BE49-F238E27FC236}">
              <a16:creationId xmlns="" xmlns:a16="http://schemas.microsoft.com/office/drawing/2014/main" id="{2ACA5E74-140C-446C-88CD-771CD567DC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6" name="Text Box 1">
          <a:extLst>
            <a:ext uri="{FF2B5EF4-FFF2-40B4-BE49-F238E27FC236}">
              <a16:creationId xmlns="" xmlns:a16="http://schemas.microsoft.com/office/drawing/2014/main" id="{983C71CA-229B-4100-89D0-9B747FAFA2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7" name="Text Box 1">
          <a:extLst>
            <a:ext uri="{FF2B5EF4-FFF2-40B4-BE49-F238E27FC236}">
              <a16:creationId xmlns="" xmlns:a16="http://schemas.microsoft.com/office/drawing/2014/main" id="{A830B623-DA7E-4C57-A2C8-38E674DAC3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8" name="Text Box 1">
          <a:extLst>
            <a:ext uri="{FF2B5EF4-FFF2-40B4-BE49-F238E27FC236}">
              <a16:creationId xmlns="" xmlns:a16="http://schemas.microsoft.com/office/drawing/2014/main" id="{E4577D50-7B3E-4A45-82CB-A60E6429D5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19" name="Text Box 1">
          <a:extLst>
            <a:ext uri="{FF2B5EF4-FFF2-40B4-BE49-F238E27FC236}">
              <a16:creationId xmlns="" xmlns:a16="http://schemas.microsoft.com/office/drawing/2014/main" id="{02C19245-6932-40F8-8C3F-5A7EEB878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0" name="Text Box 1">
          <a:extLst>
            <a:ext uri="{FF2B5EF4-FFF2-40B4-BE49-F238E27FC236}">
              <a16:creationId xmlns="" xmlns:a16="http://schemas.microsoft.com/office/drawing/2014/main" id="{A5E96B16-050A-467B-9536-856C499023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1" name="Text Box 1">
          <a:extLst>
            <a:ext uri="{FF2B5EF4-FFF2-40B4-BE49-F238E27FC236}">
              <a16:creationId xmlns="" xmlns:a16="http://schemas.microsoft.com/office/drawing/2014/main" id="{8EDB8AC6-D71C-49FD-85CB-A976866AE7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2" name="Text Box 1">
          <a:extLst>
            <a:ext uri="{FF2B5EF4-FFF2-40B4-BE49-F238E27FC236}">
              <a16:creationId xmlns="" xmlns:a16="http://schemas.microsoft.com/office/drawing/2014/main" id="{B42F17DB-FF2A-46FE-B7D5-F100E38E73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3" name="Text Box 1">
          <a:extLst>
            <a:ext uri="{FF2B5EF4-FFF2-40B4-BE49-F238E27FC236}">
              <a16:creationId xmlns="" xmlns:a16="http://schemas.microsoft.com/office/drawing/2014/main" id="{9743C0BB-2A15-4BF2-9314-E070763317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4" name="Text Box 1">
          <a:extLst>
            <a:ext uri="{FF2B5EF4-FFF2-40B4-BE49-F238E27FC236}">
              <a16:creationId xmlns="" xmlns:a16="http://schemas.microsoft.com/office/drawing/2014/main" id="{2F14C88B-D66C-420E-94A8-C23B80576A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5" name="Text Box 1">
          <a:extLst>
            <a:ext uri="{FF2B5EF4-FFF2-40B4-BE49-F238E27FC236}">
              <a16:creationId xmlns="" xmlns:a16="http://schemas.microsoft.com/office/drawing/2014/main" id="{475E68BD-D430-4C0C-9100-527C87C0AE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6" name="Text Box 1">
          <a:extLst>
            <a:ext uri="{FF2B5EF4-FFF2-40B4-BE49-F238E27FC236}">
              <a16:creationId xmlns="" xmlns:a16="http://schemas.microsoft.com/office/drawing/2014/main" id="{64DBEDC3-5362-45A6-B6C8-FF0496256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7" name="Text Box 1">
          <a:extLst>
            <a:ext uri="{FF2B5EF4-FFF2-40B4-BE49-F238E27FC236}">
              <a16:creationId xmlns="" xmlns:a16="http://schemas.microsoft.com/office/drawing/2014/main" id="{C568E34C-9814-42CB-9D35-8A3D621FA6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8" name="Text Box 1">
          <a:extLst>
            <a:ext uri="{FF2B5EF4-FFF2-40B4-BE49-F238E27FC236}">
              <a16:creationId xmlns="" xmlns:a16="http://schemas.microsoft.com/office/drawing/2014/main" id="{57059856-656C-4B38-B291-571D5EB056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29" name="Text Box 1">
          <a:extLst>
            <a:ext uri="{FF2B5EF4-FFF2-40B4-BE49-F238E27FC236}">
              <a16:creationId xmlns="" xmlns:a16="http://schemas.microsoft.com/office/drawing/2014/main" id="{12C1A8B6-DA2D-40BC-A7D1-CF956634D8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0" name="Text Box 1">
          <a:extLst>
            <a:ext uri="{FF2B5EF4-FFF2-40B4-BE49-F238E27FC236}">
              <a16:creationId xmlns="" xmlns:a16="http://schemas.microsoft.com/office/drawing/2014/main" id="{ECD5639E-5C14-4C06-9DAF-CA5F859FE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1" name="Text Box 1">
          <a:extLst>
            <a:ext uri="{FF2B5EF4-FFF2-40B4-BE49-F238E27FC236}">
              <a16:creationId xmlns="" xmlns:a16="http://schemas.microsoft.com/office/drawing/2014/main" id="{0BD5AED7-4D49-409E-BCA8-C5722E1189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2" name="Text Box 1">
          <a:extLst>
            <a:ext uri="{FF2B5EF4-FFF2-40B4-BE49-F238E27FC236}">
              <a16:creationId xmlns="" xmlns:a16="http://schemas.microsoft.com/office/drawing/2014/main" id="{E41B9FAD-F4F9-4BD6-9EDB-C95EAB09AD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3" name="Text Box 1">
          <a:extLst>
            <a:ext uri="{FF2B5EF4-FFF2-40B4-BE49-F238E27FC236}">
              <a16:creationId xmlns="" xmlns:a16="http://schemas.microsoft.com/office/drawing/2014/main" id="{F297DDA1-77CA-4387-83AC-FD4B6FEA53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4" name="Text Box 1">
          <a:extLst>
            <a:ext uri="{FF2B5EF4-FFF2-40B4-BE49-F238E27FC236}">
              <a16:creationId xmlns="" xmlns:a16="http://schemas.microsoft.com/office/drawing/2014/main" id="{F7AA5B47-6BF3-4DB3-A85A-0BAF76C9F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5" name="Text Box 1">
          <a:extLst>
            <a:ext uri="{FF2B5EF4-FFF2-40B4-BE49-F238E27FC236}">
              <a16:creationId xmlns="" xmlns:a16="http://schemas.microsoft.com/office/drawing/2014/main" id="{10C43D17-AC1E-44E9-A5E9-BD6B06696E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6" name="Text Box 1">
          <a:extLst>
            <a:ext uri="{FF2B5EF4-FFF2-40B4-BE49-F238E27FC236}">
              <a16:creationId xmlns="" xmlns:a16="http://schemas.microsoft.com/office/drawing/2014/main" id="{CD1A688C-00CA-483C-B383-23B43435D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7" name="Text Box 1">
          <a:extLst>
            <a:ext uri="{FF2B5EF4-FFF2-40B4-BE49-F238E27FC236}">
              <a16:creationId xmlns="" xmlns:a16="http://schemas.microsoft.com/office/drawing/2014/main" id="{5BB45EC2-C3D3-48E2-B260-9DCAFE98B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8" name="Text Box 1">
          <a:extLst>
            <a:ext uri="{FF2B5EF4-FFF2-40B4-BE49-F238E27FC236}">
              <a16:creationId xmlns="" xmlns:a16="http://schemas.microsoft.com/office/drawing/2014/main" id="{CAB0B3F0-75A8-4135-9D21-F45DA27AFF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39" name="Text Box 1">
          <a:extLst>
            <a:ext uri="{FF2B5EF4-FFF2-40B4-BE49-F238E27FC236}">
              <a16:creationId xmlns="" xmlns:a16="http://schemas.microsoft.com/office/drawing/2014/main" id="{AB28BCF5-1837-4E1B-81C0-2936DF5E7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0" name="Text Box 1">
          <a:extLst>
            <a:ext uri="{FF2B5EF4-FFF2-40B4-BE49-F238E27FC236}">
              <a16:creationId xmlns="" xmlns:a16="http://schemas.microsoft.com/office/drawing/2014/main" id="{54F822D9-C102-4568-9C21-09F2D36E37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1" name="Text Box 1">
          <a:extLst>
            <a:ext uri="{FF2B5EF4-FFF2-40B4-BE49-F238E27FC236}">
              <a16:creationId xmlns="" xmlns:a16="http://schemas.microsoft.com/office/drawing/2014/main" id="{87BE3C44-C359-41D8-A86F-97FFDE261A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2" name="Text Box 1">
          <a:extLst>
            <a:ext uri="{FF2B5EF4-FFF2-40B4-BE49-F238E27FC236}">
              <a16:creationId xmlns="" xmlns:a16="http://schemas.microsoft.com/office/drawing/2014/main" id="{BE5A16ED-A816-462E-A498-2BD92739BD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3" name="Text Box 1">
          <a:extLst>
            <a:ext uri="{FF2B5EF4-FFF2-40B4-BE49-F238E27FC236}">
              <a16:creationId xmlns="" xmlns:a16="http://schemas.microsoft.com/office/drawing/2014/main" id="{1979C5D0-38F9-4950-808A-00D7D6B73E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4" name="Text Box 1">
          <a:extLst>
            <a:ext uri="{FF2B5EF4-FFF2-40B4-BE49-F238E27FC236}">
              <a16:creationId xmlns="" xmlns:a16="http://schemas.microsoft.com/office/drawing/2014/main" id="{048D5753-6295-45CC-AF60-D9449A1E84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5" name="Text Box 1">
          <a:extLst>
            <a:ext uri="{FF2B5EF4-FFF2-40B4-BE49-F238E27FC236}">
              <a16:creationId xmlns="" xmlns:a16="http://schemas.microsoft.com/office/drawing/2014/main" id="{098822AF-DDF7-4126-89E0-96EE105105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6" name="Text Box 1">
          <a:extLst>
            <a:ext uri="{FF2B5EF4-FFF2-40B4-BE49-F238E27FC236}">
              <a16:creationId xmlns="" xmlns:a16="http://schemas.microsoft.com/office/drawing/2014/main" id="{234A18D2-3F7D-44FB-A391-774A791AE6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7" name="Text Box 1">
          <a:extLst>
            <a:ext uri="{FF2B5EF4-FFF2-40B4-BE49-F238E27FC236}">
              <a16:creationId xmlns="" xmlns:a16="http://schemas.microsoft.com/office/drawing/2014/main" id="{DA650B15-6048-488E-9D03-8E517A9E33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8" name="Text Box 1">
          <a:extLst>
            <a:ext uri="{FF2B5EF4-FFF2-40B4-BE49-F238E27FC236}">
              <a16:creationId xmlns="" xmlns:a16="http://schemas.microsoft.com/office/drawing/2014/main" id="{A1E9D977-34D8-4987-8526-C710A070B3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49" name="Text Box 1">
          <a:extLst>
            <a:ext uri="{FF2B5EF4-FFF2-40B4-BE49-F238E27FC236}">
              <a16:creationId xmlns="" xmlns:a16="http://schemas.microsoft.com/office/drawing/2014/main" id="{1C1DD1A2-5AA5-444A-A01A-5318400BD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0" name="Text Box 1">
          <a:extLst>
            <a:ext uri="{FF2B5EF4-FFF2-40B4-BE49-F238E27FC236}">
              <a16:creationId xmlns="" xmlns:a16="http://schemas.microsoft.com/office/drawing/2014/main" id="{70F4B529-D617-45EA-8B9E-7A9E4C56F2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1" name="Text Box 1">
          <a:extLst>
            <a:ext uri="{FF2B5EF4-FFF2-40B4-BE49-F238E27FC236}">
              <a16:creationId xmlns="" xmlns:a16="http://schemas.microsoft.com/office/drawing/2014/main" id="{5D3A3196-A1F5-4C46-A9D4-7D2B823B4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2" name="Text Box 1">
          <a:extLst>
            <a:ext uri="{FF2B5EF4-FFF2-40B4-BE49-F238E27FC236}">
              <a16:creationId xmlns="" xmlns:a16="http://schemas.microsoft.com/office/drawing/2014/main" id="{4247D62D-AF44-4CB3-A140-38CD24EA3D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3" name="Text Box 1">
          <a:extLst>
            <a:ext uri="{FF2B5EF4-FFF2-40B4-BE49-F238E27FC236}">
              <a16:creationId xmlns="" xmlns:a16="http://schemas.microsoft.com/office/drawing/2014/main" id="{49CB8F87-62B7-40A1-9BAC-7E59AEA946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4" name="Text Box 1">
          <a:extLst>
            <a:ext uri="{FF2B5EF4-FFF2-40B4-BE49-F238E27FC236}">
              <a16:creationId xmlns="" xmlns:a16="http://schemas.microsoft.com/office/drawing/2014/main" id="{76401DD0-9EFA-47F3-8C18-31D51439E4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5" name="Text Box 1">
          <a:extLst>
            <a:ext uri="{FF2B5EF4-FFF2-40B4-BE49-F238E27FC236}">
              <a16:creationId xmlns="" xmlns:a16="http://schemas.microsoft.com/office/drawing/2014/main" id="{51FCBFDA-75D8-436C-84EC-68175E87B2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6" name="Text Box 1">
          <a:extLst>
            <a:ext uri="{FF2B5EF4-FFF2-40B4-BE49-F238E27FC236}">
              <a16:creationId xmlns="" xmlns:a16="http://schemas.microsoft.com/office/drawing/2014/main" id="{5DA9CB6E-DCA7-43BF-920A-9CEC0F073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7" name="Text Box 1">
          <a:extLst>
            <a:ext uri="{FF2B5EF4-FFF2-40B4-BE49-F238E27FC236}">
              <a16:creationId xmlns="" xmlns:a16="http://schemas.microsoft.com/office/drawing/2014/main" id="{3A66F713-68AB-4E84-8CFD-44DC83B8ED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8" name="Text Box 1">
          <a:extLst>
            <a:ext uri="{FF2B5EF4-FFF2-40B4-BE49-F238E27FC236}">
              <a16:creationId xmlns="" xmlns:a16="http://schemas.microsoft.com/office/drawing/2014/main" id="{8CC31640-7E7D-49B9-88DC-BBF8CC7B5C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59" name="Text Box 1">
          <a:extLst>
            <a:ext uri="{FF2B5EF4-FFF2-40B4-BE49-F238E27FC236}">
              <a16:creationId xmlns="" xmlns:a16="http://schemas.microsoft.com/office/drawing/2014/main" id="{9CD08CC2-1780-40C6-B9D1-B4780E6121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0" name="Text Box 1">
          <a:extLst>
            <a:ext uri="{FF2B5EF4-FFF2-40B4-BE49-F238E27FC236}">
              <a16:creationId xmlns="" xmlns:a16="http://schemas.microsoft.com/office/drawing/2014/main" id="{BE817501-8020-4A90-ADE2-6B66669FBD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1" name="Text Box 1">
          <a:extLst>
            <a:ext uri="{FF2B5EF4-FFF2-40B4-BE49-F238E27FC236}">
              <a16:creationId xmlns="" xmlns:a16="http://schemas.microsoft.com/office/drawing/2014/main" id="{CA485FC0-5CCA-4FFC-8EC4-85CBD2D7A8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2" name="Text Box 1">
          <a:extLst>
            <a:ext uri="{FF2B5EF4-FFF2-40B4-BE49-F238E27FC236}">
              <a16:creationId xmlns="" xmlns:a16="http://schemas.microsoft.com/office/drawing/2014/main" id="{A5B257AA-A063-4A38-9BD8-D02746F9B2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3" name="Text Box 1">
          <a:extLst>
            <a:ext uri="{FF2B5EF4-FFF2-40B4-BE49-F238E27FC236}">
              <a16:creationId xmlns="" xmlns:a16="http://schemas.microsoft.com/office/drawing/2014/main" id="{68D43EE6-2138-4E71-B2BD-E453F7B149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4" name="Text Box 1">
          <a:extLst>
            <a:ext uri="{FF2B5EF4-FFF2-40B4-BE49-F238E27FC236}">
              <a16:creationId xmlns="" xmlns:a16="http://schemas.microsoft.com/office/drawing/2014/main" id="{7E93A4A1-03DC-4759-8818-76126B2A6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5" name="Text Box 1">
          <a:extLst>
            <a:ext uri="{FF2B5EF4-FFF2-40B4-BE49-F238E27FC236}">
              <a16:creationId xmlns="" xmlns:a16="http://schemas.microsoft.com/office/drawing/2014/main" id="{0005D6FF-16EE-45AC-B60D-F56BA1A55D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6" name="Text Box 1">
          <a:extLst>
            <a:ext uri="{FF2B5EF4-FFF2-40B4-BE49-F238E27FC236}">
              <a16:creationId xmlns="" xmlns:a16="http://schemas.microsoft.com/office/drawing/2014/main" id="{FD1BC0E0-032E-4206-BFEA-D49BEEAFB6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7" name="Text Box 1">
          <a:extLst>
            <a:ext uri="{FF2B5EF4-FFF2-40B4-BE49-F238E27FC236}">
              <a16:creationId xmlns="" xmlns:a16="http://schemas.microsoft.com/office/drawing/2014/main" id="{63E7A3C6-A4FF-424F-8ABA-FCBCE380D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8" name="Text Box 1">
          <a:extLst>
            <a:ext uri="{FF2B5EF4-FFF2-40B4-BE49-F238E27FC236}">
              <a16:creationId xmlns="" xmlns:a16="http://schemas.microsoft.com/office/drawing/2014/main" id="{BBD3B34D-43AB-4D7D-B69A-B21EB7A7C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69" name="Text Box 1">
          <a:extLst>
            <a:ext uri="{FF2B5EF4-FFF2-40B4-BE49-F238E27FC236}">
              <a16:creationId xmlns="" xmlns:a16="http://schemas.microsoft.com/office/drawing/2014/main" id="{16624563-B76C-4694-B6A7-B3F7D3A783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0" name="Text Box 1">
          <a:extLst>
            <a:ext uri="{FF2B5EF4-FFF2-40B4-BE49-F238E27FC236}">
              <a16:creationId xmlns="" xmlns:a16="http://schemas.microsoft.com/office/drawing/2014/main" id="{79FF1654-2D32-4040-A6F5-C0391C783F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1" name="Text Box 1">
          <a:extLst>
            <a:ext uri="{FF2B5EF4-FFF2-40B4-BE49-F238E27FC236}">
              <a16:creationId xmlns="" xmlns:a16="http://schemas.microsoft.com/office/drawing/2014/main" id="{101ABCB8-81BB-48C8-B323-E5F7C11042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2" name="Text Box 1">
          <a:extLst>
            <a:ext uri="{FF2B5EF4-FFF2-40B4-BE49-F238E27FC236}">
              <a16:creationId xmlns="" xmlns:a16="http://schemas.microsoft.com/office/drawing/2014/main" id="{41A9F18B-73C4-46A2-8E09-D2C9E56D60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3" name="Text Box 1">
          <a:extLst>
            <a:ext uri="{FF2B5EF4-FFF2-40B4-BE49-F238E27FC236}">
              <a16:creationId xmlns="" xmlns:a16="http://schemas.microsoft.com/office/drawing/2014/main" id="{EF37B35B-1733-4C56-836F-6B4F3073F2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4" name="Text Box 1">
          <a:extLst>
            <a:ext uri="{FF2B5EF4-FFF2-40B4-BE49-F238E27FC236}">
              <a16:creationId xmlns="" xmlns:a16="http://schemas.microsoft.com/office/drawing/2014/main" id="{5DE544AA-6212-4952-B1C6-090B3350BF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5" name="Text Box 1">
          <a:extLst>
            <a:ext uri="{FF2B5EF4-FFF2-40B4-BE49-F238E27FC236}">
              <a16:creationId xmlns="" xmlns:a16="http://schemas.microsoft.com/office/drawing/2014/main" id="{5749FA0E-9A26-40F7-9883-2EE583FBC3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6" name="Text Box 1">
          <a:extLst>
            <a:ext uri="{FF2B5EF4-FFF2-40B4-BE49-F238E27FC236}">
              <a16:creationId xmlns="" xmlns:a16="http://schemas.microsoft.com/office/drawing/2014/main" id="{97ED1754-133B-47F5-B40C-6444A5EBC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7" name="Text Box 1">
          <a:extLst>
            <a:ext uri="{FF2B5EF4-FFF2-40B4-BE49-F238E27FC236}">
              <a16:creationId xmlns="" xmlns:a16="http://schemas.microsoft.com/office/drawing/2014/main" id="{0127EC41-23DD-4DB5-812A-BAB089D01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8" name="Text Box 1">
          <a:extLst>
            <a:ext uri="{FF2B5EF4-FFF2-40B4-BE49-F238E27FC236}">
              <a16:creationId xmlns="" xmlns:a16="http://schemas.microsoft.com/office/drawing/2014/main" id="{22F42DC5-314A-4E10-9675-3D515600CD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79" name="Text Box 1">
          <a:extLst>
            <a:ext uri="{FF2B5EF4-FFF2-40B4-BE49-F238E27FC236}">
              <a16:creationId xmlns="" xmlns:a16="http://schemas.microsoft.com/office/drawing/2014/main" id="{4613614E-E772-4927-967E-3B654E7E8D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0" name="Text Box 1">
          <a:extLst>
            <a:ext uri="{FF2B5EF4-FFF2-40B4-BE49-F238E27FC236}">
              <a16:creationId xmlns="" xmlns:a16="http://schemas.microsoft.com/office/drawing/2014/main" id="{31BC9086-5202-4ACB-B091-8CC5B50A6D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1" name="Text Box 1">
          <a:extLst>
            <a:ext uri="{FF2B5EF4-FFF2-40B4-BE49-F238E27FC236}">
              <a16:creationId xmlns="" xmlns:a16="http://schemas.microsoft.com/office/drawing/2014/main" id="{1FEC09AC-D5B2-475B-8F88-8C8B41C314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2" name="Text Box 1">
          <a:extLst>
            <a:ext uri="{FF2B5EF4-FFF2-40B4-BE49-F238E27FC236}">
              <a16:creationId xmlns="" xmlns:a16="http://schemas.microsoft.com/office/drawing/2014/main" id="{168006BE-0BF1-4705-BF42-C5B212659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3" name="Text Box 1">
          <a:extLst>
            <a:ext uri="{FF2B5EF4-FFF2-40B4-BE49-F238E27FC236}">
              <a16:creationId xmlns="" xmlns:a16="http://schemas.microsoft.com/office/drawing/2014/main" id="{64F61935-EC5E-4748-9760-C9B20A8301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4" name="Text Box 1">
          <a:extLst>
            <a:ext uri="{FF2B5EF4-FFF2-40B4-BE49-F238E27FC236}">
              <a16:creationId xmlns="" xmlns:a16="http://schemas.microsoft.com/office/drawing/2014/main" id="{CF3EED4B-48C0-4426-89FC-99C2720B8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5" name="Text Box 1">
          <a:extLst>
            <a:ext uri="{FF2B5EF4-FFF2-40B4-BE49-F238E27FC236}">
              <a16:creationId xmlns="" xmlns:a16="http://schemas.microsoft.com/office/drawing/2014/main" id="{E54219AC-B3AA-454A-8675-9CE3D1002A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6" name="Text Box 1">
          <a:extLst>
            <a:ext uri="{FF2B5EF4-FFF2-40B4-BE49-F238E27FC236}">
              <a16:creationId xmlns="" xmlns:a16="http://schemas.microsoft.com/office/drawing/2014/main" id="{327D8B9F-1AF2-4AFE-B04B-E8CCE50CB2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7" name="Text Box 1">
          <a:extLst>
            <a:ext uri="{FF2B5EF4-FFF2-40B4-BE49-F238E27FC236}">
              <a16:creationId xmlns="" xmlns:a16="http://schemas.microsoft.com/office/drawing/2014/main" id="{B2DA4EFF-95E9-4900-A207-4725EAC365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8" name="Text Box 1">
          <a:extLst>
            <a:ext uri="{FF2B5EF4-FFF2-40B4-BE49-F238E27FC236}">
              <a16:creationId xmlns="" xmlns:a16="http://schemas.microsoft.com/office/drawing/2014/main" id="{83E956CD-860F-452B-B349-A4BE9BA452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89" name="Text Box 1">
          <a:extLst>
            <a:ext uri="{FF2B5EF4-FFF2-40B4-BE49-F238E27FC236}">
              <a16:creationId xmlns="" xmlns:a16="http://schemas.microsoft.com/office/drawing/2014/main" id="{EA0C4323-A9D7-4645-A85B-40A46EFD15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0" name="Text Box 1">
          <a:extLst>
            <a:ext uri="{FF2B5EF4-FFF2-40B4-BE49-F238E27FC236}">
              <a16:creationId xmlns="" xmlns:a16="http://schemas.microsoft.com/office/drawing/2014/main" id="{585AAD09-8664-427E-B88C-9F31210CF5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1" name="Text Box 1">
          <a:extLst>
            <a:ext uri="{FF2B5EF4-FFF2-40B4-BE49-F238E27FC236}">
              <a16:creationId xmlns="" xmlns:a16="http://schemas.microsoft.com/office/drawing/2014/main" id="{B52981B7-7056-4623-83E3-C31BDC2D39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2" name="Text Box 1">
          <a:extLst>
            <a:ext uri="{FF2B5EF4-FFF2-40B4-BE49-F238E27FC236}">
              <a16:creationId xmlns="" xmlns:a16="http://schemas.microsoft.com/office/drawing/2014/main" id="{42ABD28E-2A39-4353-92C4-212A851180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3" name="Text Box 1">
          <a:extLst>
            <a:ext uri="{FF2B5EF4-FFF2-40B4-BE49-F238E27FC236}">
              <a16:creationId xmlns="" xmlns:a16="http://schemas.microsoft.com/office/drawing/2014/main" id="{8EECE95B-2B38-4557-B143-EE9F66ECEA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4" name="Text Box 1">
          <a:extLst>
            <a:ext uri="{FF2B5EF4-FFF2-40B4-BE49-F238E27FC236}">
              <a16:creationId xmlns="" xmlns:a16="http://schemas.microsoft.com/office/drawing/2014/main" id="{59A07841-0E10-4F83-93FA-B8486708A7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5" name="Text Box 1">
          <a:extLst>
            <a:ext uri="{FF2B5EF4-FFF2-40B4-BE49-F238E27FC236}">
              <a16:creationId xmlns="" xmlns:a16="http://schemas.microsoft.com/office/drawing/2014/main" id="{D5B241BA-D6A4-493E-8D8C-E0A6043DFE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6" name="Text Box 1">
          <a:extLst>
            <a:ext uri="{FF2B5EF4-FFF2-40B4-BE49-F238E27FC236}">
              <a16:creationId xmlns="" xmlns:a16="http://schemas.microsoft.com/office/drawing/2014/main" id="{C331FF9C-8A57-4DA9-B909-BD9A1D3C3F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7" name="Text Box 1">
          <a:extLst>
            <a:ext uri="{FF2B5EF4-FFF2-40B4-BE49-F238E27FC236}">
              <a16:creationId xmlns="" xmlns:a16="http://schemas.microsoft.com/office/drawing/2014/main" id="{5756E738-1612-4553-9D87-4C73BE2283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8" name="Text Box 1">
          <a:extLst>
            <a:ext uri="{FF2B5EF4-FFF2-40B4-BE49-F238E27FC236}">
              <a16:creationId xmlns="" xmlns:a16="http://schemas.microsoft.com/office/drawing/2014/main" id="{09F4B17A-DA95-4C43-B665-55DFA9EE7A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599" name="Text Box 1">
          <a:extLst>
            <a:ext uri="{FF2B5EF4-FFF2-40B4-BE49-F238E27FC236}">
              <a16:creationId xmlns="" xmlns:a16="http://schemas.microsoft.com/office/drawing/2014/main" id="{98F9A739-4BFB-4AE0-97DA-A66B399325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0" name="Text Box 1">
          <a:extLst>
            <a:ext uri="{FF2B5EF4-FFF2-40B4-BE49-F238E27FC236}">
              <a16:creationId xmlns="" xmlns:a16="http://schemas.microsoft.com/office/drawing/2014/main" id="{44521B28-F055-466A-B6D3-60B5603866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1" name="Text Box 1">
          <a:extLst>
            <a:ext uri="{FF2B5EF4-FFF2-40B4-BE49-F238E27FC236}">
              <a16:creationId xmlns="" xmlns:a16="http://schemas.microsoft.com/office/drawing/2014/main" id="{54C9E5EA-2F7C-473D-AF84-73E5390C89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2" name="Text Box 1">
          <a:extLst>
            <a:ext uri="{FF2B5EF4-FFF2-40B4-BE49-F238E27FC236}">
              <a16:creationId xmlns="" xmlns:a16="http://schemas.microsoft.com/office/drawing/2014/main" id="{57721FA0-1C6B-4A48-8D1C-A95D52878B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3" name="Text Box 1">
          <a:extLst>
            <a:ext uri="{FF2B5EF4-FFF2-40B4-BE49-F238E27FC236}">
              <a16:creationId xmlns="" xmlns:a16="http://schemas.microsoft.com/office/drawing/2014/main" id="{69C3A3DC-D9CD-4489-8E1F-5AE13A1412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4" name="Text Box 1">
          <a:extLst>
            <a:ext uri="{FF2B5EF4-FFF2-40B4-BE49-F238E27FC236}">
              <a16:creationId xmlns="" xmlns:a16="http://schemas.microsoft.com/office/drawing/2014/main" id="{9363C486-2AF0-43EF-839B-8B042D6280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5" name="Text Box 1">
          <a:extLst>
            <a:ext uri="{FF2B5EF4-FFF2-40B4-BE49-F238E27FC236}">
              <a16:creationId xmlns="" xmlns:a16="http://schemas.microsoft.com/office/drawing/2014/main" id="{B8BB8242-C030-4EF8-AF52-9B3C4180A1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6" name="Text Box 1">
          <a:extLst>
            <a:ext uri="{FF2B5EF4-FFF2-40B4-BE49-F238E27FC236}">
              <a16:creationId xmlns="" xmlns:a16="http://schemas.microsoft.com/office/drawing/2014/main" id="{396B22BB-6B15-4910-8077-2685013346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7" name="Text Box 1">
          <a:extLst>
            <a:ext uri="{FF2B5EF4-FFF2-40B4-BE49-F238E27FC236}">
              <a16:creationId xmlns="" xmlns:a16="http://schemas.microsoft.com/office/drawing/2014/main" id="{79A2C069-1025-4F84-B701-E4470ED094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8" name="Text Box 1">
          <a:extLst>
            <a:ext uri="{FF2B5EF4-FFF2-40B4-BE49-F238E27FC236}">
              <a16:creationId xmlns="" xmlns:a16="http://schemas.microsoft.com/office/drawing/2014/main" id="{D376DA76-BDBD-4200-A60C-E48E976BC2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09" name="Text Box 1">
          <a:extLst>
            <a:ext uri="{FF2B5EF4-FFF2-40B4-BE49-F238E27FC236}">
              <a16:creationId xmlns="" xmlns:a16="http://schemas.microsoft.com/office/drawing/2014/main" id="{4001170E-C670-465D-8345-CA2B677474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0" name="Text Box 1">
          <a:extLst>
            <a:ext uri="{FF2B5EF4-FFF2-40B4-BE49-F238E27FC236}">
              <a16:creationId xmlns="" xmlns:a16="http://schemas.microsoft.com/office/drawing/2014/main" id="{DB609964-29A5-4D08-B107-C0285D053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1" name="Text Box 1">
          <a:extLst>
            <a:ext uri="{FF2B5EF4-FFF2-40B4-BE49-F238E27FC236}">
              <a16:creationId xmlns="" xmlns:a16="http://schemas.microsoft.com/office/drawing/2014/main" id="{3C8AB9FB-BF35-4B84-B32F-17DF97D9B1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2" name="Text Box 1">
          <a:extLst>
            <a:ext uri="{FF2B5EF4-FFF2-40B4-BE49-F238E27FC236}">
              <a16:creationId xmlns="" xmlns:a16="http://schemas.microsoft.com/office/drawing/2014/main" id="{AA8030B3-BC6B-4700-B33C-451A62994A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3" name="Text Box 1">
          <a:extLst>
            <a:ext uri="{FF2B5EF4-FFF2-40B4-BE49-F238E27FC236}">
              <a16:creationId xmlns="" xmlns:a16="http://schemas.microsoft.com/office/drawing/2014/main" id="{BB06510D-4C67-4C5A-B01D-C80CCD78DE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4" name="Text Box 1">
          <a:extLst>
            <a:ext uri="{FF2B5EF4-FFF2-40B4-BE49-F238E27FC236}">
              <a16:creationId xmlns="" xmlns:a16="http://schemas.microsoft.com/office/drawing/2014/main" id="{FEA379E4-FAA9-420F-A989-F79B441079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5" name="Text Box 1">
          <a:extLst>
            <a:ext uri="{FF2B5EF4-FFF2-40B4-BE49-F238E27FC236}">
              <a16:creationId xmlns="" xmlns:a16="http://schemas.microsoft.com/office/drawing/2014/main" id="{D6B91CF0-3287-41A8-9ED9-95EE11BEAB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6" name="Text Box 1">
          <a:extLst>
            <a:ext uri="{FF2B5EF4-FFF2-40B4-BE49-F238E27FC236}">
              <a16:creationId xmlns="" xmlns:a16="http://schemas.microsoft.com/office/drawing/2014/main" id="{43194C66-6589-4179-819E-4063C1B186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7" name="Text Box 1">
          <a:extLst>
            <a:ext uri="{FF2B5EF4-FFF2-40B4-BE49-F238E27FC236}">
              <a16:creationId xmlns="" xmlns:a16="http://schemas.microsoft.com/office/drawing/2014/main" id="{584BB3C7-A1DD-4D93-BBBC-512733667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8" name="Text Box 1">
          <a:extLst>
            <a:ext uri="{FF2B5EF4-FFF2-40B4-BE49-F238E27FC236}">
              <a16:creationId xmlns="" xmlns:a16="http://schemas.microsoft.com/office/drawing/2014/main" id="{AA898D68-6291-46AC-8BDF-2ACE57D16A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19" name="Text Box 1">
          <a:extLst>
            <a:ext uri="{FF2B5EF4-FFF2-40B4-BE49-F238E27FC236}">
              <a16:creationId xmlns="" xmlns:a16="http://schemas.microsoft.com/office/drawing/2014/main" id="{3C6C7A7F-647B-4BCA-8755-458D1945AD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0" name="Text Box 1">
          <a:extLst>
            <a:ext uri="{FF2B5EF4-FFF2-40B4-BE49-F238E27FC236}">
              <a16:creationId xmlns="" xmlns:a16="http://schemas.microsoft.com/office/drawing/2014/main" id="{72046FAA-8439-445D-AA9A-0E954F1FEA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1" name="Text Box 1">
          <a:extLst>
            <a:ext uri="{FF2B5EF4-FFF2-40B4-BE49-F238E27FC236}">
              <a16:creationId xmlns="" xmlns:a16="http://schemas.microsoft.com/office/drawing/2014/main" id="{A76E9ED0-4640-4FEC-B1E3-6E35ED0B5B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2" name="Text Box 1">
          <a:extLst>
            <a:ext uri="{FF2B5EF4-FFF2-40B4-BE49-F238E27FC236}">
              <a16:creationId xmlns="" xmlns:a16="http://schemas.microsoft.com/office/drawing/2014/main" id="{D5752488-09AF-43A4-AE4D-6BC2F5FE04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3" name="Text Box 1">
          <a:extLst>
            <a:ext uri="{FF2B5EF4-FFF2-40B4-BE49-F238E27FC236}">
              <a16:creationId xmlns="" xmlns:a16="http://schemas.microsoft.com/office/drawing/2014/main" id="{27C3029C-0C02-4106-94D6-A2A9F6C9D4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4" name="Text Box 1">
          <a:extLst>
            <a:ext uri="{FF2B5EF4-FFF2-40B4-BE49-F238E27FC236}">
              <a16:creationId xmlns="" xmlns:a16="http://schemas.microsoft.com/office/drawing/2014/main" id="{E0418698-9AB6-48C4-8CD8-49E4C18E2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5" name="Text Box 1">
          <a:extLst>
            <a:ext uri="{FF2B5EF4-FFF2-40B4-BE49-F238E27FC236}">
              <a16:creationId xmlns="" xmlns:a16="http://schemas.microsoft.com/office/drawing/2014/main" id="{CD5DCB01-F210-4D3C-9A04-8AFB8ACABE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6" name="Text Box 1">
          <a:extLst>
            <a:ext uri="{FF2B5EF4-FFF2-40B4-BE49-F238E27FC236}">
              <a16:creationId xmlns="" xmlns:a16="http://schemas.microsoft.com/office/drawing/2014/main" id="{D685254D-9FA8-41BA-A797-A8D0EFB710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7" name="Text Box 1">
          <a:extLst>
            <a:ext uri="{FF2B5EF4-FFF2-40B4-BE49-F238E27FC236}">
              <a16:creationId xmlns="" xmlns:a16="http://schemas.microsoft.com/office/drawing/2014/main" id="{ADF1B6AC-883C-4243-A6AF-1D7F16B1B7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8" name="Text Box 1">
          <a:extLst>
            <a:ext uri="{FF2B5EF4-FFF2-40B4-BE49-F238E27FC236}">
              <a16:creationId xmlns="" xmlns:a16="http://schemas.microsoft.com/office/drawing/2014/main" id="{336D8914-A3F3-44D9-8FE8-BD90BEF45A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29" name="Text Box 1">
          <a:extLst>
            <a:ext uri="{FF2B5EF4-FFF2-40B4-BE49-F238E27FC236}">
              <a16:creationId xmlns="" xmlns:a16="http://schemas.microsoft.com/office/drawing/2014/main" id="{CD515A16-962E-4EC1-987D-9FAABDDD0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0" name="Text Box 1">
          <a:extLst>
            <a:ext uri="{FF2B5EF4-FFF2-40B4-BE49-F238E27FC236}">
              <a16:creationId xmlns="" xmlns:a16="http://schemas.microsoft.com/office/drawing/2014/main" id="{952A48AF-0BC0-40B1-8944-B88BE1A8A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1" name="Text Box 1">
          <a:extLst>
            <a:ext uri="{FF2B5EF4-FFF2-40B4-BE49-F238E27FC236}">
              <a16:creationId xmlns="" xmlns:a16="http://schemas.microsoft.com/office/drawing/2014/main" id="{F92978F1-175F-406F-824A-BF8BD29729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2" name="Text Box 1">
          <a:extLst>
            <a:ext uri="{FF2B5EF4-FFF2-40B4-BE49-F238E27FC236}">
              <a16:creationId xmlns="" xmlns:a16="http://schemas.microsoft.com/office/drawing/2014/main" id="{8CD286A6-7AA1-48EB-A62C-AF614D3253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3" name="Text Box 1">
          <a:extLst>
            <a:ext uri="{FF2B5EF4-FFF2-40B4-BE49-F238E27FC236}">
              <a16:creationId xmlns="" xmlns:a16="http://schemas.microsoft.com/office/drawing/2014/main" id="{F92AB6D0-1666-4FD7-BFB3-C79494DFAD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4" name="Text Box 1">
          <a:extLst>
            <a:ext uri="{FF2B5EF4-FFF2-40B4-BE49-F238E27FC236}">
              <a16:creationId xmlns="" xmlns:a16="http://schemas.microsoft.com/office/drawing/2014/main" id="{46529AB2-DEF0-4485-9493-B749BBB742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5" name="Text Box 1">
          <a:extLst>
            <a:ext uri="{FF2B5EF4-FFF2-40B4-BE49-F238E27FC236}">
              <a16:creationId xmlns="" xmlns:a16="http://schemas.microsoft.com/office/drawing/2014/main" id="{1280E281-02DC-4B90-8650-F7E4C6451C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6" name="Text Box 1">
          <a:extLst>
            <a:ext uri="{FF2B5EF4-FFF2-40B4-BE49-F238E27FC236}">
              <a16:creationId xmlns="" xmlns:a16="http://schemas.microsoft.com/office/drawing/2014/main" id="{A57E97FA-D41A-492C-8CB6-AEC7BB959C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7" name="Text Box 1">
          <a:extLst>
            <a:ext uri="{FF2B5EF4-FFF2-40B4-BE49-F238E27FC236}">
              <a16:creationId xmlns="" xmlns:a16="http://schemas.microsoft.com/office/drawing/2014/main" id="{77D7BCE9-1DC1-4E95-A124-BFCAC28252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8" name="Text Box 1">
          <a:extLst>
            <a:ext uri="{FF2B5EF4-FFF2-40B4-BE49-F238E27FC236}">
              <a16:creationId xmlns="" xmlns:a16="http://schemas.microsoft.com/office/drawing/2014/main" id="{E112C666-2DCF-46C3-8AC7-A55CA498F6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39" name="Text Box 1">
          <a:extLst>
            <a:ext uri="{FF2B5EF4-FFF2-40B4-BE49-F238E27FC236}">
              <a16:creationId xmlns="" xmlns:a16="http://schemas.microsoft.com/office/drawing/2014/main" id="{A6BA737B-ABF7-42F4-B5A6-C0BDC6E434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0" name="Text Box 1">
          <a:extLst>
            <a:ext uri="{FF2B5EF4-FFF2-40B4-BE49-F238E27FC236}">
              <a16:creationId xmlns="" xmlns:a16="http://schemas.microsoft.com/office/drawing/2014/main" id="{203253DF-AD33-4640-8723-E552CB67C5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1" name="Text Box 1">
          <a:extLst>
            <a:ext uri="{FF2B5EF4-FFF2-40B4-BE49-F238E27FC236}">
              <a16:creationId xmlns="" xmlns:a16="http://schemas.microsoft.com/office/drawing/2014/main" id="{238DFD8E-FE2B-4747-BC97-0095C8C936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2" name="Text Box 1">
          <a:extLst>
            <a:ext uri="{FF2B5EF4-FFF2-40B4-BE49-F238E27FC236}">
              <a16:creationId xmlns="" xmlns:a16="http://schemas.microsoft.com/office/drawing/2014/main" id="{518840A5-A534-4EAD-BB97-A4D04BD78C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3" name="Text Box 1">
          <a:extLst>
            <a:ext uri="{FF2B5EF4-FFF2-40B4-BE49-F238E27FC236}">
              <a16:creationId xmlns="" xmlns:a16="http://schemas.microsoft.com/office/drawing/2014/main" id="{718ACF81-E57C-4F3D-B1B2-1D48F3B2E2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4" name="Text Box 1">
          <a:extLst>
            <a:ext uri="{FF2B5EF4-FFF2-40B4-BE49-F238E27FC236}">
              <a16:creationId xmlns="" xmlns:a16="http://schemas.microsoft.com/office/drawing/2014/main" id="{D46064F5-F633-4597-9719-EAED24DDFE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5" name="Text Box 1">
          <a:extLst>
            <a:ext uri="{FF2B5EF4-FFF2-40B4-BE49-F238E27FC236}">
              <a16:creationId xmlns="" xmlns:a16="http://schemas.microsoft.com/office/drawing/2014/main" id="{BF5A6E60-13F3-422F-B207-D45B417B23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6" name="Text Box 1">
          <a:extLst>
            <a:ext uri="{FF2B5EF4-FFF2-40B4-BE49-F238E27FC236}">
              <a16:creationId xmlns="" xmlns:a16="http://schemas.microsoft.com/office/drawing/2014/main" id="{BAE792EF-3B00-4C83-93D0-EBC92E31FA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7" name="Text Box 1">
          <a:extLst>
            <a:ext uri="{FF2B5EF4-FFF2-40B4-BE49-F238E27FC236}">
              <a16:creationId xmlns="" xmlns:a16="http://schemas.microsoft.com/office/drawing/2014/main" id="{F1AEDA3E-8DB8-46E7-83D3-D64C6C7F75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8" name="Text Box 1">
          <a:extLst>
            <a:ext uri="{FF2B5EF4-FFF2-40B4-BE49-F238E27FC236}">
              <a16:creationId xmlns="" xmlns:a16="http://schemas.microsoft.com/office/drawing/2014/main" id="{A1849047-A7F9-48BC-9BEC-6E533AB30E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49" name="Text Box 1">
          <a:extLst>
            <a:ext uri="{FF2B5EF4-FFF2-40B4-BE49-F238E27FC236}">
              <a16:creationId xmlns="" xmlns:a16="http://schemas.microsoft.com/office/drawing/2014/main" id="{EAFEBAAE-E013-4209-97A2-C4C07E9B3C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0" name="Text Box 1">
          <a:extLst>
            <a:ext uri="{FF2B5EF4-FFF2-40B4-BE49-F238E27FC236}">
              <a16:creationId xmlns="" xmlns:a16="http://schemas.microsoft.com/office/drawing/2014/main" id="{D7ACD368-B537-4661-8E01-09684C2C0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1" name="Text Box 1">
          <a:extLst>
            <a:ext uri="{FF2B5EF4-FFF2-40B4-BE49-F238E27FC236}">
              <a16:creationId xmlns="" xmlns:a16="http://schemas.microsoft.com/office/drawing/2014/main" id="{61144788-2978-4AE1-B8C7-B3DA3B6A94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2" name="Text Box 1">
          <a:extLst>
            <a:ext uri="{FF2B5EF4-FFF2-40B4-BE49-F238E27FC236}">
              <a16:creationId xmlns="" xmlns:a16="http://schemas.microsoft.com/office/drawing/2014/main" id="{E40363E0-8B74-4C15-978A-2B0D1F90E0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3" name="Text Box 1">
          <a:extLst>
            <a:ext uri="{FF2B5EF4-FFF2-40B4-BE49-F238E27FC236}">
              <a16:creationId xmlns="" xmlns:a16="http://schemas.microsoft.com/office/drawing/2014/main" id="{FAD3AD91-6010-43EE-B127-498D1DE06E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4" name="Text Box 1">
          <a:extLst>
            <a:ext uri="{FF2B5EF4-FFF2-40B4-BE49-F238E27FC236}">
              <a16:creationId xmlns="" xmlns:a16="http://schemas.microsoft.com/office/drawing/2014/main" id="{0B03731A-AF0B-4BE6-B57E-9DC1437EC8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5" name="Text Box 1">
          <a:extLst>
            <a:ext uri="{FF2B5EF4-FFF2-40B4-BE49-F238E27FC236}">
              <a16:creationId xmlns="" xmlns:a16="http://schemas.microsoft.com/office/drawing/2014/main" id="{928E8C68-E00A-413E-8FA2-DA73ABCF80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6" name="Text Box 1">
          <a:extLst>
            <a:ext uri="{FF2B5EF4-FFF2-40B4-BE49-F238E27FC236}">
              <a16:creationId xmlns="" xmlns:a16="http://schemas.microsoft.com/office/drawing/2014/main" id="{12B3BD40-6A5B-42A6-ADEE-AEB91EF936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7" name="Text Box 1">
          <a:extLst>
            <a:ext uri="{FF2B5EF4-FFF2-40B4-BE49-F238E27FC236}">
              <a16:creationId xmlns="" xmlns:a16="http://schemas.microsoft.com/office/drawing/2014/main" id="{066A59D2-783D-47F0-B97D-DA422D724A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8" name="Text Box 1">
          <a:extLst>
            <a:ext uri="{FF2B5EF4-FFF2-40B4-BE49-F238E27FC236}">
              <a16:creationId xmlns="" xmlns:a16="http://schemas.microsoft.com/office/drawing/2014/main" id="{E3F2B536-A39C-4B2C-81A1-CFDF31275E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59" name="Text Box 1">
          <a:extLst>
            <a:ext uri="{FF2B5EF4-FFF2-40B4-BE49-F238E27FC236}">
              <a16:creationId xmlns="" xmlns:a16="http://schemas.microsoft.com/office/drawing/2014/main" id="{C1BD9078-B387-45D9-BFAD-A2520DD99A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0" name="Text Box 1">
          <a:extLst>
            <a:ext uri="{FF2B5EF4-FFF2-40B4-BE49-F238E27FC236}">
              <a16:creationId xmlns="" xmlns:a16="http://schemas.microsoft.com/office/drawing/2014/main" id="{2E330ACA-1DA0-4BA6-8976-A11A7C7EC6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1" name="Text Box 1">
          <a:extLst>
            <a:ext uri="{FF2B5EF4-FFF2-40B4-BE49-F238E27FC236}">
              <a16:creationId xmlns="" xmlns:a16="http://schemas.microsoft.com/office/drawing/2014/main" id="{BE73FC9D-0FEA-41A1-AF62-413D18B902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2" name="Text Box 1">
          <a:extLst>
            <a:ext uri="{FF2B5EF4-FFF2-40B4-BE49-F238E27FC236}">
              <a16:creationId xmlns="" xmlns:a16="http://schemas.microsoft.com/office/drawing/2014/main" id="{FB523B8F-D76F-4472-A655-BFD088A229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3" name="Text Box 1">
          <a:extLst>
            <a:ext uri="{FF2B5EF4-FFF2-40B4-BE49-F238E27FC236}">
              <a16:creationId xmlns="" xmlns:a16="http://schemas.microsoft.com/office/drawing/2014/main" id="{898B9C76-DB4C-4BD4-94FE-29A3A5D7CB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4" name="Text Box 1">
          <a:extLst>
            <a:ext uri="{FF2B5EF4-FFF2-40B4-BE49-F238E27FC236}">
              <a16:creationId xmlns="" xmlns:a16="http://schemas.microsoft.com/office/drawing/2014/main" id="{4E6ADAA2-C479-4D8A-B68F-3036358343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5" name="Text Box 1">
          <a:extLst>
            <a:ext uri="{FF2B5EF4-FFF2-40B4-BE49-F238E27FC236}">
              <a16:creationId xmlns="" xmlns:a16="http://schemas.microsoft.com/office/drawing/2014/main" id="{CEDD83C3-63B6-4885-93C6-55CB3912A0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6" name="Text Box 1">
          <a:extLst>
            <a:ext uri="{FF2B5EF4-FFF2-40B4-BE49-F238E27FC236}">
              <a16:creationId xmlns="" xmlns:a16="http://schemas.microsoft.com/office/drawing/2014/main" id="{9118FE9C-22EE-4846-BE0D-92A80791E3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7" name="Text Box 1">
          <a:extLst>
            <a:ext uri="{FF2B5EF4-FFF2-40B4-BE49-F238E27FC236}">
              <a16:creationId xmlns="" xmlns:a16="http://schemas.microsoft.com/office/drawing/2014/main" id="{5DB61BE1-A871-4979-BB55-46461678C5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8" name="Text Box 1">
          <a:extLst>
            <a:ext uri="{FF2B5EF4-FFF2-40B4-BE49-F238E27FC236}">
              <a16:creationId xmlns="" xmlns:a16="http://schemas.microsoft.com/office/drawing/2014/main" id="{9C0491AE-8722-41DE-9626-2CFA1FB295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69" name="Text Box 1">
          <a:extLst>
            <a:ext uri="{FF2B5EF4-FFF2-40B4-BE49-F238E27FC236}">
              <a16:creationId xmlns="" xmlns:a16="http://schemas.microsoft.com/office/drawing/2014/main" id="{D08D6AAB-2966-42A8-B732-C5E77C950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0" name="Text Box 1">
          <a:extLst>
            <a:ext uri="{FF2B5EF4-FFF2-40B4-BE49-F238E27FC236}">
              <a16:creationId xmlns="" xmlns:a16="http://schemas.microsoft.com/office/drawing/2014/main" id="{FD49BA33-3ACE-438C-A2C8-53DC4675E2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1" name="Text Box 1">
          <a:extLst>
            <a:ext uri="{FF2B5EF4-FFF2-40B4-BE49-F238E27FC236}">
              <a16:creationId xmlns="" xmlns:a16="http://schemas.microsoft.com/office/drawing/2014/main" id="{146B8879-4CF6-4806-9AB7-C907D0D7C3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2" name="Text Box 1">
          <a:extLst>
            <a:ext uri="{FF2B5EF4-FFF2-40B4-BE49-F238E27FC236}">
              <a16:creationId xmlns="" xmlns:a16="http://schemas.microsoft.com/office/drawing/2014/main" id="{D0AE5384-EB3B-49C6-B6F6-3A92C188AF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3" name="Text Box 1">
          <a:extLst>
            <a:ext uri="{FF2B5EF4-FFF2-40B4-BE49-F238E27FC236}">
              <a16:creationId xmlns="" xmlns:a16="http://schemas.microsoft.com/office/drawing/2014/main" id="{66A1B276-F335-46AB-BE14-7DCBBFD357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4" name="Text Box 1">
          <a:extLst>
            <a:ext uri="{FF2B5EF4-FFF2-40B4-BE49-F238E27FC236}">
              <a16:creationId xmlns="" xmlns:a16="http://schemas.microsoft.com/office/drawing/2014/main" id="{85ECFE8F-D1C4-431C-8DD6-727FA42300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5" name="Text Box 1">
          <a:extLst>
            <a:ext uri="{FF2B5EF4-FFF2-40B4-BE49-F238E27FC236}">
              <a16:creationId xmlns="" xmlns:a16="http://schemas.microsoft.com/office/drawing/2014/main" id="{EE6A6238-6E47-4B20-8FE5-B504613834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6" name="Text Box 1">
          <a:extLst>
            <a:ext uri="{FF2B5EF4-FFF2-40B4-BE49-F238E27FC236}">
              <a16:creationId xmlns="" xmlns:a16="http://schemas.microsoft.com/office/drawing/2014/main" id="{EC11F4E4-1D10-4D54-8423-E8A5ACB0E5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7" name="Text Box 1">
          <a:extLst>
            <a:ext uri="{FF2B5EF4-FFF2-40B4-BE49-F238E27FC236}">
              <a16:creationId xmlns="" xmlns:a16="http://schemas.microsoft.com/office/drawing/2014/main" id="{B244F458-5044-409F-832F-1D525B5D6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8" name="Text Box 1">
          <a:extLst>
            <a:ext uri="{FF2B5EF4-FFF2-40B4-BE49-F238E27FC236}">
              <a16:creationId xmlns="" xmlns:a16="http://schemas.microsoft.com/office/drawing/2014/main" id="{83A05979-F36D-4D86-9715-0AE4473642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79" name="Text Box 1">
          <a:extLst>
            <a:ext uri="{FF2B5EF4-FFF2-40B4-BE49-F238E27FC236}">
              <a16:creationId xmlns="" xmlns:a16="http://schemas.microsoft.com/office/drawing/2014/main" id="{5FE4FC15-1638-42E9-A195-0C40CB8B42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0" name="Text Box 1">
          <a:extLst>
            <a:ext uri="{FF2B5EF4-FFF2-40B4-BE49-F238E27FC236}">
              <a16:creationId xmlns="" xmlns:a16="http://schemas.microsoft.com/office/drawing/2014/main" id="{92AF5B44-9B6D-4122-8E50-4EF252A594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1" name="Text Box 1">
          <a:extLst>
            <a:ext uri="{FF2B5EF4-FFF2-40B4-BE49-F238E27FC236}">
              <a16:creationId xmlns="" xmlns:a16="http://schemas.microsoft.com/office/drawing/2014/main" id="{6BF28420-A338-4687-9C88-8E9F8C13E3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2" name="Text Box 1">
          <a:extLst>
            <a:ext uri="{FF2B5EF4-FFF2-40B4-BE49-F238E27FC236}">
              <a16:creationId xmlns="" xmlns:a16="http://schemas.microsoft.com/office/drawing/2014/main" id="{3F5CE7FD-E426-4E4D-9AA2-FC1586367A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3" name="Text Box 1">
          <a:extLst>
            <a:ext uri="{FF2B5EF4-FFF2-40B4-BE49-F238E27FC236}">
              <a16:creationId xmlns="" xmlns:a16="http://schemas.microsoft.com/office/drawing/2014/main" id="{69EA8675-C9AF-4366-960F-07F9ACE021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4" name="Text Box 1">
          <a:extLst>
            <a:ext uri="{FF2B5EF4-FFF2-40B4-BE49-F238E27FC236}">
              <a16:creationId xmlns="" xmlns:a16="http://schemas.microsoft.com/office/drawing/2014/main" id="{3028580A-AA06-492D-92F2-745A7DA86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5" name="Text Box 1">
          <a:extLst>
            <a:ext uri="{FF2B5EF4-FFF2-40B4-BE49-F238E27FC236}">
              <a16:creationId xmlns="" xmlns:a16="http://schemas.microsoft.com/office/drawing/2014/main" id="{BDA1BC62-740C-484D-B3E3-A959A23DC1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6" name="Text Box 1">
          <a:extLst>
            <a:ext uri="{FF2B5EF4-FFF2-40B4-BE49-F238E27FC236}">
              <a16:creationId xmlns="" xmlns:a16="http://schemas.microsoft.com/office/drawing/2014/main" id="{A176C746-C08E-4900-B3F3-3D8E7324A2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7" name="Text Box 1">
          <a:extLst>
            <a:ext uri="{FF2B5EF4-FFF2-40B4-BE49-F238E27FC236}">
              <a16:creationId xmlns="" xmlns:a16="http://schemas.microsoft.com/office/drawing/2014/main" id="{1CAF9582-DBE6-4D4F-893F-2100577510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8" name="Text Box 1">
          <a:extLst>
            <a:ext uri="{FF2B5EF4-FFF2-40B4-BE49-F238E27FC236}">
              <a16:creationId xmlns="" xmlns:a16="http://schemas.microsoft.com/office/drawing/2014/main" id="{9A4F650B-AB7D-4AFD-8739-B504603789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89" name="Text Box 1">
          <a:extLst>
            <a:ext uri="{FF2B5EF4-FFF2-40B4-BE49-F238E27FC236}">
              <a16:creationId xmlns="" xmlns:a16="http://schemas.microsoft.com/office/drawing/2014/main" id="{829D3311-0291-40FA-9C18-754E21890D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0" name="Text Box 1">
          <a:extLst>
            <a:ext uri="{FF2B5EF4-FFF2-40B4-BE49-F238E27FC236}">
              <a16:creationId xmlns="" xmlns:a16="http://schemas.microsoft.com/office/drawing/2014/main" id="{1883C415-DB34-4DD5-9202-6CD0C45AF2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1" name="Text Box 1">
          <a:extLst>
            <a:ext uri="{FF2B5EF4-FFF2-40B4-BE49-F238E27FC236}">
              <a16:creationId xmlns="" xmlns:a16="http://schemas.microsoft.com/office/drawing/2014/main" id="{0356F0F4-D1C4-4F4C-BC6F-5859274910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2" name="Text Box 1">
          <a:extLst>
            <a:ext uri="{FF2B5EF4-FFF2-40B4-BE49-F238E27FC236}">
              <a16:creationId xmlns="" xmlns:a16="http://schemas.microsoft.com/office/drawing/2014/main" id="{59762FCB-82FB-49AE-A663-7DC3AAD06D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3" name="Text Box 1">
          <a:extLst>
            <a:ext uri="{FF2B5EF4-FFF2-40B4-BE49-F238E27FC236}">
              <a16:creationId xmlns="" xmlns:a16="http://schemas.microsoft.com/office/drawing/2014/main" id="{5ED7A871-5A38-4BBB-958A-B7E398F870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4" name="Text Box 1">
          <a:extLst>
            <a:ext uri="{FF2B5EF4-FFF2-40B4-BE49-F238E27FC236}">
              <a16:creationId xmlns="" xmlns:a16="http://schemas.microsoft.com/office/drawing/2014/main" id="{F1332A07-8747-4818-8278-90DE9458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5" name="Text Box 1">
          <a:extLst>
            <a:ext uri="{FF2B5EF4-FFF2-40B4-BE49-F238E27FC236}">
              <a16:creationId xmlns="" xmlns:a16="http://schemas.microsoft.com/office/drawing/2014/main" id="{54FAD486-9D50-40B0-A4A4-96159DE60C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6" name="Text Box 1">
          <a:extLst>
            <a:ext uri="{FF2B5EF4-FFF2-40B4-BE49-F238E27FC236}">
              <a16:creationId xmlns="" xmlns:a16="http://schemas.microsoft.com/office/drawing/2014/main" id="{AEDA0EE3-3A4C-437F-801E-0240D273D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7" name="Text Box 1">
          <a:extLst>
            <a:ext uri="{FF2B5EF4-FFF2-40B4-BE49-F238E27FC236}">
              <a16:creationId xmlns="" xmlns:a16="http://schemas.microsoft.com/office/drawing/2014/main" id="{79E83595-230E-4CF8-975C-A4B7730CAB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8" name="Text Box 1">
          <a:extLst>
            <a:ext uri="{FF2B5EF4-FFF2-40B4-BE49-F238E27FC236}">
              <a16:creationId xmlns="" xmlns:a16="http://schemas.microsoft.com/office/drawing/2014/main" id="{A091C69F-CEAA-4E2D-AA22-DA6C6A3361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699" name="Text Box 1">
          <a:extLst>
            <a:ext uri="{FF2B5EF4-FFF2-40B4-BE49-F238E27FC236}">
              <a16:creationId xmlns="" xmlns:a16="http://schemas.microsoft.com/office/drawing/2014/main" id="{C30439D8-7A11-4916-8E9B-F2A17E2B38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0" name="Text Box 1">
          <a:extLst>
            <a:ext uri="{FF2B5EF4-FFF2-40B4-BE49-F238E27FC236}">
              <a16:creationId xmlns="" xmlns:a16="http://schemas.microsoft.com/office/drawing/2014/main" id="{7875A9B4-0858-4406-9F0B-68388D434A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1" name="Text Box 1">
          <a:extLst>
            <a:ext uri="{FF2B5EF4-FFF2-40B4-BE49-F238E27FC236}">
              <a16:creationId xmlns="" xmlns:a16="http://schemas.microsoft.com/office/drawing/2014/main" id="{B80669C8-4161-48B0-B9DA-1BBDD5D8B7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2" name="Text Box 1">
          <a:extLst>
            <a:ext uri="{FF2B5EF4-FFF2-40B4-BE49-F238E27FC236}">
              <a16:creationId xmlns="" xmlns:a16="http://schemas.microsoft.com/office/drawing/2014/main" id="{A4E2AA6B-3E79-4AA9-AFFE-1520EE6C9B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3" name="Text Box 1">
          <a:extLst>
            <a:ext uri="{FF2B5EF4-FFF2-40B4-BE49-F238E27FC236}">
              <a16:creationId xmlns="" xmlns:a16="http://schemas.microsoft.com/office/drawing/2014/main" id="{B333D32F-DA83-4404-8376-0ACFC1D96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4" name="Text Box 1">
          <a:extLst>
            <a:ext uri="{FF2B5EF4-FFF2-40B4-BE49-F238E27FC236}">
              <a16:creationId xmlns="" xmlns:a16="http://schemas.microsoft.com/office/drawing/2014/main" id="{B4F94D05-147A-4738-8C9A-081DAC2DE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5" name="Text Box 1">
          <a:extLst>
            <a:ext uri="{FF2B5EF4-FFF2-40B4-BE49-F238E27FC236}">
              <a16:creationId xmlns="" xmlns:a16="http://schemas.microsoft.com/office/drawing/2014/main" id="{0CEF5724-C1C7-4490-83AA-650427E002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6" name="Text Box 1">
          <a:extLst>
            <a:ext uri="{FF2B5EF4-FFF2-40B4-BE49-F238E27FC236}">
              <a16:creationId xmlns="" xmlns:a16="http://schemas.microsoft.com/office/drawing/2014/main" id="{4C1B33B6-6133-45ED-891D-D2E30F2E05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7" name="Text Box 1">
          <a:extLst>
            <a:ext uri="{FF2B5EF4-FFF2-40B4-BE49-F238E27FC236}">
              <a16:creationId xmlns="" xmlns:a16="http://schemas.microsoft.com/office/drawing/2014/main" id="{EABEFE78-4BBF-4DF2-8D46-B51F5790E4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8" name="Text Box 1">
          <a:extLst>
            <a:ext uri="{FF2B5EF4-FFF2-40B4-BE49-F238E27FC236}">
              <a16:creationId xmlns="" xmlns:a16="http://schemas.microsoft.com/office/drawing/2014/main" id="{77E1035D-7DB7-449E-BEAD-228C6108BB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09" name="Text Box 1">
          <a:extLst>
            <a:ext uri="{FF2B5EF4-FFF2-40B4-BE49-F238E27FC236}">
              <a16:creationId xmlns="" xmlns:a16="http://schemas.microsoft.com/office/drawing/2014/main" id="{2F480038-49FE-44B8-8F45-04D45690B2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0" name="Text Box 1">
          <a:extLst>
            <a:ext uri="{FF2B5EF4-FFF2-40B4-BE49-F238E27FC236}">
              <a16:creationId xmlns="" xmlns:a16="http://schemas.microsoft.com/office/drawing/2014/main" id="{BB51C914-696A-41DA-AE52-D55C7578E6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1" name="Text Box 1">
          <a:extLst>
            <a:ext uri="{FF2B5EF4-FFF2-40B4-BE49-F238E27FC236}">
              <a16:creationId xmlns="" xmlns:a16="http://schemas.microsoft.com/office/drawing/2014/main" id="{AB001B4D-2EF6-4955-81DF-094D33254D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2" name="Text Box 1">
          <a:extLst>
            <a:ext uri="{FF2B5EF4-FFF2-40B4-BE49-F238E27FC236}">
              <a16:creationId xmlns="" xmlns:a16="http://schemas.microsoft.com/office/drawing/2014/main" id="{CC08F966-B730-4F16-8164-7B4779CAEB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3" name="Text Box 1">
          <a:extLst>
            <a:ext uri="{FF2B5EF4-FFF2-40B4-BE49-F238E27FC236}">
              <a16:creationId xmlns="" xmlns:a16="http://schemas.microsoft.com/office/drawing/2014/main" id="{F6A1B4BE-104D-4C6A-B66D-A5DA48BF4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4" name="Text Box 1">
          <a:extLst>
            <a:ext uri="{FF2B5EF4-FFF2-40B4-BE49-F238E27FC236}">
              <a16:creationId xmlns="" xmlns:a16="http://schemas.microsoft.com/office/drawing/2014/main" id="{C77EA455-21FC-4D30-B134-92E8CE2D96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5" name="Text Box 1">
          <a:extLst>
            <a:ext uri="{FF2B5EF4-FFF2-40B4-BE49-F238E27FC236}">
              <a16:creationId xmlns="" xmlns:a16="http://schemas.microsoft.com/office/drawing/2014/main" id="{3DD8091C-F2DD-4770-A42A-2F9AAE4026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6" name="Text Box 1">
          <a:extLst>
            <a:ext uri="{FF2B5EF4-FFF2-40B4-BE49-F238E27FC236}">
              <a16:creationId xmlns="" xmlns:a16="http://schemas.microsoft.com/office/drawing/2014/main" id="{C5AEB81C-D7F1-4616-98A9-F843DFEF3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7" name="Text Box 1">
          <a:extLst>
            <a:ext uri="{FF2B5EF4-FFF2-40B4-BE49-F238E27FC236}">
              <a16:creationId xmlns="" xmlns:a16="http://schemas.microsoft.com/office/drawing/2014/main" id="{A33A690F-FE04-45BF-B87F-ECD8479EB8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8" name="Text Box 1">
          <a:extLst>
            <a:ext uri="{FF2B5EF4-FFF2-40B4-BE49-F238E27FC236}">
              <a16:creationId xmlns="" xmlns:a16="http://schemas.microsoft.com/office/drawing/2014/main" id="{EF2475FF-83AC-46B0-AD13-292A88D9C1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19" name="Text Box 1">
          <a:extLst>
            <a:ext uri="{FF2B5EF4-FFF2-40B4-BE49-F238E27FC236}">
              <a16:creationId xmlns="" xmlns:a16="http://schemas.microsoft.com/office/drawing/2014/main" id="{ED6E8D55-19E8-41D2-BAE8-C39949AB2E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0" name="Text Box 1">
          <a:extLst>
            <a:ext uri="{FF2B5EF4-FFF2-40B4-BE49-F238E27FC236}">
              <a16:creationId xmlns="" xmlns:a16="http://schemas.microsoft.com/office/drawing/2014/main" id="{E0330BDF-E3E9-4BBB-9774-EFEEC76DB9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1" name="Text Box 1">
          <a:extLst>
            <a:ext uri="{FF2B5EF4-FFF2-40B4-BE49-F238E27FC236}">
              <a16:creationId xmlns="" xmlns:a16="http://schemas.microsoft.com/office/drawing/2014/main" id="{86E96D96-84DB-4327-9CC8-00DA14DF03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2" name="Text Box 1">
          <a:extLst>
            <a:ext uri="{FF2B5EF4-FFF2-40B4-BE49-F238E27FC236}">
              <a16:creationId xmlns="" xmlns:a16="http://schemas.microsoft.com/office/drawing/2014/main" id="{FEEF3D18-E5B4-4511-944B-0D58077508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3" name="Text Box 1">
          <a:extLst>
            <a:ext uri="{FF2B5EF4-FFF2-40B4-BE49-F238E27FC236}">
              <a16:creationId xmlns="" xmlns:a16="http://schemas.microsoft.com/office/drawing/2014/main" id="{774794A6-367C-41A8-9852-7A6013BA28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4" name="Text Box 1">
          <a:extLst>
            <a:ext uri="{FF2B5EF4-FFF2-40B4-BE49-F238E27FC236}">
              <a16:creationId xmlns="" xmlns:a16="http://schemas.microsoft.com/office/drawing/2014/main" id="{509CF681-8E20-46AC-90AB-9D98C361A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5" name="Text Box 1">
          <a:extLst>
            <a:ext uri="{FF2B5EF4-FFF2-40B4-BE49-F238E27FC236}">
              <a16:creationId xmlns="" xmlns:a16="http://schemas.microsoft.com/office/drawing/2014/main" id="{FDD44CAF-CA3A-41EF-A0DE-9419F1FC7E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6" name="Text Box 1">
          <a:extLst>
            <a:ext uri="{FF2B5EF4-FFF2-40B4-BE49-F238E27FC236}">
              <a16:creationId xmlns="" xmlns:a16="http://schemas.microsoft.com/office/drawing/2014/main" id="{E3422E71-648A-4262-B91F-7D36A53BE3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7" name="Text Box 1">
          <a:extLst>
            <a:ext uri="{FF2B5EF4-FFF2-40B4-BE49-F238E27FC236}">
              <a16:creationId xmlns="" xmlns:a16="http://schemas.microsoft.com/office/drawing/2014/main" id="{D7BFF734-503D-4A32-8BFB-3EA04F2079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8" name="Text Box 1">
          <a:extLst>
            <a:ext uri="{FF2B5EF4-FFF2-40B4-BE49-F238E27FC236}">
              <a16:creationId xmlns="" xmlns:a16="http://schemas.microsoft.com/office/drawing/2014/main" id="{6E13C582-DD00-4E1E-B559-33D0C2B14D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29" name="Text Box 1">
          <a:extLst>
            <a:ext uri="{FF2B5EF4-FFF2-40B4-BE49-F238E27FC236}">
              <a16:creationId xmlns="" xmlns:a16="http://schemas.microsoft.com/office/drawing/2014/main" id="{46EE2DBE-0158-4B03-8C1E-514BDB14AC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0" name="Text Box 1">
          <a:extLst>
            <a:ext uri="{FF2B5EF4-FFF2-40B4-BE49-F238E27FC236}">
              <a16:creationId xmlns="" xmlns:a16="http://schemas.microsoft.com/office/drawing/2014/main" id="{30EDD494-E642-418E-B608-B4F58D496C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1" name="Text Box 1">
          <a:extLst>
            <a:ext uri="{FF2B5EF4-FFF2-40B4-BE49-F238E27FC236}">
              <a16:creationId xmlns="" xmlns:a16="http://schemas.microsoft.com/office/drawing/2014/main" id="{332FFEE2-DA81-44E6-AE47-983536FF9A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2" name="Text Box 1">
          <a:extLst>
            <a:ext uri="{FF2B5EF4-FFF2-40B4-BE49-F238E27FC236}">
              <a16:creationId xmlns="" xmlns:a16="http://schemas.microsoft.com/office/drawing/2014/main" id="{55F0F858-DEBF-4B8A-ADB9-1668B7892C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3" name="Text Box 1">
          <a:extLst>
            <a:ext uri="{FF2B5EF4-FFF2-40B4-BE49-F238E27FC236}">
              <a16:creationId xmlns="" xmlns:a16="http://schemas.microsoft.com/office/drawing/2014/main" id="{CE91F1CE-2F95-4B53-A6ED-299A5F0E2E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4" name="Text Box 1">
          <a:extLst>
            <a:ext uri="{FF2B5EF4-FFF2-40B4-BE49-F238E27FC236}">
              <a16:creationId xmlns="" xmlns:a16="http://schemas.microsoft.com/office/drawing/2014/main" id="{5B8BD2BF-4077-492B-B976-A6518878BA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5" name="Text Box 1">
          <a:extLst>
            <a:ext uri="{FF2B5EF4-FFF2-40B4-BE49-F238E27FC236}">
              <a16:creationId xmlns="" xmlns:a16="http://schemas.microsoft.com/office/drawing/2014/main" id="{131CBBEB-5B6A-4BA7-8311-77620AF9AC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6" name="Text Box 1">
          <a:extLst>
            <a:ext uri="{FF2B5EF4-FFF2-40B4-BE49-F238E27FC236}">
              <a16:creationId xmlns="" xmlns:a16="http://schemas.microsoft.com/office/drawing/2014/main" id="{C97E421D-8D42-4E67-8D15-BCD5B85B03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7" name="Text Box 1">
          <a:extLst>
            <a:ext uri="{FF2B5EF4-FFF2-40B4-BE49-F238E27FC236}">
              <a16:creationId xmlns="" xmlns:a16="http://schemas.microsoft.com/office/drawing/2014/main" id="{58CD8E5B-86D2-4D17-A965-15DA8E3A6E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8" name="Text Box 1">
          <a:extLst>
            <a:ext uri="{FF2B5EF4-FFF2-40B4-BE49-F238E27FC236}">
              <a16:creationId xmlns="" xmlns:a16="http://schemas.microsoft.com/office/drawing/2014/main" id="{7CA596D7-184B-4655-BF1C-8A8E0A2327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39" name="Text Box 1">
          <a:extLst>
            <a:ext uri="{FF2B5EF4-FFF2-40B4-BE49-F238E27FC236}">
              <a16:creationId xmlns="" xmlns:a16="http://schemas.microsoft.com/office/drawing/2014/main" id="{D6DDE220-B570-4875-83C1-D0B4FE52ED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0" name="Text Box 1">
          <a:extLst>
            <a:ext uri="{FF2B5EF4-FFF2-40B4-BE49-F238E27FC236}">
              <a16:creationId xmlns="" xmlns:a16="http://schemas.microsoft.com/office/drawing/2014/main" id="{0CCD50D5-929A-4F3A-A839-C48B6A64A4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1" name="Text Box 1">
          <a:extLst>
            <a:ext uri="{FF2B5EF4-FFF2-40B4-BE49-F238E27FC236}">
              <a16:creationId xmlns="" xmlns:a16="http://schemas.microsoft.com/office/drawing/2014/main" id="{7B52CE39-189D-4C3D-923C-29EB5FC9B7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2" name="Text Box 1">
          <a:extLst>
            <a:ext uri="{FF2B5EF4-FFF2-40B4-BE49-F238E27FC236}">
              <a16:creationId xmlns="" xmlns:a16="http://schemas.microsoft.com/office/drawing/2014/main" id="{9C12982F-2C1A-4FBA-B049-EC2BC29318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3" name="Text Box 1">
          <a:extLst>
            <a:ext uri="{FF2B5EF4-FFF2-40B4-BE49-F238E27FC236}">
              <a16:creationId xmlns="" xmlns:a16="http://schemas.microsoft.com/office/drawing/2014/main" id="{F40E37BF-EC19-49A2-AC95-7B46A450DF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4" name="Text Box 1">
          <a:extLst>
            <a:ext uri="{FF2B5EF4-FFF2-40B4-BE49-F238E27FC236}">
              <a16:creationId xmlns="" xmlns:a16="http://schemas.microsoft.com/office/drawing/2014/main" id="{AE5778CB-2D3D-4165-BC02-EFBE89C53D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5" name="Text Box 1">
          <a:extLst>
            <a:ext uri="{FF2B5EF4-FFF2-40B4-BE49-F238E27FC236}">
              <a16:creationId xmlns="" xmlns:a16="http://schemas.microsoft.com/office/drawing/2014/main" id="{EC082BA5-5E19-4D52-9D81-CE6F2E588A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6" name="Text Box 1">
          <a:extLst>
            <a:ext uri="{FF2B5EF4-FFF2-40B4-BE49-F238E27FC236}">
              <a16:creationId xmlns="" xmlns:a16="http://schemas.microsoft.com/office/drawing/2014/main" id="{FFE5C1C0-BD3A-4709-963A-87F5692071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7" name="Text Box 1">
          <a:extLst>
            <a:ext uri="{FF2B5EF4-FFF2-40B4-BE49-F238E27FC236}">
              <a16:creationId xmlns="" xmlns:a16="http://schemas.microsoft.com/office/drawing/2014/main" id="{2C8E8AF6-0145-4F0C-83AA-824396326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8" name="Text Box 1">
          <a:extLst>
            <a:ext uri="{FF2B5EF4-FFF2-40B4-BE49-F238E27FC236}">
              <a16:creationId xmlns="" xmlns:a16="http://schemas.microsoft.com/office/drawing/2014/main" id="{96299BE5-A54B-44C5-B4C3-25347BAD37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49" name="Text Box 1">
          <a:extLst>
            <a:ext uri="{FF2B5EF4-FFF2-40B4-BE49-F238E27FC236}">
              <a16:creationId xmlns="" xmlns:a16="http://schemas.microsoft.com/office/drawing/2014/main" id="{BC389E12-F5FC-4A37-9D47-2F86E8BA5E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0" name="Text Box 1">
          <a:extLst>
            <a:ext uri="{FF2B5EF4-FFF2-40B4-BE49-F238E27FC236}">
              <a16:creationId xmlns="" xmlns:a16="http://schemas.microsoft.com/office/drawing/2014/main" id="{C5EA1935-EC1A-4113-8335-70896A3C6A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1" name="Text Box 1">
          <a:extLst>
            <a:ext uri="{FF2B5EF4-FFF2-40B4-BE49-F238E27FC236}">
              <a16:creationId xmlns="" xmlns:a16="http://schemas.microsoft.com/office/drawing/2014/main" id="{565C048E-82F5-4CED-9EFB-F99A7F64A8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2" name="Text Box 1">
          <a:extLst>
            <a:ext uri="{FF2B5EF4-FFF2-40B4-BE49-F238E27FC236}">
              <a16:creationId xmlns="" xmlns:a16="http://schemas.microsoft.com/office/drawing/2014/main" id="{AFBE264E-842A-4653-AC5F-758981FB9A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3" name="Text Box 1">
          <a:extLst>
            <a:ext uri="{FF2B5EF4-FFF2-40B4-BE49-F238E27FC236}">
              <a16:creationId xmlns="" xmlns:a16="http://schemas.microsoft.com/office/drawing/2014/main" id="{2F3D4206-2A83-48A2-A0FD-AD1EA23473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4" name="Text Box 1">
          <a:extLst>
            <a:ext uri="{FF2B5EF4-FFF2-40B4-BE49-F238E27FC236}">
              <a16:creationId xmlns="" xmlns:a16="http://schemas.microsoft.com/office/drawing/2014/main" id="{39095833-F915-415E-BD2C-2CFE55C5BB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5" name="Text Box 1">
          <a:extLst>
            <a:ext uri="{FF2B5EF4-FFF2-40B4-BE49-F238E27FC236}">
              <a16:creationId xmlns="" xmlns:a16="http://schemas.microsoft.com/office/drawing/2014/main" id="{E5132152-C760-4B92-848A-36B0CDD48F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6" name="Text Box 1">
          <a:extLst>
            <a:ext uri="{FF2B5EF4-FFF2-40B4-BE49-F238E27FC236}">
              <a16:creationId xmlns="" xmlns:a16="http://schemas.microsoft.com/office/drawing/2014/main" id="{E2BB5603-0189-4FA3-A2CC-570F8B0661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7" name="Text Box 1">
          <a:extLst>
            <a:ext uri="{FF2B5EF4-FFF2-40B4-BE49-F238E27FC236}">
              <a16:creationId xmlns="" xmlns:a16="http://schemas.microsoft.com/office/drawing/2014/main" id="{A2DF4307-FEFD-4869-A066-A693E7EF1A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8" name="Text Box 1">
          <a:extLst>
            <a:ext uri="{FF2B5EF4-FFF2-40B4-BE49-F238E27FC236}">
              <a16:creationId xmlns="" xmlns:a16="http://schemas.microsoft.com/office/drawing/2014/main" id="{0BD95FA1-C367-45F0-9BBE-89F6AF7312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59" name="Text Box 1">
          <a:extLst>
            <a:ext uri="{FF2B5EF4-FFF2-40B4-BE49-F238E27FC236}">
              <a16:creationId xmlns="" xmlns:a16="http://schemas.microsoft.com/office/drawing/2014/main" id="{397384BC-21C6-4993-9C67-5798402F4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0" name="Text Box 1">
          <a:extLst>
            <a:ext uri="{FF2B5EF4-FFF2-40B4-BE49-F238E27FC236}">
              <a16:creationId xmlns="" xmlns:a16="http://schemas.microsoft.com/office/drawing/2014/main" id="{11143219-9280-44B1-89D1-8BEC650629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1" name="Text Box 1">
          <a:extLst>
            <a:ext uri="{FF2B5EF4-FFF2-40B4-BE49-F238E27FC236}">
              <a16:creationId xmlns="" xmlns:a16="http://schemas.microsoft.com/office/drawing/2014/main" id="{29A2B5A2-FDC9-4218-9B6C-9D2B6D95D0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2" name="Text Box 1">
          <a:extLst>
            <a:ext uri="{FF2B5EF4-FFF2-40B4-BE49-F238E27FC236}">
              <a16:creationId xmlns="" xmlns:a16="http://schemas.microsoft.com/office/drawing/2014/main" id="{18F25B2C-224A-4EB3-AF20-33EE7373BD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3" name="Text Box 1">
          <a:extLst>
            <a:ext uri="{FF2B5EF4-FFF2-40B4-BE49-F238E27FC236}">
              <a16:creationId xmlns="" xmlns:a16="http://schemas.microsoft.com/office/drawing/2014/main" id="{CD5F6B6F-D9AD-4512-BF66-C421D4677E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4" name="Text Box 1">
          <a:extLst>
            <a:ext uri="{FF2B5EF4-FFF2-40B4-BE49-F238E27FC236}">
              <a16:creationId xmlns="" xmlns:a16="http://schemas.microsoft.com/office/drawing/2014/main" id="{2173985B-247F-4E33-974C-B9128D0AF9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5" name="Text Box 1">
          <a:extLst>
            <a:ext uri="{FF2B5EF4-FFF2-40B4-BE49-F238E27FC236}">
              <a16:creationId xmlns="" xmlns:a16="http://schemas.microsoft.com/office/drawing/2014/main" id="{810DEA64-4ABF-48AE-94C3-962F352CB0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6" name="Text Box 1">
          <a:extLst>
            <a:ext uri="{FF2B5EF4-FFF2-40B4-BE49-F238E27FC236}">
              <a16:creationId xmlns="" xmlns:a16="http://schemas.microsoft.com/office/drawing/2014/main" id="{37FBD9BD-AB1D-42DC-A4CE-EF4848DC45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7" name="Text Box 1">
          <a:extLst>
            <a:ext uri="{FF2B5EF4-FFF2-40B4-BE49-F238E27FC236}">
              <a16:creationId xmlns="" xmlns:a16="http://schemas.microsoft.com/office/drawing/2014/main" id="{9D2891FB-4283-46B5-8C92-D7597DFF99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8" name="Text Box 1">
          <a:extLst>
            <a:ext uri="{FF2B5EF4-FFF2-40B4-BE49-F238E27FC236}">
              <a16:creationId xmlns="" xmlns:a16="http://schemas.microsoft.com/office/drawing/2014/main" id="{3CFFD87C-069C-4A6E-BD3E-A0202A7354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69" name="Text Box 1">
          <a:extLst>
            <a:ext uri="{FF2B5EF4-FFF2-40B4-BE49-F238E27FC236}">
              <a16:creationId xmlns="" xmlns:a16="http://schemas.microsoft.com/office/drawing/2014/main" id="{57BA4DFD-2BD8-4367-A513-52563F9441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0" name="Text Box 1">
          <a:extLst>
            <a:ext uri="{FF2B5EF4-FFF2-40B4-BE49-F238E27FC236}">
              <a16:creationId xmlns="" xmlns:a16="http://schemas.microsoft.com/office/drawing/2014/main" id="{796D13BF-B44D-45C2-9597-BB6F6B3A44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1" name="Text Box 1">
          <a:extLst>
            <a:ext uri="{FF2B5EF4-FFF2-40B4-BE49-F238E27FC236}">
              <a16:creationId xmlns="" xmlns:a16="http://schemas.microsoft.com/office/drawing/2014/main" id="{27CC2DE3-9E95-48A5-A94C-05D5B3686A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2" name="Text Box 1">
          <a:extLst>
            <a:ext uri="{FF2B5EF4-FFF2-40B4-BE49-F238E27FC236}">
              <a16:creationId xmlns="" xmlns:a16="http://schemas.microsoft.com/office/drawing/2014/main" id="{0E3A93D7-7B2B-401E-99C2-2AFE24B68B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3" name="Text Box 1">
          <a:extLst>
            <a:ext uri="{FF2B5EF4-FFF2-40B4-BE49-F238E27FC236}">
              <a16:creationId xmlns="" xmlns:a16="http://schemas.microsoft.com/office/drawing/2014/main" id="{B8A0F5F1-3DD9-45C7-8ADC-3E8252B578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4" name="Text Box 1">
          <a:extLst>
            <a:ext uri="{FF2B5EF4-FFF2-40B4-BE49-F238E27FC236}">
              <a16:creationId xmlns="" xmlns:a16="http://schemas.microsoft.com/office/drawing/2014/main" id="{3E636508-CC48-4A8F-9C00-5375F4CC27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5" name="Text Box 1">
          <a:extLst>
            <a:ext uri="{FF2B5EF4-FFF2-40B4-BE49-F238E27FC236}">
              <a16:creationId xmlns="" xmlns:a16="http://schemas.microsoft.com/office/drawing/2014/main" id="{E67A04BE-7857-412E-913A-9770D82A1A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6" name="Text Box 1">
          <a:extLst>
            <a:ext uri="{FF2B5EF4-FFF2-40B4-BE49-F238E27FC236}">
              <a16:creationId xmlns="" xmlns:a16="http://schemas.microsoft.com/office/drawing/2014/main" id="{967DFE72-3D2F-4BE7-8AED-FF25D0FFC9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7" name="Text Box 1">
          <a:extLst>
            <a:ext uri="{FF2B5EF4-FFF2-40B4-BE49-F238E27FC236}">
              <a16:creationId xmlns="" xmlns:a16="http://schemas.microsoft.com/office/drawing/2014/main" id="{B23CB462-F1F3-4FF3-840D-28094B4E79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8" name="Text Box 1">
          <a:extLst>
            <a:ext uri="{FF2B5EF4-FFF2-40B4-BE49-F238E27FC236}">
              <a16:creationId xmlns="" xmlns:a16="http://schemas.microsoft.com/office/drawing/2014/main" id="{1E1CEAE8-039C-4E8A-B871-E25DB6694C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79" name="Text Box 1">
          <a:extLst>
            <a:ext uri="{FF2B5EF4-FFF2-40B4-BE49-F238E27FC236}">
              <a16:creationId xmlns="" xmlns:a16="http://schemas.microsoft.com/office/drawing/2014/main" id="{484AC4E6-FF88-428B-85CF-8A2B9265FD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0" name="Text Box 1">
          <a:extLst>
            <a:ext uri="{FF2B5EF4-FFF2-40B4-BE49-F238E27FC236}">
              <a16:creationId xmlns="" xmlns:a16="http://schemas.microsoft.com/office/drawing/2014/main" id="{AED8BDD0-0818-4E3D-9322-E7D0467634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1" name="Text Box 1">
          <a:extLst>
            <a:ext uri="{FF2B5EF4-FFF2-40B4-BE49-F238E27FC236}">
              <a16:creationId xmlns="" xmlns:a16="http://schemas.microsoft.com/office/drawing/2014/main" id="{695C29CE-AF93-4812-94A9-C90553A5CF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2" name="Text Box 1">
          <a:extLst>
            <a:ext uri="{FF2B5EF4-FFF2-40B4-BE49-F238E27FC236}">
              <a16:creationId xmlns="" xmlns:a16="http://schemas.microsoft.com/office/drawing/2014/main" id="{D01EF4E0-124B-4E15-AC86-10A9664A36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3" name="Text Box 1">
          <a:extLst>
            <a:ext uri="{FF2B5EF4-FFF2-40B4-BE49-F238E27FC236}">
              <a16:creationId xmlns="" xmlns:a16="http://schemas.microsoft.com/office/drawing/2014/main" id="{D67AE24F-F54B-4BFC-9517-CE89089701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4" name="Text Box 1">
          <a:extLst>
            <a:ext uri="{FF2B5EF4-FFF2-40B4-BE49-F238E27FC236}">
              <a16:creationId xmlns="" xmlns:a16="http://schemas.microsoft.com/office/drawing/2014/main" id="{1DEF2DE9-3400-4524-864F-173E49B3AF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5" name="Text Box 1">
          <a:extLst>
            <a:ext uri="{FF2B5EF4-FFF2-40B4-BE49-F238E27FC236}">
              <a16:creationId xmlns="" xmlns:a16="http://schemas.microsoft.com/office/drawing/2014/main" id="{ED47A1B1-9162-4D32-9D0D-45C1092BBE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6" name="Text Box 1">
          <a:extLst>
            <a:ext uri="{FF2B5EF4-FFF2-40B4-BE49-F238E27FC236}">
              <a16:creationId xmlns="" xmlns:a16="http://schemas.microsoft.com/office/drawing/2014/main" id="{49FDEA4F-AF88-461B-A9BB-5C07725BA7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7" name="Text Box 1">
          <a:extLst>
            <a:ext uri="{FF2B5EF4-FFF2-40B4-BE49-F238E27FC236}">
              <a16:creationId xmlns="" xmlns:a16="http://schemas.microsoft.com/office/drawing/2014/main" id="{0A759B1A-725E-47A2-B861-5E8283A928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8" name="Text Box 1">
          <a:extLst>
            <a:ext uri="{FF2B5EF4-FFF2-40B4-BE49-F238E27FC236}">
              <a16:creationId xmlns="" xmlns:a16="http://schemas.microsoft.com/office/drawing/2014/main" id="{4FCACA93-D494-4963-984C-03A13BD014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89" name="Text Box 1">
          <a:extLst>
            <a:ext uri="{FF2B5EF4-FFF2-40B4-BE49-F238E27FC236}">
              <a16:creationId xmlns="" xmlns:a16="http://schemas.microsoft.com/office/drawing/2014/main" id="{8659603D-619C-4B53-9265-95CF56920F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0" name="Text Box 1">
          <a:extLst>
            <a:ext uri="{FF2B5EF4-FFF2-40B4-BE49-F238E27FC236}">
              <a16:creationId xmlns="" xmlns:a16="http://schemas.microsoft.com/office/drawing/2014/main" id="{9A6D181F-4515-47E3-84EB-3662B06699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1" name="Text Box 1">
          <a:extLst>
            <a:ext uri="{FF2B5EF4-FFF2-40B4-BE49-F238E27FC236}">
              <a16:creationId xmlns="" xmlns:a16="http://schemas.microsoft.com/office/drawing/2014/main" id="{A084F746-7986-40FC-A942-38E2D31AA3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2" name="Text Box 1">
          <a:extLst>
            <a:ext uri="{FF2B5EF4-FFF2-40B4-BE49-F238E27FC236}">
              <a16:creationId xmlns="" xmlns:a16="http://schemas.microsoft.com/office/drawing/2014/main" id="{6A79536E-33F0-4ADB-993B-0E7DEE3EF5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3" name="Text Box 1">
          <a:extLst>
            <a:ext uri="{FF2B5EF4-FFF2-40B4-BE49-F238E27FC236}">
              <a16:creationId xmlns="" xmlns:a16="http://schemas.microsoft.com/office/drawing/2014/main" id="{46DC119A-48F5-40C7-BAB2-961C4207AA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4" name="Text Box 1">
          <a:extLst>
            <a:ext uri="{FF2B5EF4-FFF2-40B4-BE49-F238E27FC236}">
              <a16:creationId xmlns="" xmlns:a16="http://schemas.microsoft.com/office/drawing/2014/main" id="{AEBD4700-DA63-4B89-A6B6-CBEE5BBA29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5" name="Text Box 1">
          <a:extLst>
            <a:ext uri="{FF2B5EF4-FFF2-40B4-BE49-F238E27FC236}">
              <a16:creationId xmlns="" xmlns:a16="http://schemas.microsoft.com/office/drawing/2014/main" id="{9B699565-7058-497C-B966-3E88FDE711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6" name="Text Box 1">
          <a:extLst>
            <a:ext uri="{FF2B5EF4-FFF2-40B4-BE49-F238E27FC236}">
              <a16:creationId xmlns="" xmlns:a16="http://schemas.microsoft.com/office/drawing/2014/main" id="{4656AE3C-64C1-4B4F-9C07-D2A014F3C5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7" name="Text Box 1">
          <a:extLst>
            <a:ext uri="{FF2B5EF4-FFF2-40B4-BE49-F238E27FC236}">
              <a16:creationId xmlns="" xmlns:a16="http://schemas.microsoft.com/office/drawing/2014/main" id="{952477B7-5A85-4551-9675-EF33960604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8" name="Text Box 1">
          <a:extLst>
            <a:ext uri="{FF2B5EF4-FFF2-40B4-BE49-F238E27FC236}">
              <a16:creationId xmlns="" xmlns:a16="http://schemas.microsoft.com/office/drawing/2014/main" id="{F0A8A69B-99D1-40DB-9E10-DB92497D46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799" name="Text Box 1">
          <a:extLst>
            <a:ext uri="{FF2B5EF4-FFF2-40B4-BE49-F238E27FC236}">
              <a16:creationId xmlns="" xmlns:a16="http://schemas.microsoft.com/office/drawing/2014/main" id="{D275A3F2-4AE8-4444-A506-8BD40D60CD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0" name="Text Box 1">
          <a:extLst>
            <a:ext uri="{FF2B5EF4-FFF2-40B4-BE49-F238E27FC236}">
              <a16:creationId xmlns="" xmlns:a16="http://schemas.microsoft.com/office/drawing/2014/main" id="{6FE38B1F-E0F8-462E-8DFD-0AD8C8AD36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1" name="Text Box 1">
          <a:extLst>
            <a:ext uri="{FF2B5EF4-FFF2-40B4-BE49-F238E27FC236}">
              <a16:creationId xmlns="" xmlns:a16="http://schemas.microsoft.com/office/drawing/2014/main" id="{3D236761-7D82-4B88-93B0-FD170F400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2" name="Text Box 1">
          <a:extLst>
            <a:ext uri="{FF2B5EF4-FFF2-40B4-BE49-F238E27FC236}">
              <a16:creationId xmlns="" xmlns:a16="http://schemas.microsoft.com/office/drawing/2014/main" id="{77963DC1-3657-46BA-9F59-F70CBA0790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3" name="Text Box 1">
          <a:extLst>
            <a:ext uri="{FF2B5EF4-FFF2-40B4-BE49-F238E27FC236}">
              <a16:creationId xmlns="" xmlns:a16="http://schemas.microsoft.com/office/drawing/2014/main" id="{DD317F98-57DF-4321-B07C-1240DD9E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4" name="Text Box 1">
          <a:extLst>
            <a:ext uri="{FF2B5EF4-FFF2-40B4-BE49-F238E27FC236}">
              <a16:creationId xmlns="" xmlns:a16="http://schemas.microsoft.com/office/drawing/2014/main" id="{EE68D2EE-2715-4E80-A428-A3DBB6801A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5" name="Text Box 1">
          <a:extLst>
            <a:ext uri="{FF2B5EF4-FFF2-40B4-BE49-F238E27FC236}">
              <a16:creationId xmlns="" xmlns:a16="http://schemas.microsoft.com/office/drawing/2014/main" id="{FF25BD20-1926-4BAC-A31B-93D9EEF892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6" name="Text Box 1">
          <a:extLst>
            <a:ext uri="{FF2B5EF4-FFF2-40B4-BE49-F238E27FC236}">
              <a16:creationId xmlns="" xmlns:a16="http://schemas.microsoft.com/office/drawing/2014/main" id="{3FFE1FF9-6DBE-474F-8358-EAFCDA7A0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7" name="Text Box 1">
          <a:extLst>
            <a:ext uri="{FF2B5EF4-FFF2-40B4-BE49-F238E27FC236}">
              <a16:creationId xmlns="" xmlns:a16="http://schemas.microsoft.com/office/drawing/2014/main" id="{5DB9C48A-A7F8-46C9-9ABE-65555EA1D1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8" name="Text Box 1">
          <a:extLst>
            <a:ext uri="{FF2B5EF4-FFF2-40B4-BE49-F238E27FC236}">
              <a16:creationId xmlns="" xmlns:a16="http://schemas.microsoft.com/office/drawing/2014/main" id="{CBE2EA95-91D0-4CA7-80BF-098F35B260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09" name="Text Box 1">
          <a:extLst>
            <a:ext uri="{FF2B5EF4-FFF2-40B4-BE49-F238E27FC236}">
              <a16:creationId xmlns="" xmlns:a16="http://schemas.microsoft.com/office/drawing/2014/main" id="{F9E65DC2-6050-4661-9B1C-520465E336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0" name="Text Box 1">
          <a:extLst>
            <a:ext uri="{FF2B5EF4-FFF2-40B4-BE49-F238E27FC236}">
              <a16:creationId xmlns="" xmlns:a16="http://schemas.microsoft.com/office/drawing/2014/main" id="{16AB401F-7458-4BCB-A11C-6531D2E541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1" name="Text Box 1">
          <a:extLst>
            <a:ext uri="{FF2B5EF4-FFF2-40B4-BE49-F238E27FC236}">
              <a16:creationId xmlns="" xmlns:a16="http://schemas.microsoft.com/office/drawing/2014/main" id="{55A4991A-FBCE-4FFB-ABF0-5002915A54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2" name="Text Box 1">
          <a:extLst>
            <a:ext uri="{FF2B5EF4-FFF2-40B4-BE49-F238E27FC236}">
              <a16:creationId xmlns="" xmlns:a16="http://schemas.microsoft.com/office/drawing/2014/main" id="{0D7E2864-4097-46A3-B2DA-A8D35EB55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3" name="Text Box 1">
          <a:extLst>
            <a:ext uri="{FF2B5EF4-FFF2-40B4-BE49-F238E27FC236}">
              <a16:creationId xmlns="" xmlns:a16="http://schemas.microsoft.com/office/drawing/2014/main" id="{D20DF897-1ADA-4554-9FBB-E11DAC01F0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4" name="Text Box 1">
          <a:extLst>
            <a:ext uri="{FF2B5EF4-FFF2-40B4-BE49-F238E27FC236}">
              <a16:creationId xmlns="" xmlns:a16="http://schemas.microsoft.com/office/drawing/2014/main" id="{2C898F72-30F1-4A82-8E8D-BC9E9930C3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5" name="Text Box 1">
          <a:extLst>
            <a:ext uri="{FF2B5EF4-FFF2-40B4-BE49-F238E27FC236}">
              <a16:creationId xmlns="" xmlns:a16="http://schemas.microsoft.com/office/drawing/2014/main" id="{22E456D4-B03F-40DA-A685-5B0A3640C9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6" name="Text Box 1">
          <a:extLst>
            <a:ext uri="{FF2B5EF4-FFF2-40B4-BE49-F238E27FC236}">
              <a16:creationId xmlns="" xmlns:a16="http://schemas.microsoft.com/office/drawing/2014/main" id="{6516BC92-EB9A-493E-961E-C158CC4503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7" name="Text Box 1">
          <a:extLst>
            <a:ext uri="{FF2B5EF4-FFF2-40B4-BE49-F238E27FC236}">
              <a16:creationId xmlns="" xmlns:a16="http://schemas.microsoft.com/office/drawing/2014/main" id="{48D98401-5499-4781-AC3E-EA3C11C0D6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8" name="Text Box 1">
          <a:extLst>
            <a:ext uri="{FF2B5EF4-FFF2-40B4-BE49-F238E27FC236}">
              <a16:creationId xmlns="" xmlns:a16="http://schemas.microsoft.com/office/drawing/2014/main" id="{46CFC6F7-5BEB-43CE-AEA7-88CD819794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19" name="Text Box 1">
          <a:extLst>
            <a:ext uri="{FF2B5EF4-FFF2-40B4-BE49-F238E27FC236}">
              <a16:creationId xmlns="" xmlns:a16="http://schemas.microsoft.com/office/drawing/2014/main" id="{7AFC6446-45C1-4419-971D-72E9E8D51C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0" name="Text Box 1">
          <a:extLst>
            <a:ext uri="{FF2B5EF4-FFF2-40B4-BE49-F238E27FC236}">
              <a16:creationId xmlns="" xmlns:a16="http://schemas.microsoft.com/office/drawing/2014/main" id="{DEB1A136-EB6A-4368-BF14-F360FB3C26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1" name="Text Box 1">
          <a:extLst>
            <a:ext uri="{FF2B5EF4-FFF2-40B4-BE49-F238E27FC236}">
              <a16:creationId xmlns="" xmlns:a16="http://schemas.microsoft.com/office/drawing/2014/main" id="{45F4F473-F756-44A1-808F-079FD95C4F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2" name="Text Box 1">
          <a:extLst>
            <a:ext uri="{FF2B5EF4-FFF2-40B4-BE49-F238E27FC236}">
              <a16:creationId xmlns="" xmlns:a16="http://schemas.microsoft.com/office/drawing/2014/main" id="{3F3CEC91-FE7F-4EE1-93A8-058D8E757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3" name="Text Box 1">
          <a:extLst>
            <a:ext uri="{FF2B5EF4-FFF2-40B4-BE49-F238E27FC236}">
              <a16:creationId xmlns="" xmlns:a16="http://schemas.microsoft.com/office/drawing/2014/main" id="{02FC61A7-A189-42D7-9BF1-5F2138706D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4" name="Text Box 1">
          <a:extLst>
            <a:ext uri="{FF2B5EF4-FFF2-40B4-BE49-F238E27FC236}">
              <a16:creationId xmlns="" xmlns:a16="http://schemas.microsoft.com/office/drawing/2014/main" id="{1CB3D91D-31EF-44AD-9918-FA17A17468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5" name="Text Box 1">
          <a:extLst>
            <a:ext uri="{FF2B5EF4-FFF2-40B4-BE49-F238E27FC236}">
              <a16:creationId xmlns="" xmlns:a16="http://schemas.microsoft.com/office/drawing/2014/main" id="{8E9ACF81-1B04-43CB-8DD6-57C77E4522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6" name="Text Box 1">
          <a:extLst>
            <a:ext uri="{FF2B5EF4-FFF2-40B4-BE49-F238E27FC236}">
              <a16:creationId xmlns="" xmlns:a16="http://schemas.microsoft.com/office/drawing/2014/main" id="{9103B7F5-2CD0-4E53-A313-EF200F6470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7" name="Text Box 1">
          <a:extLst>
            <a:ext uri="{FF2B5EF4-FFF2-40B4-BE49-F238E27FC236}">
              <a16:creationId xmlns="" xmlns:a16="http://schemas.microsoft.com/office/drawing/2014/main" id="{0B59D14E-D3B0-4CB0-93D8-7EFD64B381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8" name="Text Box 1">
          <a:extLst>
            <a:ext uri="{FF2B5EF4-FFF2-40B4-BE49-F238E27FC236}">
              <a16:creationId xmlns="" xmlns:a16="http://schemas.microsoft.com/office/drawing/2014/main" id="{78A14C85-BA3A-489B-BC42-EC786C44B0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29" name="Text Box 1">
          <a:extLst>
            <a:ext uri="{FF2B5EF4-FFF2-40B4-BE49-F238E27FC236}">
              <a16:creationId xmlns="" xmlns:a16="http://schemas.microsoft.com/office/drawing/2014/main" id="{FE3FA4DA-466F-4EB3-B0A9-8A77B8CB76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0" name="Text Box 1">
          <a:extLst>
            <a:ext uri="{FF2B5EF4-FFF2-40B4-BE49-F238E27FC236}">
              <a16:creationId xmlns="" xmlns:a16="http://schemas.microsoft.com/office/drawing/2014/main" id="{D48F9D7F-9AD9-4C3A-A1D4-6BA6425E71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1" name="Text Box 1">
          <a:extLst>
            <a:ext uri="{FF2B5EF4-FFF2-40B4-BE49-F238E27FC236}">
              <a16:creationId xmlns="" xmlns:a16="http://schemas.microsoft.com/office/drawing/2014/main" id="{2C0D250E-3389-4079-89AC-35922ACF18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2" name="Text Box 1">
          <a:extLst>
            <a:ext uri="{FF2B5EF4-FFF2-40B4-BE49-F238E27FC236}">
              <a16:creationId xmlns="" xmlns:a16="http://schemas.microsoft.com/office/drawing/2014/main" id="{2911960C-9DBB-4095-8744-E6A5FDE139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3" name="Text Box 1">
          <a:extLst>
            <a:ext uri="{FF2B5EF4-FFF2-40B4-BE49-F238E27FC236}">
              <a16:creationId xmlns="" xmlns:a16="http://schemas.microsoft.com/office/drawing/2014/main" id="{E6F9448F-FCBF-468E-8C98-078F81FE9A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4" name="Text Box 1">
          <a:extLst>
            <a:ext uri="{FF2B5EF4-FFF2-40B4-BE49-F238E27FC236}">
              <a16:creationId xmlns="" xmlns:a16="http://schemas.microsoft.com/office/drawing/2014/main" id="{727C75D5-F3AA-4D8D-811C-365C7487E7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5" name="Text Box 1">
          <a:extLst>
            <a:ext uri="{FF2B5EF4-FFF2-40B4-BE49-F238E27FC236}">
              <a16:creationId xmlns="" xmlns:a16="http://schemas.microsoft.com/office/drawing/2014/main" id="{C25F7CAA-BA3D-4F60-9B6A-388F86DE37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6" name="Text Box 1">
          <a:extLst>
            <a:ext uri="{FF2B5EF4-FFF2-40B4-BE49-F238E27FC236}">
              <a16:creationId xmlns="" xmlns:a16="http://schemas.microsoft.com/office/drawing/2014/main" id="{5390DF34-49AB-476A-964B-4E813A427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7" name="Text Box 1">
          <a:extLst>
            <a:ext uri="{FF2B5EF4-FFF2-40B4-BE49-F238E27FC236}">
              <a16:creationId xmlns="" xmlns:a16="http://schemas.microsoft.com/office/drawing/2014/main" id="{B40D6F3B-E9F5-4D3F-B595-464530FD6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8" name="Text Box 1">
          <a:extLst>
            <a:ext uri="{FF2B5EF4-FFF2-40B4-BE49-F238E27FC236}">
              <a16:creationId xmlns="" xmlns:a16="http://schemas.microsoft.com/office/drawing/2014/main" id="{8BEF3777-A66E-4D92-A57A-749B7EF3AE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39" name="Text Box 1">
          <a:extLst>
            <a:ext uri="{FF2B5EF4-FFF2-40B4-BE49-F238E27FC236}">
              <a16:creationId xmlns="" xmlns:a16="http://schemas.microsoft.com/office/drawing/2014/main" id="{ED53D54C-BFA1-454E-A67C-BE76D463F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0" name="Text Box 1">
          <a:extLst>
            <a:ext uri="{FF2B5EF4-FFF2-40B4-BE49-F238E27FC236}">
              <a16:creationId xmlns="" xmlns:a16="http://schemas.microsoft.com/office/drawing/2014/main" id="{9B51B1CC-616F-41E8-B4ED-7C50CF08EF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1" name="Text Box 1">
          <a:extLst>
            <a:ext uri="{FF2B5EF4-FFF2-40B4-BE49-F238E27FC236}">
              <a16:creationId xmlns="" xmlns:a16="http://schemas.microsoft.com/office/drawing/2014/main" id="{CD093DFC-5D68-48DB-BAFF-A78EE32C61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2" name="Text Box 1">
          <a:extLst>
            <a:ext uri="{FF2B5EF4-FFF2-40B4-BE49-F238E27FC236}">
              <a16:creationId xmlns="" xmlns:a16="http://schemas.microsoft.com/office/drawing/2014/main" id="{F4F934B3-6054-4E15-98F2-A0CBDAB117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3" name="Text Box 1">
          <a:extLst>
            <a:ext uri="{FF2B5EF4-FFF2-40B4-BE49-F238E27FC236}">
              <a16:creationId xmlns="" xmlns:a16="http://schemas.microsoft.com/office/drawing/2014/main" id="{2B0E0BDF-A411-493C-AB1A-92AA63BEF4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4" name="Text Box 1">
          <a:extLst>
            <a:ext uri="{FF2B5EF4-FFF2-40B4-BE49-F238E27FC236}">
              <a16:creationId xmlns="" xmlns:a16="http://schemas.microsoft.com/office/drawing/2014/main" id="{2FB11376-E4CE-4FE6-AD56-F0C8456A99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5" name="Text Box 1">
          <a:extLst>
            <a:ext uri="{FF2B5EF4-FFF2-40B4-BE49-F238E27FC236}">
              <a16:creationId xmlns="" xmlns:a16="http://schemas.microsoft.com/office/drawing/2014/main" id="{2B801306-0AF2-4F62-AD40-036CA696B8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6" name="Text Box 1">
          <a:extLst>
            <a:ext uri="{FF2B5EF4-FFF2-40B4-BE49-F238E27FC236}">
              <a16:creationId xmlns="" xmlns:a16="http://schemas.microsoft.com/office/drawing/2014/main" id="{023F1431-001F-43F8-AD09-3FCB5CE197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7" name="Text Box 1">
          <a:extLst>
            <a:ext uri="{FF2B5EF4-FFF2-40B4-BE49-F238E27FC236}">
              <a16:creationId xmlns="" xmlns:a16="http://schemas.microsoft.com/office/drawing/2014/main" id="{6B66C686-7871-4B91-8C83-6972AFD2B9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8" name="Text Box 1">
          <a:extLst>
            <a:ext uri="{FF2B5EF4-FFF2-40B4-BE49-F238E27FC236}">
              <a16:creationId xmlns="" xmlns:a16="http://schemas.microsoft.com/office/drawing/2014/main" id="{C44CACB3-C1D9-4AC0-83E8-C82294718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49" name="Text Box 1">
          <a:extLst>
            <a:ext uri="{FF2B5EF4-FFF2-40B4-BE49-F238E27FC236}">
              <a16:creationId xmlns="" xmlns:a16="http://schemas.microsoft.com/office/drawing/2014/main" id="{D18A469F-C07B-4075-BC55-F7A189B4D1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0" name="Text Box 1">
          <a:extLst>
            <a:ext uri="{FF2B5EF4-FFF2-40B4-BE49-F238E27FC236}">
              <a16:creationId xmlns="" xmlns:a16="http://schemas.microsoft.com/office/drawing/2014/main" id="{1AEB5DFA-0286-4D30-A6B0-704FEF23A6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1" name="Text Box 1">
          <a:extLst>
            <a:ext uri="{FF2B5EF4-FFF2-40B4-BE49-F238E27FC236}">
              <a16:creationId xmlns="" xmlns:a16="http://schemas.microsoft.com/office/drawing/2014/main" id="{B9902D6C-5F04-479E-9E92-CC44421B83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2" name="Text Box 1">
          <a:extLst>
            <a:ext uri="{FF2B5EF4-FFF2-40B4-BE49-F238E27FC236}">
              <a16:creationId xmlns="" xmlns:a16="http://schemas.microsoft.com/office/drawing/2014/main" id="{850EFC23-BC45-455F-AE8C-A4AB2661CF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3" name="Text Box 1">
          <a:extLst>
            <a:ext uri="{FF2B5EF4-FFF2-40B4-BE49-F238E27FC236}">
              <a16:creationId xmlns="" xmlns:a16="http://schemas.microsoft.com/office/drawing/2014/main" id="{DD9049AF-D785-4A30-806A-E6B6B94A07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4" name="Text Box 1">
          <a:extLst>
            <a:ext uri="{FF2B5EF4-FFF2-40B4-BE49-F238E27FC236}">
              <a16:creationId xmlns="" xmlns:a16="http://schemas.microsoft.com/office/drawing/2014/main" id="{A814E65F-F7F5-4588-87D3-78CB1689C2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5" name="Text Box 1">
          <a:extLst>
            <a:ext uri="{FF2B5EF4-FFF2-40B4-BE49-F238E27FC236}">
              <a16:creationId xmlns="" xmlns:a16="http://schemas.microsoft.com/office/drawing/2014/main" id="{898F3FDF-78C4-4725-8EDF-B9B5587A95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6" name="Text Box 1">
          <a:extLst>
            <a:ext uri="{FF2B5EF4-FFF2-40B4-BE49-F238E27FC236}">
              <a16:creationId xmlns="" xmlns:a16="http://schemas.microsoft.com/office/drawing/2014/main" id="{509638A9-F94D-4C9B-9C6B-5853CF2D9A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7" name="Text Box 1">
          <a:extLst>
            <a:ext uri="{FF2B5EF4-FFF2-40B4-BE49-F238E27FC236}">
              <a16:creationId xmlns="" xmlns:a16="http://schemas.microsoft.com/office/drawing/2014/main" id="{E5B9DDA3-5CA4-42D7-B6D5-BA4DD766C2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8" name="Text Box 1">
          <a:extLst>
            <a:ext uri="{FF2B5EF4-FFF2-40B4-BE49-F238E27FC236}">
              <a16:creationId xmlns="" xmlns:a16="http://schemas.microsoft.com/office/drawing/2014/main" id="{EA8BEE27-51CC-4A21-B538-B4682863CB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59" name="Text Box 1">
          <a:extLst>
            <a:ext uri="{FF2B5EF4-FFF2-40B4-BE49-F238E27FC236}">
              <a16:creationId xmlns="" xmlns:a16="http://schemas.microsoft.com/office/drawing/2014/main" id="{EF960B8E-D148-4209-92F0-44CB5E973B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0" name="Text Box 1">
          <a:extLst>
            <a:ext uri="{FF2B5EF4-FFF2-40B4-BE49-F238E27FC236}">
              <a16:creationId xmlns="" xmlns:a16="http://schemas.microsoft.com/office/drawing/2014/main" id="{7C520B1B-BE2D-4933-A6A6-3ED2A6A225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1" name="Text Box 1">
          <a:extLst>
            <a:ext uri="{FF2B5EF4-FFF2-40B4-BE49-F238E27FC236}">
              <a16:creationId xmlns="" xmlns:a16="http://schemas.microsoft.com/office/drawing/2014/main" id="{B0D7DD8F-48CF-45D9-B33B-D9F2911ADF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2" name="Text Box 1">
          <a:extLst>
            <a:ext uri="{FF2B5EF4-FFF2-40B4-BE49-F238E27FC236}">
              <a16:creationId xmlns="" xmlns:a16="http://schemas.microsoft.com/office/drawing/2014/main" id="{26BB1B2B-A36A-45E6-A7E8-52AD0C7E3B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3" name="Text Box 1">
          <a:extLst>
            <a:ext uri="{FF2B5EF4-FFF2-40B4-BE49-F238E27FC236}">
              <a16:creationId xmlns="" xmlns:a16="http://schemas.microsoft.com/office/drawing/2014/main" id="{10485919-16DB-4764-A914-1DC51565EC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4" name="Text Box 1">
          <a:extLst>
            <a:ext uri="{FF2B5EF4-FFF2-40B4-BE49-F238E27FC236}">
              <a16:creationId xmlns="" xmlns:a16="http://schemas.microsoft.com/office/drawing/2014/main" id="{B635FCC5-96FD-4483-9D9D-11F906EBA3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5" name="Text Box 1">
          <a:extLst>
            <a:ext uri="{FF2B5EF4-FFF2-40B4-BE49-F238E27FC236}">
              <a16:creationId xmlns="" xmlns:a16="http://schemas.microsoft.com/office/drawing/2014/main" id="{22770E81-20BC-4347-A59C-EE17D6C277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6" name="Text Box 1">
          <a:extLst>
            <a:ext uri="{FF2B5EF4-FFF2-40B4-BE49-F238E27FC236}">
              <a16:creationId xmlns="" xmlns:a16="http://schemas.microsoft.com/office/drawing/2014/main" id="{F37872B2-4036-4B17-9F38-B749C7CB6D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7" name="Text Box 1">
          <a:extLst>
            <a:ext uri="{FF2B5EF4-FFF2-40B4-BE49-F238E27FC236}">
              <a16:creationId xmlns="" xmlns:a16="http://schemas.microsoft.com/office/drawing/2014/main" id="{A32F86D9-D68B-4020-BA6E-BC2F8BB84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8" name="Text Box 1">
          <a:extLst>
            <a:ext uri="{FF2B5EF4-FFF2-40B4-BE49-F238E27FC236}">
              <a16:creationId xmlns="" xmlns:a16="http://schemas.microsoft.com/office/drawing/2014/main" id="{B274683B-8F87-42C6-8352-0F7F8DB351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69" name="Text Box 1">
          <a:extLst>
            <a:ext uri="{FF2B5EF4-FFF2-40B4-BE49-F238E27FC236}">
              <a16:creationId xmlns="" xmlns:a16="http://schemas.microsoft.com/office/drawing/2014/main" id="{3CE98696-4D9E-4D21-A034-23D3C6565F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0" name="Text Box 1">
          <a:extLst>
            <a:ext uri="{FF2B5EF4-FFF2-40B4-BE49-F238E27FC236}">
              <a16:creationId xmlns="" xmlns:a16="http://schemas.microsoft.com/office/drawing/2014/main" id="{AF201BD1-C7E3-438A-AE58-D8D35F5A2C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1" name="Text Box 1">
          <a:extLst>
            <a:ext uri="{FF2B5EF4-FFF2-40B4-BE49-F238E27FC236}">
              <a16:creationId xmlns="" xmlns:a16="http://schemas.microsoft.com/office/drawing/2014/main" id="{B9170B66-4947-47E0-BC80-70971C1398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2" name="Text Box 1">
          <a:extLst>
            <a:ext uri="{FF2B5EF4-FFF2-40B4-BE49-F238E27FC236}">
              <a16:creationId xmlns="" xmlns:a16="http://schemas.microsoft.com/office/drawing/2014/main" id="{C97F8DFB-CAE7-4AE1-850A-74054D8DB8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3" name="Text Box 1">
          <a:extLst>
            <a:ext uri="{FF2B5EF4-FFF2-40B4-BE49-F238E27FC236}">
              <a16:creationId xmlns="" xmlns:a16="http://schemas.microsoft.com/office/drawing/2014/main" id="{80CAB781-C6AA-4ED7-868E-1C5C86051E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4" name="Text Box 1">
          <a:extLst>
            <a:ext uri="{FF2B5EF4-FFF2-40B4-BE49-F238E27FC236}">
              <a16:creationId xmlns="" xmlns:a16="http://schemas.microsoft.com/office/drawing/2014/main" id="{1039F326-C5CB-4EE2-92E1-1DCF861E73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5" name="Text Box 1">
          <a:extLst>
            <a:ext uri="{FF2B5EF4-FFF2-40B4-BE49-F238E27FC236}">
              <a16:creationId xmlns="" xmlns:a16="http://schemas.microsoft.com/office/drawing/2014/main" id="{E057FE25-FA02-496C-8AF4-A809B38414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6" name="Text Box 1">
          <a:extLst>
            <a:ext uri="{FF2B5EF4-FFF2-40B4-BE49-F238E27FC236}">
              <a16:creationId xmlns="" xmlns:a16="http://schemas.microsoft.com/office/drawing/2014/main" id="{D46501EF-609F-4FC0-9A9E-BE5B0F147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7" name="Text Box 1">
          <a:extLst>
            <a:ext uri="{FF2B5EF4-FFF2-40B4-BE49-F238E27FC236}">
              <a16:creationId xmlns="" xmlns:a16="http://schemas.microsoft.com/office/drawing/2014/main" id="{CFD49B39-C593-4067-B161-A657906E51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8" name="Text Box 1">
          <a:extLst>
            <a:ext uri="{FF2B5EF4-FFF2-40B4-BE49-F238E27FC236}">
              <a16:creationId xmlns="" xmlns:a16="http://schemas.microsoft.com/office/drawing/2014/main" id="{ED08F7B4-BC3D-4024-A10D-B1AAED328B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79" name="Text Box 1">
          <a:extLst>
            <a:ext uri="{FF2B5EF4-FFF2-40B4-BE49-F238E27FC236}">
              <a16:creationId xmlns="" xmlns:a16="http://schemas.microsoft.com/office/drawing/2014/main" id="{E82720D5-F0FF-4EEE-A215-72E9E827C8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0" name="Text Box 1">
          <a:extLst>
            <a:ext uri="{FF2B5EF4-FFF2-40B4-BE49-F238E27FC236}">
              <a16:creationId xmlns="" xmlns:a16="http://schemas.microsoft.com/office/drawing/2014/main" id="{DF8BE5DA-022A-4816-9AF9-1DF0D42D99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1" name="Text Box 1">
          <a:extLst>
            <a:ext uri="{FF2B5EF4-FFF2-40B4-BE49-F238E27FC236}">
              <a16:creationId xmlns="" xmlns:a16="http://schemas.microsoft.com/office/drawing/2014/main" id="{84DA521B-1AAF-46E0-B40F-7E84243FC6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2" name="Text Box 1">
          <a:extLst>
            <a:ext uri="{FF2B5EF4-FFF2-40B4-BE49-F238E27FC236}">
              <a16:creationId xmlns="" xmlns:a16="http://schemas.microsoft.com/office/drawing/2014/main" id="{57EB394A-55FE-41DC-8B62-4098FB1742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3" name="Text Box 1">
          <a:extLst>
            <a:ext uri="{FF2B5EF4-FFF2-40B4-BE49-F238E27FC236}">
              <a16:creationId xmlns="" xmlns:a16="http://schemas.microsoft.com/office/drawing/2014/main" id="{129BAB20-DC9C-48E2-ACC4-6C6EE2BE3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4" name="Text Box 1">
          <a:extLst>
            <a:ext uri="{FF2B5EF4-FFF2-40B4-BE49-F238E27FC236}">
              <a16:creationId xmlns="" xmlns:a16="http://schemas.microsoft.com/office/drawing/2014/main" id="{7A7C3292-B135-4482-9F72-F025D289F5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5" name="Text Box 1">
          <a:extLst>
            <a:ext uri="{FF2B5EF4-FFF2-40B4-BE49-F238E27FC236}">
              <a16:creationId xmlns="" xmlns:a16="http://schemas.microsoft.com/office/drawing/2014/main" id="{23C144B5-D951-49CE-BE80-AA8F31F7C9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6" name="Text Box 1">
          <a:extLst>
            <a:ext uri="{FF2B5EF4-FFF2-40B4-BE49-F238E27FC236}">
              <a16:creationId xmlns="" xmlns:a16="http://schemas.microsoft.com/office/drawing/2014/main" id="{7166F166-5543-4F5B-843F-D3272E7C4E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7" name="Text Box 1">
          <a:extLst>
            <a:ext uri="{FF2B5EF4-FFF2-40B4-BE49-F238E27FC236}">
              <a16:creationId xmlns="" xmlns:a16="http://schemas.microsoft.com/office/drawing/2014/main" id="{41B7681B-64A8-401E-920F-F9F70316AC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8" name="Text Box 1">
          <a:extLst>
            <a:ext uri="{FF2B5EF4-FFF2-40B4-BE49-F238E27FC236}">
              <a16:creationId xmlns="" xmlns:a16="http://schemas.microsoft.com/office/drawing/2014/main" id="{433AC55E-F04D-408A-AEC9-A5403B6742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89" name="Text Box 1">
          <a:extLst>
            <a:ext uri="{FF2B5EF4-FFF2-40B4-BE49-F238E27FC236}">
              <a16:creationId xmlns="" xmlns:a16="http://schemas.microsoft.com/office/drawing/2014/main" id="{6A6BDCEA-71A1-45F7-8D74-57A9BE4917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0" name="Text Box 1">
          <a:extLst>
            <a:ext uri="{FF2B5EF4-FFF2-40B4-BE49-F238E27FC236}">
              <a16:creationId xmlns="" xmlns:a16="http://schemas.microsoft.com/office/drawing/2014/main" id="{94F9F4CB-683F-46C7-B98B-6704CCCF57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1" name="Text Box 1">
          <a:extLst>
            <a:ext uri="{FF2B5EF4-FFF2-40B4-BE49-F238E27FC236}">
              <a16:creationId xmlns="" xmlns:a16="http://schemas.microsoft.com/office/drawing/2014/main" id="{CA886189-2DAB-4C3E-AAAD-77DE68E6F0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2" name="Text Box 1">
          <a:extLst>
            <a:ext uri="{FF2B5EF4-FFF2-40B4-BE49-F238E27FC236}">
              <a16:creationId xmlns="" xmlns:a16="http://schemas.microsoft.com/office/drawing/2014/main" id="{57EB2D48-D778-434C-AFC6-1791B2A774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3" name="Text Box 1">
          <a:extLst>
            <a:ext uri="{FF2B5EF4-FFF2-40B4-BE49-F238E27FC236}">
              <a16:creationId xmlns="" xmlns:a16="http://schemas.microsoft.com/office/drawing/2014/main" id="{5B75506E-D4AD-489D-829F-14CF7A1530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4" name="Text Box 1">
          <a:extLst>
            <a:ext uri="{FF2B5EF4-FFF2-40B4-BE49-F238E27FC236}">
              <a16:creationId xmlns="" xmlns:a16="http://schemas.microsoft.com/office/drawing/2014/main" id="{302F9ED0-0BAF-4074-8552-BF6098A47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5" name="Text Box 1">
          <a:extLst>
            <a:ext uri="{FF2B5EF4-FFF2-40B4-BE49-F238E27FC236}">
              <a16:creationId xmlns="" xmlns:a16="http://schemas.microsoft.com/office/drawing/2014/main" id="{D7113E88-79EA-49CE-AA5C-B8AA523E32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6" name="Text Box 1">
          <a:extLst>
            <a:ext uri="{FF2B5EF4-FFF2-40B4-BE49-F238E27FC236}">
              <a16:creationId xmlns="" xmlns:a16="http://schemas.microsoft.com/office/drawing/2014/main" id="{CCACFD9B-5049-4163-8405-53C1560714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7" name="Text Box 1">
          <a:extLst>
            <a:ext uri="{FF2B5EF4-FFF2-40B4-BE49-F238E27FC236}">
              <a16:creationId xmlns="" xmlns:a16="http://schemas.microsoft.com/office/drawing/2014/main" id="{3C39892F-5306-4A54-AA51-166F3C7850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8" name="Text Box 1">
          <a:extLst>
            <a:ext uri="{FF2B5EF4-FFF2-40B4-BE49-F238E27FC236}">
              <a16:creationId xmlns="" xmlns:a16="http://schemas.microsoft.com/office/drawing/2014/main" id="{9E1544F9-3A47-4A01-9828-9305616CF2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899" name="Text Box 1">
          <a:extLst>
            <a:ext uri="{FF2B5EF4-FFF2-40B4-BE49-F238E27FC236}">
              <a16:creationId xmlns="" xmlns:a16="http://schemas.microsoft.com/office/drawing/2014/main" id="{E0B9DAA4-FCAE-4FE7-93D5-17D7237D9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0" name="Text Box 1">
          <a:extLst>
            <a:ext uri="{FF2B5EF4-FFF2-40B4-BE49-F238E27FC236}">
              <a16:creationId xmlns="" xmlns:a16="http://schemas.microsoft.com/office/drawing/2014/main" id="{822B30BC-8901-45DB-84FC-09FAFB148E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1" name="Text Box 1">
          <a:extLst>
            <a:ext uri="{FF2B5EF4-FFF2-40B4-BE49-F238E27FC236}">
              <a16:creationId xmlns="" xmlns:a16="http://schemas.microsoft.com/office/drawing/2014/main" id="{1F086B2A-C887-4432-8F5B-FDFB4257EA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2" name="Text Box 1">
          <a:extLst>
            <a:ext uri="{FF2B5EF4-FFF2-40B4-BE49-F238E27FC236}">
              <a16:creationId xmlns="" xmlns:a16="http://schemas.microsoft.com/office/drawing/2014/main" id="{919A44D4-5D93-4796-9A0C-B68AE46138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3" name="Text Box 1">
          <a:extLst>
            <a:ext uri="{FF2B5EF4-FFF2-40B4-BE49-F238E27FC236}">
              <a16:creationId xmlns="" xmlns:a16="http://schemas.microsoft.com/office/drawing/2014/main" id="{544AA8D0-730D-4DCC-9272-4CCEE9BEEA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4" name="Text Box 1">
          <a:extLst>
            <a:ext uri="{FF2B5EF4-FFF2-40B4-BE49-F238E27FC236}">
              <a16:creationId xmlns="" xmlns:a16="http://schemas.microsoft.com/office/drawing/2014/main" id="{6B42CBB5-F7A9-47E0-B92E-F254073857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5" name="Text Box 1">
          <a:extLst>
            <a:ext uri="{FF2B5EF4-FFF2-40B4-BE49-F238E27FC236}">
              <a16:creationId xmlns="" xmlns:a16="http://schemas.microsoft.com/office/drawing/2014/main" id="{A792CC57-65C0-44BF-ACA3-0D787FC0C6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6" name="Text Box 1">
          <a:extLst>
            <a:ext uri="{FF2B5EF4-FFF2-40B4-BE49-F238E27FC236}">
              <a16:creationId xmlns="" xmlns:a16="http://schemas.microsoft.com/office/drawing/2014/main" id="{315AE369-06BC-4347-83BE-82EBFC2C86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7" name="Text Box 1">
          <a:extLst>
            <a:ext uri="{FF2B5EF4-FFF2-40B4-BE49-F238E27FC236}">
              <a16:creationId xmlns="" xmlns:a16="http://schemas.microsoft.com/office/drawing/2014/main" id="{BFDCAC64-BC74-43C1-9CE9-6416285227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8" name="Text Box 1">
          <a:extLst>
            <a:ext uri="{FF2B5EF4-FFF2-40B4-BE49-F238E27FC236}">
              <a16:creationId xmlns="" xmlns:a16="http://schemas.microsoft.com/office/drawing/2014/main" id="{E8E3980B-8787-45C4-B8C3-B49AB12E55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09" name="Text Box 1">
          <a:extLst>
            <a:ext uri="{FF2B5EF4-FFF2-40B4-BE49-F238E27FC236}">
              <a16:creationId xmlns="" xmlns:a16="http://schemas.microsoft.com/office/drawing/2014/main" id="{E0466E88-13E2-4BF0-B78A-B062DF7EB8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0" name="Text Box 1">
          <a:extLst>
            <a:ext uri="{FF2B5EF4-FFF2-40B4-BE49-F238E27FC236}">
              <a16:creationId xmlns="" xmlns:a16="http://schemas.microsoft.com/office/drawing/2014/main" id="{655C0210-1062-4A78-9352-16B0734949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1" name="Text Box 1">
          <a:extLst>
            <a:ext uri="{FF2B5EF4-FFF2-40B4-BE49-F238E27FC236}">
              <a16:creationId xmlns="" xmlns:a16="http://schemas.microsoft.com/office/drawing/2014/main" id="{5E3C5094-E616-49FD-8307-2D2F648FC1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2" name="Text Box 1">
          <a:extLst>
            <a:ext uri="{FF2B5EF4-FFF2-40B4-BE49-F238E27FC236}">
              <a16:creationId xmlns="" xmlns:a16="http://schemas.microsoft.com/office/drawing/2014/main" id="{B6A6ED6D-0376-4FEB-B7B9-AE1C99D0A6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3" name="Text Box 1">
          <a:extLst>
            <a:ext uri="{FF2B5EF4-FFF2-40B4-BE49-F238E27FC236}">
              <a16:creationId xmlns="" xmlns:a16="http://schemas.microsoft.com/office/drawing/2014/main" id="{0CEB9310-D764-4370-8EAF-3A91CC30FE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4" name="Text Box 1">
          <a:extLst>
            <a:ext uri="{FF2B5EF4-FFF2-40B4-BE49-F238E27FC236}">
              <a16:creationId xmlns="" xmlns:a16="http://schemas.microsoft.com/office/drawing/2014/main" id="{CA42AB40-3B17-44A6-B5B6-31B0AD717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5" name="Text Box 1">
          <a:extLst>
            <a:ext uri="{FF2B5EF4-FFF2-40B4-BE49-F238E27FC236}">
              <a16:creationId xmlns="" xmlns:a16="http://schemas.microsoft.com/office/drawing/2014/main" id="{0D2FC91A-B3C9-4780-8AC3-186326042A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6" name="Text Box 1">
          <a:extLst>
            <a:ext uri="{FF2B5EF4-FFF2-40B4-BE49-F238E27FC236}">
              <a16:creationId xmlns="" xmlns:a16="http://schemas.microsoft.com/office/drawing/2014/main" id="{75FFE35E-D733-4FB9-A2D4-A24130BFB9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7" name="Text Box 1">
          <a:extLst>
            <a:ext uri="{FF2B5EF4-FFF2-40B4-BE49-F238E27FC236}">
              <a16:creationId xmlns="" xmlns:a16="http://schemas.microsoft.com/office/drawing/2014/main" id="{09CCB157-AF42-4042-9463-8A5BA2D5EE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8" name="Text Box 1">
          <a:extLst>
            <a:ext uri="{FF2B5EF4-FFF2-40B4-BE49-F238E27FC236}">
              <a16:creationId xmlns="" xmlns:a16="http://schemas.microsoft.com/office/drawing/2014/main" id="{88D1DE42-A450-45AF-9DFE-AC57E2ECBB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19" name="Text Box 1">
          <a:extLst>
            <a:ext uri="{FF2B5EF4-FFF2-40B4-BE49-F238E27FC236}">
              <a16:creationId xmlns="" xmlns:a16="http://schemas.microsoft.com/office/drawing/2014/main" id="{BF35363E-690F-4776-B953-A22CAF8A2E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0" name="Text Box 1">
          <a:extLst>
            <a:ext uri="{FF2B5EF4-FFF2-40B4-BE49-F238E27FC236}">
              <a16:creationId xmlns="" xmlns:a16="http://schemas.microsoft.com/office/drawing/2014/main" id="{6AD3E7EE-A30C-420D-8186-285910E44C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1" name="Text Box 1">
          <a:extLst>
            <a:ext uri="{FF2B5EF4-FFF2-40B4-BE49-F238E27FC236}">
              <a16:creationId xmlns="" xmlns:a16="http://schemas.microsoft.com/office/drawing/2014/main" id="{CBAD8BDB-735A-4C19-8197-432F54100B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2" name="Text Box 1">
          <a:extLst>
            <a:ext uri="{FF2B5EF4-FFF2-40B4-BE49-F238E27FC236}">
              <a16:creationId xmlns="" xmlns:a16="http://schemas.microsoft.com/office/drawing/2014/main" id="{AC5611C2-5CC9-4D61-A646-7320F25A87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3" name="Text Box 1">
          <a:extLst>
            <a:ext uri="{FF2B5EF4-FFF2-40B4-BE49-F238E27FC236}">
              <a16:creationId xmlns="" xmlns:a16="http://schemas.microsoft.com/office/drawing/2014/main" id="{DB053C25-6B16-4B92-A21D-4F4EE69356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4" name="Text Box 1">
          <a:extLst>
            <a:ext uri="{FF2B5EF4-FFF2-40B4-BE49-F238E27FC236}">
              <a16:creationId xmlns="" xmlns:a16="http://schemas.microsoft.com/office/drawing/2014/main" id="{0C208F05-4412-4A92-848D-597FB00BA3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5" name="Text Box 1">
          <a:extLst>
            <a:ext uri="{FF2B5EF4-FFF2-40B4-BE49-F238E27FC236}">
              <a16:creationId xmlns="" xmlns:a16="http://schemas.microsoft.com/office/drawing/2014/main" id="{92629AFD-9512-4728-87DE-91DFEE0F97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6" name="Text Box 1">
          <a:extLst>
            <a:ext uri="{FF2B5EF4-FFF2-40B4-BE49-F238E27FC236}">
              <a16:creationId xmlns="" xmlns:a16="http://schemas.microsoft.com/office/drawing/2014/main" id="{087058FA-0D45-4427-9883-13748D1507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7" name="Text Box 1">
          <a:extLst>
            <a:ext uri="{FF2B5EF4-FFF2-40B4-BE49-F238E27FC236}">
              <a16:creationId xmlns="" xmlns:a16="http://schemas.microsoft.com/office/drawing/2014/main" id="{7C747982-0A26-4D6F-A48C-40A634C28F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8" name="Text Box 1">
          <a:extLst>
            <a:ext uri="{FF2B5EF4-FFF2-40B4-BE49-F238E27FC236}">
              <a16:creationId xmlns="" xmlns:a16="http://schemas.microsoft.com/office/drawing/2014/main" id="{B4847B40-BF8F-4AA7-8508-3DBA0FCF13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29" name="Text Box 1">
          <a:extLst>
            <a:ext uri="{FF2B5EF4-FFF2-40B4-BE49-F238E27FC236}">
              <a16:creationId xmlns="" xmlns:a16="http://schemas.microsoft.com/office/drawing/2014/main" id="{1C1F70C0-D562-4F83-8875-3A9A0A08F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0" name="Text Box 1">
          <a:extLst>
            <a:ext uri="{FF2B5EF4-FFF2-40B4-BE49-F238E27FC236}">
              <a16:creationId xmlns="" xmlns:a16="http://schemas.microsoft.com/office/drawing/2014/main" id="{BBAC1F5F-C11A-4C02-B785-9293211FBF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1" name="Text Box 1">
          <a:extLst>
            <a:ext uri="{FF2B5EF4-FFF2-40B4-BE49-F238E27FC236}">
              <a16:creationId xmlns="" xmlns:a16="http://schemas.microsoft.com/office/drawing/2014/main" id="{B6C19B0F-101F-4592-AD87-C74BF236E5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2" name="Text Box 1">
          <a:extLst>
            <a:ext uri="{FF2B5EF4-FFF2-40B4-BE49-F238E27FC236}">
              <a16:creationId xmlns="" xmlns:a16="http://schemas.microsoft.com/office/drawing/2014/main" id="{B4659113-6FA8-4197-8FD5-DE93A5A16E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3" name="Text Box 1">
          <a:extLst>
            <a:ext uri="{FF2B5EF4-FFF2-40B4-BE49-F238E27FC236}">
              <a16:creationId xmlns="" xmlns:a16="http://schemas.microsoft.com/office/drawing/2014/main" id="{C8B92A70-36F6-4625-9D85-8F88E7941D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4" name="Text Box 1">
          <a:extLst>
            <a:ext uri="{FF2B5EF4-FFF2-40B4-BE49-F238E27FC236}">
              <a16:creationId xmlns="" xmlns:a16="http://schemas.microsoft.com/office/drawing/2014/main" id="{BC938B38-2C6F-41A9-81A6-1B5734E545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5" name="Text Box 1">
          <a:extLst>
            <a:ext uri="{FF2B5EF4-FFF2-40B4-BE49-F238E27FC236}">
              <a16:creationId xmlns="" xmlns:a16="http://schemas.microsoft.com/office/drawing/2014/main" id="{50B971CF-3473-4D35-9192-8563CAF8F5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6" name="Text Box 1">
          <a:extLst>
            <a:ext uri="{FF2B5EF4-FFF2-40B4-BE49-F238E27FC236}">
              <a16:creationId xmlns="" xmlns:a16="http://schemas.microsoft.com/office/drawing/2014/main" id="{E722E621-A307-4D96-93C8-9720A459D1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7" name="Text Box 1">
          <a:extLst>
            <a:ext uri="{FF2B5EF4-FFF2-40B4-BE49-F238E27FC236}">
              <a16:creationId xmlns="" xmlns:a16="http://schemas.microsoft.com/office/drawing/2014/main" id="{2A783670-C7B3-47D5-B2B9-351E9AF06A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8" name="Text Box 1">
          <a:extLst>
            <a:ext uri="{FF2B5EF4-FFF2-40B4-BE49-F238E27FC236}">
              <a16:creationId xmlns="" xmlns:a16="http://schemas.microsoft.com/office/drawing/2014/main" id="{B2AD7608-0CC3-46DD-8D73-28989C57B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39" name="Text Box 1">
          <a:extLst>
            <a:ext uri="{FF2B5EF4-FFF2-40B4-BE49-F238E27FC236}">
              <a16:creationId xmlns="" xmlns:a16="http://schemas.microsoft.com/office/drawing/2014/main" id="{476DD302-D4AD-4329-98C3-80F54DAD11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0" name="Text Box 1">
          <a:extLst>
            <a:ext uri="{FF2B5EF4-FFF2-40B4-BE49-F238E27FC236}">
              <a16:creationId xmlns="" xmlns:a16="http://schemas.microsoft.com/office/drawing/2014/main" id="{D97BB1A8-1C96-434A-902E-DED79A3D54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1" name="Text Box 1">
          <a:extLst>
            <a:ext uri="{FF2B5EF4-FFF2-40B4-BE49-F238E27FC236}">
              <a16:creationId xmlns="" xmlns:a16="http://schemas.microsoft.com/office/drawing/2014/main" id="{7AD0E42F-6FBA-4175-93E2-5F0C476003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2" name="Text Box 1">
          <a:extLst>
            <a:ext uri="{FF2B5EF4-FFF2-40B4-BE49-F238E27FC236}">
              <a16:creationId xmlns="" xmlns:a16="http://schemas.microsoft.com/office/drawing/2014/main" id="{157C8B36-C200-437D-8CA2-959660BEDF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3" name="Text Box 1">
          <a:extLst>
            <a:ext uri="{FF2B5EF4-FFF2-40B4-BE49-F238E27FC236}">
              <a16:creationId xmlns="" xmlns:a16="http://schemas.microsoft.com/office/drawing/2014/main" id="{2D03B49B-D1B9-4A51-85E6-026042C563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4" name="Text Box 1">
          <a:extLst>
            <a:ext uri="{FF2B5EF4-FFF2-40B4-BE49-F238E27FC236}">
              <a16:creationId xmlns="" xmlns:a16="http://schemas.microsoft.com/office/drawing/2014/main" id="{28A00272-BE2B-4BB1-973B-AF0857275C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5" name="Text Box 1">
          <a:extLst>
            <a:ext uri="{FF2B5EF4-FFF2-40B4-BE49-F238E27FC236}">
              <a16:creationId xmlns="" xmlns:a16="http://schemas.microsoft.com/office/drawing/2014/main" id="{CBBDB5B9-80CB-463B-9A17-FDB9B22B06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6" name="Text Box 1">
          <a:extLst>
            <a:ext uri="{FF2B5EF4-FFF2-40B4-BE49-F238E27FC236}">
              <a16:creationId xmlns="" xmlns:a16="http://schemas.microsoft.com/office/drawing/2014/main" id="{21C06695-DE35-459E-B206-97E9555B4A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7" name="Text Box 1">
          <a:extLst>
            <a:ext uri="{FF2B5EF4-FFF2-40B4-BE49-F238E27FC236}">
              <a16:creationId xmlns="" xmlns:a16="http://schemas.microsoft.com/office/drawing/2014/main" id="{0CACE8A1-5979-494D-A3D0-12500E400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8" name="Text Box 1">
          <a:extLst>
            <a:ext uri="{FF2B5EF4-FFF2-40B4-BE49-F238E27FC236}">
              <a16:creationId xmlns="" xmlns:a16="http://schemas.microsoft.com/office/drawing/2014/main" id="{56B99E73-E9A9-41B2-9318-2D84440014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49" name="Text Box 1">
          <a:extLst>
            <a:ext uri="{FF2B5EF4-FFF2-40B4-BE49-F238E27FC236}">
              <a16:creationId xmlns="" xmlns:a16="http://schemas.microsoft.com/office/drawing/2014/main" id="{6B1C28C9-0F73-4BBA-9E3A-89B6473002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0" name="Text Box 1">
          <a:extLst>
            <a:ext uri="{FF2B5EF4-FFF2-40B4-BE49-F238E27FC236}">
              <a16:creationId xmlns="" xmlns:a16="http://schemas.microsoft.com/office/drawing/2014/main" id="{8ADC3360-99D0-4ADB-BBF0-CE8D233A5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1" name="Text Box 1">
          <a:extLst>
            <a:ext uri="{FF2B5EF4-FFF2-40B4-BE49-F238E27FC236}">
              <a16:creationId xmlns="" xmlns:a16="http://schemas.microsoft.com/office/drawing/2014/main" id="{DF51E842-D2F1-4BB3-AA99-8352FABA39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2" name="Text Box 1">
          <a:extLst>
            <a:ext uri="{FF2B5EF4-FFF2-40B4-BE49-F238E27FC236}">
              <a16:creationId xmlns="" xmlns:a16="http://schemas.microsoft.com/office/drawing/2014/main" id="{F4A353E6-4CFD-41BA-A2D5-7C496E52FE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3" name="Text Box 1">
          <a:extLst>
            <a:ext uri="{FF2B5EF4-FFF2-40B4-BE49-F238E27FC236}">
              <a16:creationId xmlns="" xmlns:a16="http://schemas.microsoft.com/office/drawing/2014/main" id="{750A2408-A01C-4245-8D7D-525FCD86D5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4" name="Text Box 1">
          <a:extLst>
            <a:ext uri="{FF2B5EF4-FFF2-40B4-BE49-F238E27FC236}">
              <a16:creationId xmlns="" xmlns:a16="http://schemas.microsoft.com/office/drawing/2014/main" id="{05C0E1F3-01BF-40BE-B65F-10EF02CCE6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5" name="Text Box 1">
          <a:extLst>
            <a:ext uri="{FF2B5EF4-FFF2-40B4-BE49-F238E27FC236}">
              <a16:creationId xmlns="" xmlns:a16="http://schemas.microsoft.com/office/drawing/2014/main" id="{9ECBD01B-66EE-4FF5-843D-924B9F4AAF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6" name="Text Box 1">
          <a:extLst>
            <a:ext uri="{FF2B5EF4-FFF2-40B4-BE49-F238E27FC236}">
              <a16:creationId xmlns="" xmlns:a16="http://schemas.microsoft.com/office/drawing/2014/main" id="{18E8E437-EFEE-4BFE-A6A7-360E67E55E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7" name="Text Box 1">
          <a:extLst>
            <a:ext uri="{FF2B5EF4-FFF2-40B4-BE49-F238E27FC236}">
              <a16:creationId xmlns="" xmlns:a16="http://schemas.microsoft.com/office/drawing/2014/main" id="{20194C8C-34BD-420E-A6D6-AF99C188D6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8" name="Text Box 1">
          <a:extLst>
            <a:ext uri="{FF2B5EF4-FFF2-40B4-BE49-F238E27FC236}">
              <a16:creationId xmlns="" xmlns:a16="http://schemas.microsoft.com/office/drawing/2014/main" id="{DB8D3261-9FE3-42FD-A647-ABD392055F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59" name="Text Box 1">
          <a:extLst>
            <a:ext uri="{FF2B5EF4-FFF2-40B4-BE49-F238E27FC236}">
              <a16:creationId xmlns="" xmlns:a16="http://schemas.microsoft.com/office/drawing/2014/main" id="{66D1D8A6-1217-44DF-A490-87E19CB417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0" name="Text Box 1">
          <a:extLst>
            <a:ext uri="{FF2B5EF4-FFF2-40B4-BE49-F238E27FC236}">
              <a16:creationId xmlns="" xmlns:a16="http://schemas.microsoft.com/office/drawing/2014/main" id="{90500705-F3B5-4949-AC76-8E967E7CC1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1" name="Text Box 1">
          <a:extLst>
            <a:ext uri="{FF2B5EF4-FFF2-40B4-BE49-F238E27FC236}">
              <a16:creationId xmlns="" xmlns:a16="http://schemas.microsoft.com/office/drawing/2014/main" id="{9F73FBB2-A5BF-410A-ACEF-DB3DFBCC4C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2" name="Text Box 1">
          <a:extLst>
            <a:ext uri="{FF2B5EF4-FFF2-40B4-BE49-F238E27FC236}">
              <a16:creationId xmlns="" xmlns:a16="http://schemas.microsoft.com/office/drawing/2014/main" id="{3D3972BE-4CC2-4C58-B793-6C5DF8441F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3" name="Text Box 1">
          <a:extLst>
            <a:ext uri="{FF2B5EF4-FFF2-40B4-BE49-F238E27FC236}">
              <a16:creationId xmlns="" xmlns:a16="http://schemas.microsoft.com/office/drawing/2014/main" id="{9C8795F4-4E29-4CC6-9A9D-FA0F61F037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4" name="Text Box 1">
          <a:extLst>
            <a:ext uri="{FF2B5EF4-FFF2-40B4-BE49-F238E27FC236}">
              <a16:creationId xmlns="" xmlns:a16="http://schemas.microsoft.com/office/drawing/2014/main" id="{9CDA76F4-C442-4C2B-B89D-156C91C7DA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5" name="Text Box 1">
          <a:extLst>
            <a:ext uri="{FF2B5EF4-FFF2-40B4-BE49-F238E27FC236}">
              <a16:creationId xmlns="" xmlns:a16="http://schemas.microsoft.com/office/drawing/2014/main" id="{8E2A8814-9271-4FA0-82C1-1566C4306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6" name="Text Box 1">
          <a:extLst>
            <a:ext uri="{FF2B5EF4-FFF2-40B4-BE49-F238E27FC236}">
              <a16:creationId xmlns="" xmlns:a16="http://schemas.microsoft.com/office/drawing/2014/main" id="{71AC2691-CDDB-434B-8225-3A3A74FB18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7" name="Text Box 1">
          <a:extLst>
            <a:ext uri="{FF2B5EF4-FFF2-40B4-BE49-F238E27FC236}">
              <a16:creationId xmlns="" xmlns:a16="http://schemas.microsoft.com/office/drawing/2014/main" id="{6B499D69-535A-4AF8-89AB-5E920BD30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8" name="Text Box 1">
          <a:extLst>
            <a:ext uri="{FF2B5EF4-FFF2-40B4-BE49-F238E27FC236}">
              <a16:creationId xmlns="" xmlns:a16="http://schemas.microsoft.com/office/drawing/2014/main" id="{5A34E0DA-85E3-468E-870F-2CB792767E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69" name="Text Box 1">
          <a:extLst>
            <a:ext uri="{FF2B5EF4-FFF2-40B4-BE49-F238E27FC236}">
              <a16:creationId xmlns="" xmlns:a16="http://schemas.microsoft.com/office/drawing/2014/main" id="{B90F2DB4-3AFC-4D4E-8026-8B3690D90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0" name="Text Box 1">
          <a:extLst>
            <a:ext uri="{FF2B5EF4-FFF2-40B4-BE49-F238E27FC236}">
              <a16:creationId xmlns="" xmlns:a16="http://schemas.microsoft.com/office/drawing/2014/main" id="{2C498F3A-93E7-4EE0-8109-21C4B76E47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1" name="Text Box 1">
          <a:extLst>
            <a:ext uri="{FF2B5EF4-FFF2-40B4-BE49-F238E27FC236}">
              <a16:creationId xmlns="" xmlns:a16="http://schemas.microsoft.com/office/drawing/2014/main" id="{8862E676-05F3-4715-8F26-02EA55C0F4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2" name="Text Box 1">
          <a:extLst>
            <a:ext uri="{FF2B5EF4-FFF2-40B4-BE49-F238E27FC236}">
              <a16:creationId xmlns="" xmlns:a16="http://schemas.microsoft.com/office/drawing/2014/main" id="{6A780144-B09C-4A9E-A3AE-45540DDCA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3" name="Text Box 1">
          <a:extLst>
            <a:ext uri="{FF2B5EF4-FFF2-40B4-BE49-F238E27FC236}">
              <a16:creationId xmlns="" xmlns:a16="http://schemas.microsoft.com/office/drawing/2014/main" id="{1D3FAB11-CA31-4D37-BBB0-4D6D92BDF9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4" name="Text Box 1">
          <a:extLst>
            <a:ext uri="{FF2B5EF4-FFF2-40B4-BE49-F238E27FC236}">
              <a16:creationId xmlns="" xmlns:a16="http://schemas.microsoft.com/office/drawing/2014/main" id="{192EAF27-B40C-4F28-A7E5-329FE3A19E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5" name="Text Box 1">
          <a:extLst>
            <a:ext uri="{FF2B5EF4-FFF2-40B4-BE49-F238E27FC236}">
              <a16:creationId xmlns="" xmlns:a16="http://schemas.microsoft.com/office/drawing/2014/main" id="{724A2481-0407-4E6E-9658-B7F0041034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6" name="Text Box 1">
          <a:extLst>
            <a:ext uri="{FF2B5EF4-FFF2-40B4-BE49-F238E27FC236}">
              <a16:creationId xmlns="" xmlns:a16="http://schemas.microsoft.com/office/drawing/2014/main" id="{1C50353B-A338-463F-82ED-F228E058F7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7" name="Text Box 1">
          <a:extLst>
            <a:ext uri="{FF2B5EF4-FFF2-40B4-BE49-F238E27FC236}">
              <a16:creationId xmlns="" xmlns:a16="http://schemas.microsoft.com/office/drawing/2014/main" id="{3E32F1DE-130E-4B23-B228-5C519046F8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8" name="Text Box 1">
          <a:extLst>
            <a:ext uri="{FF2B5EF4-FFF2-40B4-BE49-F238E27FC236}">
              <a16:creationId xmlns="" xmlns:a16="http://schemas.microsoft.com/office/drawing/2014/main" id="{7607D346-B3C4-4005-843E-5B4675389F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79" name="Text Box 1">
          <a:extLst>
            <a:ext uri="{FF2B5EF4-FFF2-40B4-BE49-F238E27FC236}">
              <a16:creationId xmlns="" xmlns:a16="http://schemas.microsoft.com/office/drawing/2014/main" id="{7DD54051-A298-4E46-98FD-6B7DD68622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0" name="Text Box 1">
          <a:extLst>
            <a:ext uri="{FF2B5EF4-FFF2-40B4-BE49-F238E27FC236}">
              <a16:creationId xmlns="" xmlns:a16="http://schemas.microsoft.com/office/drawing/2014/main" id="{0DD9C7EA-1B9F-4029-8D8C-76154C8341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1" name="Text Box 1">
          <a:extLst>
            <a:ext uri="{FF2B5EF4-FFF2-40B4-BE49-F238E27FC236}">
              <a16:creationId xmlns="" xmlns:a16="http://schemas.microsoft.com/office/drawing/2014/main" id="{2421BB2D-AF50-48EA-9A3D-8F8BFD289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2" name="Text Box 1">
          <a:extLst>
            <a:ext uri="{FF2B5EF4-FFF2-40B4-BE49-F238E27FC236}">
              <a16:creationId xmlns="" xmlns:a16="http://schemas.microsoft.com/office/drawing/2014/main" id="{2BE46D18-1CF8-4C8D-B800-294F2DBE86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3" name="Text Box 1">
          <a:extLst>
            <a:ext uri="{FF2B5EF4-FFF2-40B4-BE49-F238E27FC236}">
              <a16:creationId xmlns="" xmlns:a16="http://schemas.microsoft.com/office/drawing/2014/main" id="{01D95CB0-2363-4CB1-AD46-A4F626FBF2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4" name="Text Box 1">
          <a:extLst>
            <a:ext uri="{FF2B5EF4-FFF2-40B4-BE49-F238E27FC236}">
              <a16:creationId xmlns="" xmlns:a16="http://schemas.microsoft.com/office/drawing/2014/main" id="{36BD84B0-BEDF-4DA6-895F-0C7A9E50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5" name="Text Box 1">
          <a:extLst>
            <a:ext uri="{FF2B5EF4-FFF2-40B4-BE49-F238E27FC236}">
              <a16:creationId xmlns="" xmlns:a16="http://schemas.microsoft.com/office/drawing/2014/main" id="{B18E2096-63AE-4406-A22B-7BA6FAD440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6" name="Text Box 1">
          <a:extLst>
            <a:ext uri="{FF2B5EF4-FFF2-40B4-BE49-F238E27FC236}">
              <a16:creationId xmlns="" xmlns:a16="http://schemas.microsoft.com/office/drawing/2014/main" id="{B910A0CA-8714-4D84-B57A-C1518833D1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7" name="Text Box 1">
          <a:extLst>
            <a:ext uri="{FF2B5EF4-FFF2-40B4-BE49-F238E27FC236}">
              <a16:creationId xmlns="" xmlns:a16="http://schemas.microsoft.com/office/drawing/2014/main" id="{87CC0ADD-58DE-4825-9E29-9F09F8A2B1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8" name="Text Box 1">
          <a:extLst>
            <a:ext uri="{FF2B5EF4-FFF2-40B4-BE49-F238E27FC236}">
              <a16:creationId xmlns="" xmlns:a16="http://schemas.microsoft.com/office/drawing/2014/main" id="{8DEED2E0-B42C-42F2-97AB-BD9CC1D720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89" name="Text Box 1">
          <a:extLst>
            <a:ext uri="{FF2B5EF4-FFF2-40B4-BE49-F238E27FC236}">
              <a16:creationId xmlns="" xmlns:a16="http://schemas.microsoft.com/office/drawing/2014/main" id="{43636D0D-B77C-4C76-9A7D-01061DAC0D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0" name="Text Box 1">
          <a:extLst>
            <a:ext uri="{FF2B5EF4-FFF2-40B4-BE49-F238E27FC236}">
              <a16:creationId xmlns="" xmlns:a16="http://schemas.microsoft.com/office/drawing/2014/main" id="{AF782106-0DEE-456A-BE41-794633507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1" name="Text Box 1">
          <a:extLst>
            <a:ext uri="{FF2B5EF4-FFF2-40B4-BE49-F238E27FC236}">
              <a16:creationId xmlns="" xmlns:a16="http://schemas.microsoft.com/office/drawing/2014/main" id="{C88327AD-772B-4294-B520-33D60115DC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2" name="Text Box 1">
          <a:extLst>
            <a:ext uri="{FF2B5EF4-FFF2-40B4-BE49-F238E27FC236}">
              <a16:creationId xmlns="" xmlns:a16="http://schemas.microsoft.com/office/drawing/2014/main" id="{5E726797-46BD-4A71-BF2C-F0AC490041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3" name="Text Box 1">
          <a:extLst>
            <a:ext uri="{FF2B5EF4-FFF2-40B4-BE49-F238E27FC236}">
              <a16:creationId xmlns="" xmlns:a16="http://schemas.microsoft.com/office/drawing/2014/main" id="{8FB09A3B-07D4-417D-8CF4-F18EBD7D82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4" name="Text Box 1">
          <a:extLst>
            <a:ext uri="{FF2B5EF4-FFF2-40B4-BE49-F238E27FC236}">
              <a16:creationId xmlns="" xmlns:a16="http://schemas.microsoft.com/office/drawing/2014/main" id="{193EF7D0-46C3-421A-8927-BC2D427EC9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5" name="Text Box 1">
          <a:extLst>
            <a:ext uri="{FF2B5EF4-FFF2-40B4-BE49-F238E27FC236}">
              <a16:creationId xmlns="" xmlns:a16="http://schemas.microsoft.com/office/drawing/2014/main" id="{36E92B92-84C3-4BA6-8ECA-0475DC9D35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6" name="Text Box 1">
          <a:extLst>
            <a:ext uri="{FF2B5EF4-FFF2-40B4-BE49-F238E27FC236}">
              <a16:creationId xmlns="" xmlns:a16="http://schemas.microsoft.com/office/drawing/2014/main" id="{4D9D785D-549D-4B3B-966C-7B1BCC26FE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7" name="Text Box 1">
          <a:extLst>
            <a:ext uri="{FF2B5EF4-FFF2-40B4-BE49-F238E27FC236}">
              <a16:creationId xmlns="" xmlns:a16="http://schemas.microsoft.com/office/drawing/2014/main" id="{FF5F83F6-6305-478C-A8AD-0C3205E7DD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8" name="Text Box 1">
          <a:extLst>
            <a:ext uri="{FF2B5EF4-FFF2-40B4-BE49-F238E27FC236}">
              <a16:creationId xmlns="" xmlns:a16="http://schemas.microsoft.com/office/drawing/2014/main" id="{3F36E072-E22B-467D-9788-7D74F4FE6B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3999" name="Text Box 1">
          <a:extLst>
            <a:ext uri="{FF2B5EF4-FFF2-40B4-BE49-F238E27FC236}">
              <a16:creationId xmlns="" xmlns:a16="http://schemas.microsoft.com/office/drawing/2014/main" id="{E29D61CD-9511-444C-8FD3-3A48E4769D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0" name="Text Box 1">
          <a:extLst>
            <a:ext uri="{FF2B5EF4-FFF2-40B4-BE49-F238E27FC236}">
              <a16:creationId xmlns="" xmlns:a16="http://schemas.microsoft.com/office/drawing/2014/main" id="{363CA2D6-FA82-4EE1-8E86-E996004808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1" name="Text Box 1">
          <a:extLst>
            <a:ext uri="{FF2B5EF4-FFF2-40B4-BE49-F238E27FC236}">
              <a16:creationId xmlns="" xmlns:a16="http://schemas.microsoft.com/office/drawing/2014/main" id="{E77EF3D4-2CEF-4900-90B2-C4E4E6834F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2" name="Text Box 1">
          <a:extLst>
            <a:ext uri="{FF2B5EF4-FFF2-40B4-BE49-F238E27FC236}">
              <a16:creationId xmlns="" xmlns:a16="http://schemas.microsoft.com/office/drawing/2014/main" id="{4AF8306D-1899-4007-80C3-ECA7AAE594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3" name="Text Box 1">
          <a:extLst>
            <a:ext uri="{FF2B5EF4-FFF2-40B4-BE49-F238E27FC236}">
              <a16:creationId xmlns="" xmlns:a16="http://schemas.microsoft.com/office/drawing/2014/main" id="{7BCC8EE2-D75A-46DB-B89B-7614F2570E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4" name="Text Box 1">
          <a:extLst>
            <a:ext uri="{FF2B5EF4-FFF2-40B4-BE49-F238E27FC236}">
              <a16:creationId xmlns="" xmlns:a16="http://schemas.microsoft.com/office/drawing/2014/main" id="{F73EAD58-FA7B-427D-8399-7829A40E95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5" name="Text Box 1">
          <a:extLst>
            <a:ext uri="{FF2B5EF4-FFF2-40B4-BE49-F238E27FC236}">
              <a16:creationId xmlns="" xmlns:a16="http://schemas.microsoft.com/office/drawing/2014/main" id="{636D0899-0939-471B-B5F9-BA9B9C7418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6" name="Text Box 1">
          <a:extLst>
            <a:ext uri="{FF2B5EF4-FFF2-40B4-BE49-F238E27FC236}">
              <a16:creationId xmlns="" xmlns:a16="http://schemas.microsoft.com/office/drawing/2014/main" id="{657CD682-147D-46C6-B560-9E0ECD6C0D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7" name="Text Box 1">
          <a:extLst>
            <a:ext uri="{FF2B5EF4-FFF2-40B4-BE49-F238E27FC236}">
              <a16:creationId xmlns="" xmlns:a16="http://schemas.microsoft.com/office/drawing/2014/main" id="{C430D14E-D92F-4924-9E10-25775DAD20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8" name="Text Box 1">
          <a:extLst>
            <a:ext uri="{FF2B5EF4-FFF2-40B4-BE49-F238E27FC236}">
              <a16:creationId xmlns="" xmlns:a16="http://schemas.microsoft.com/office/drawing/2014/main" id="{06F4FDEC-3E53-4B27-B7CF-FA5D235BD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09" name="Text Box 1">
          <a:extLst>
            <a:ext uri="{FF2B5EF4-FFF2-40B4-BE49-F238E27FC236}">
              <a16:creationId xmlns="" xmlns:a16="http://schemas.microsoft.com/office/drawing/2014/main" id="{D8E68746-5377-49AE-A327-4FA33DD5E3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0" name="Text Box 1">
          <a:extLst>
            <a:ext uri="{FF2B5EF4-FFF2-40B4-BE49-F238E27FC236}">
              <a16:creationId xmlns="" xmlns:a16="http://schemas.microsoft.com/office/drawing/2014/main" id="{843C5013-9C0C-4408-B8CA-1BBBF6A6FF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1" name="Text Box 1">
          <a:extLst>
            <a:ext uri="{FF2B5EF4-FFF2-40B4-BE49-F238E27FC236}">
              <a16:creationId xmlns="" xmlns:a16="http://schemas.microsoft.com/office/drawing/2014/main" id="{183C5C3C-4B1E-4E37-957A-EE34B79C8C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2" name="Text Box 1">
          <a:extLst>
            <a:ext uri="{FF2B5EF4-FFF2-40B4-BE49-F238E27FC236}">
              <a16:creationId xmlns="" xmlns:a16="http://schemas.microsoft.com/office/drawing/2014/main" id="{103E1402-B9E0-4B40-9384-4D65750D8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3" name="Text Box 1">
          <a:extLst>
            <a:ext uri="{FF2B5EF4-FFF2-40B4-BE49-F238E27FC236}">
              <a16:creationId xmlns="" xmlns:a16="http://schemas.microsoft.com/office/drawing/2014/main" id="{8C7296E0-8F72-43F1-A24F-9D201B0A8B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4" name="Text Box 1">
          <a:extLst>
            <a:ext uri="{FF2B5EF4-FFF2-40B4-BE49-F238E27FC236}">
              <a16:creationId xmlns="" xmlns:a16="http://schemas.microsoft.com/office/drawing/2014/main" id="{E8C49B25-1535-469C-B837-E03FCC0ED2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5" name="Text Box 1">
          <a:extLst>
            <a:ext uri="{FF2B5EF4-FFF2-40B4-BE49-F238E27FC236}">
              <a16:creationId xmlns="" xmlns:a16="http://schemas.microsoft.com/office/drawing/2014/main" id="{0ED0BE10-0A0C-4C83-834A-FD0FDFB39C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6" name="Text Box 1">
          <a:extLst>
            <a:ext uri="{FF2B5EF4-FFF2-40B4-BE49-F238E27FC236}">
              <a16:creationId xmlns="" xmlns:a16="http://schemas.microsoft.com/office/drawing/2014/main" id="{F3EFACBF-4D63-40BC-8C59-EF2959026D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7" name="Text Box 1">
          <a:extLst>
            <a:ext uri="{FF2B5EF4-FFF2-40B4-BE49-F238E27FC236}">
              <a16:creationId xmlns="" xmlns:a16="http://schemas.microsoft.com/office/drawing/2014/main" id="{39E76A02-161F-4836-B45C-31F6941314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8" name="Text Box 1">
          <a:extLst>
            <a:ext uri="{FF2B5EF4-FFF2-40B4-BE49-F238E27FC236}">
              <a16:creationId xmlns="" xmlns:a16="http://schemas.microsoft.com/office/drawing/2014/main" id="{C8741E47-F640-4375-8B7A-B8CD32AF7F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19" name="Text Box 1">
          <a:extLst>
            <a:ext uri="{FF2B5EF4-FFF2-40B4-BE49-F238E27FC236}">
              <a16:creationId xmlns="" xmlns:a16="http://schemas.microsoft.com/office/drawing/2014/main" id="{E92B2669-A0E5-4A23-B32F-9919848993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0" name="Text Box 1">
          <a:extLst>
            <a:ext uri="{FF2B5EF4-FFF2-40B4-BE49-F238E27FC236}">
              <a16:creationId xmlns="" xmlns:a16="http://schemas.microsoft.com/office/drawing/2014/main" id="{A2E136B1-2A58-4675-BF09-953F0F4F21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1" name="Text Box 1">
          <a:extLst>
            <a:ext uri="{FF2B5EF4-FFF2-40B4-BE49-F238E27FC236}">
              <a16:creationId xmlns="" xmlns:a16="http://schemas.microsoft.com/office/drawing/2014/main" id="{B749B377-D300-4C87-9233-75A2A58B84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2" name="Text Box 1">
          <a:extLst>
            <a:ext uri="{FF2B5EF4-FFF2-40B4-BE49-F238E27FC236}">
              <a16:creationId xmlns="" xmlns:a16="http://schemas.microsoft.com/office/drawing/2014/main" id="{7F04221D-03AA-4BA3-B5C1-FA7B53155C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3" name="Text Box 1">
          <a:extLst>
            <a:ext uri="{FF2B5EF4-FFF2-40B4-BE49-F238E27FC236}">
              <a16:creationId xmlns="" xmlns:a16="http://schemas.microsoft.com/office/drawing/2014/main" id="{E48D63FC-5884-430B-AE1D-ECBEEA7337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4" name="Text Box 1">
          <a:extLst>
            <a:ext uri="{FF2B5EF4-FFF2-40B4-BE49-F238E27FC236}">
              <a16:creationId xmlns="" xmlns:a16="http://schemas.microsoft.com/office/drawing/2014/main" id="{E767AA37-0BE4-4174-88F1-B016C747CC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5" name="Text Box 1">
          <a:extLst>
            <a:ext uri="{FF2B5EF4-FFF2-40B4-BE49-F238E27FC236}">
              <a16:creationId xmlns="" xmlns:a16="http://schemas.microsoft.com/office/drawing/2014/main" id="{8559C630-0D8A-4D98-86A2-4C4F368700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6" name="Text Box 1">
          <a:extLst>
            <a:ext uri="{FF2B5EF4-FFF2-40B4-BE49-F238E27FC236}">
              <a16:creationId xmlns="" xmlns:a16="http://schemas.microsoft.com/office/drawing/2014/main" id="{29630211-459F-4A78-A317-CFF3249E84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7" name="Text Box 1">
          <a:extLst>
            <a:ext uri="{FF2B5EF4-FFF2-40B4-BE49-F238E27FC236}">
              <a16:creationId xmlns="" xmlns:a16="http://schemas.microsoft.com/office/drawing/2014/main" id="{72047552-4231-4D98-B683-CC31B90F0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8" name="Text Box 1">
          <a:extLst>
            <a:ext uri="{FF2B5EF4-FFF2-40B4-BE49-F238E27FC236}">
              <a16:creationId xmlns="" xmlns:a16="http://schemas.microsoft.com/office/drawing/2014/main" id="{71E767C4-6B89-4B84-BF41-C5869CC295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29" name="Text Box 1">
          <a:extLst>
            <a:ext uri="{FF2B5EF4-FFF2-40B4-BE49-F238E27FC236}">
              <a16:creationId xmlns="" xmlns:a16="http://schemas.microsoft.com/office/drawing/2014/main" id="{E13D4228-4AED-44EC-91B1-6184DA958F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0" name="Text Box 1">
          <a:extLst>
            <a:ext uri="{FF2B5EF4-FFF2-40B4-BE49-F238E27FC236}">
              <a16:creationId xmlns="" xmlns:a16="http://schemas.microsoft.com/office/drawing/2014/main" id="{9813D3DC-1C7D-444C-9410-9448190B63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1" name="Text Box 1">
          <a:extLst>
            <a:ext uri="{FF2B5EF4-FFF2-40B4-BE49-F238E27FC236}">
              <a16:creationId xmlns="" xmlns:a16="http://schemas.microsoft.com/office/drawing/2014/main" id="{FBD6AFC5-95F8-45CD-A32F-612C9C1E64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2" name="Text Box 1">
          <a:extLst>
            <a:ext uri="{FF2B5EF4-FFF2-40B4-BE49-F238E27FC236}">
              <a16:creationId xmlns="" xmlns:a16="http://schemas.microsoft.com/office/drawing/2014/main" id="{55D658D1-8A29-41B7-B8B8-08F02E5C1B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3" name="Text Box 1">
          <a:extLst>
            <a:ext uri="{FF2B5EF4-FFF2-40B4-BE49-F238E27FC236}">
              <a16:creationId xmlns="" xmlns:a16="http://schemas.microsoft.com/office/drawing/2014/main" id="{2F5C9CEE-B1B7-47B5-B486-BB244E74C6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4" name="Text Box 1">
          <a:extLst>
            <a:ext uri="{FF2B5EF4-FFF2-40B4-BE49-F238E27FC236}">
              <a16:creationId xmlns="" xmlns:a16="http://schemas.microsoft.com/office/drawing/2014/main" id="{1FFDA470-A22C-4BF6-A732-7C7BDB810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5" name="Text Box 1">
          <a:extLst>
            <a:ext uri="{FF2B5EF4-FFF2-40B4-BE49-F238E27FC236}">
              <a16:creationId xmlns="" xmlns:a16="http://schemas.microsoft.com/office/drawing/2014/main" id="{0E8EA6C7-55D5-4480-B7F2-9292587105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6" name="Text Box 1">
          <a:extLst>
            <a:ext uri="{FF2B5EF4-FFF2-40B4-BE49-F238E27FC236}">
              <a16:creationId xmlns="" xmlns:a16="http://schemas.microsoft.com/office/drawing/2014/main" id="{4E7C35EA-3573-4E89-839A-A0D4F431C8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7" name="Text Box 1">
          <a:extLst>
            <a:ext uri="{FF2B5EF4-FFF2-40B4-BE49-F238E27FC236}">
              <a16:creationId xmlns="" xmlns:a16="http://schemas.microsoft.com/office/drawing/2014/main" id="{F2A3EC1A-CB95-4DCB-886A-0535A16D6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8" name="Text Box 1">
          <a:extLst>
            <a:ext uri="{FF2B5EF4-FFF2-40B4-BE49-F238E27FC236}">
              <a16:creationId xmlns="" xmlns:a16="http://schemas.microsoft.com/office/drawing/2014/main" id="{28D83500-83DF-4767-87B4-2A83D08726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39" name="Text Box 1">
          <a:extLst>
            <a:ext uri="{FF2B5EF4-FFF2-40B4-BE49-F238E27FC236}">
              <a16:creationId xmlns="" xmlns:a16="http://schemas.microsoft.com/office/drawing/2014/main" id="{F4335BDA-60FF-491E-814C-3AD3E37DC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0" name="Text Box 1">
          <a:extLst>
            <a:ext uri="{FF2B5EF4-FFF2-40B4-BE49-F238E27FC236}">
              <a16:creationId xmlns="" xmlns:a16="http://schemas.microsoft.com/office/drawing/2014/main" id="{01D83BD9-CD7F-4A65-9FD2-C8117CCBD6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1" name="Text Box 1">
          <a:extLst>
            <a:ext uri="{FF2B5EF4-FFF2-40B4-BE49-F238E27FC236}">
              <a16:creationId xmlns="" xmlns:a16="http://schemas.microsoft.com/office/drawing/2014/main" id="{62F36D44-E041-476C-A5B2-4884168BEA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2" name="Text Box 1">
          <a:extLst>
            <a:ext uri="{FF2B5EF4-FFF2-40B4-BE49-F238E27FC236}">
              <a16:creationId xmlns="" xmlns:a16="http://schemas.microsoft.com/office/drawing/2014/main" id="{7446EDAC-421D-4124-B087-78AE9C168C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3" name="Text Box 1">
          <a:extLst>
            <a:ext uri="{FF2B5EF4-FFF2-40B4-BE49-F238E27FC236}">
              <a16:creationId xmlns="" xmlns:a16="http://schemas.microsoft.com/office/drawing/2014/main" id="{602C0D4B-B8BA-4DEF-B55C-30B624FD75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4" name="Text Box 1">
          <a:extLst>
            <a:ext uri="{FF2B5EF4-FFF2-40B4-BE49-F238E27FC236}">
              <a16:creationId xmlns="" xmlns:a16="http://schemas.microsoft.com/office/drawing/2014/main" id="{C8CC5EC5-56CA-447B-9CB8-CDB921812F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5" name="Text Box 1">
          <a:extLst>
            <a:ext uri="{FF2B5EF4-FFF2-40B4-BE49-F238E27FC236}">
              <a16:creationId xmlns="" xmlns:a16="http://schemas.microsoft.com/office/drawing/2014/main" id="{5F476549-C1A6-45E2-9F7F-A2C75F2C22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6" name="Text Box 1">
          <a:extLst>
            <a:ext uri="{FF2B5EF4-FFF2-40B4-BE49-F238E27FC236}">
              <a16:creationId xmlns="" xmlns:a16="http://schemas.microsoft.com/office/drawing/2014/main" id="{74FD50F7-EDC4-46B4-A347-C6A73591C8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7" name="Text Box 1">
          <a:extLst>
            <a:ext uri="{FF2B5EF4-FFF2-40B4-BE49-F238E27FC236}">
              <a16:creationId xmlns="" xmlns:a16="http://schemas.microsoft.com/office/drawing/2014/main" id="{CF35659B-7ACE-47C5-9FAC-A6A33AF07D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8" name="Text Box 1">
          <a:extLst>
            <a:ext uri="{FF2B5EF4-FFF2-40B4-BE49-F238E27FC236}">
              <a16:creationId xmlns="" xmlns:a16="http://schemas.microsoft.com/office/drawing/2014/main" id="{EE8B7B4B-B575-4D29-B5BB-7F03881B36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49" name="Text Box 1">
          <a:extLst>
            <a:ext uri="{FF2B5EF4-FFF2-40B4-BE49-F238E27FC236}">
              <a16:creationId xmlns="" xmlns:a16="http://schemas.microsoft.com/office/drawing/2014/main" id="{93229E46-6078-4ED1-A8B0-F0FF1CDBC2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0" name="Text Box 1">
          <a:extLst>
            <a:ext uri="{FF2B5EF4-FFF2-40B4-BE49-F238E27FC236}">
              <a16:creationId xmlns="" xmlns:a16="http://schemas.microsoft.com/office/drawing/2014/main" id="{25B07826-A758-43CF-ABF1-86FFE2CD90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1" name="Text Box 1">
          <a:extLst>
            <a:ext uri="{FF2B5EF4-FFF2-40B4-BE49-F238E27FC236}">
              <a16:creationId xmlns="" xmlns:a16="http://schemas.microsoft.com/office/drawing/2014/main" id="{D5BB964D-0773-4E0E-8A5A-DEA7A240ED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2" name="Text Box 1">
          <a:extLst>
            <a:ext uri="{FF2B5EF4-FFF2-40B4-BE49-F238E27FC236}">
              <a16:creationId xmlns="" xmlns:a16="http://schemas.microsoft.com/office/drawing/2014/main" id="{A50C9901-5202-4717-9407-9E4323E4FA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3" name="Text Box 1">
          <a:extLst>
            <a:ext uri="{FF2B5EF4-FFF2-40B4-BE49-F238E27FC236}">
              <a16:creationId xmlns="" xmlns:a16="http://schemas.microsoft.com/office/drawing/2014/main" id="{9B7017C4-3AD4-47D7-90CF-D3DEFC1616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4" name="Text Box 1">
          <a:extLst>
            <a:ext uri="{FF2B5EF4-FFF2-40B4-BE49-F238E27FC236}">
              <a16:creationId xmlns="" xmlns:a16="http://schemas.microsoft.com/office/drawing/2014/main" id="{43EA9B99-3A3B-4585-A7E7-7F21FAA276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5" name="Text Box 1">
          <a:extLst>
            <a:ext uri="{FF2B5EF4-FFF2-40B4-BE49-F238E27FC236}">
              <a16:creationId xmlns="" xmlns:a16="http://schemas.microsoft.com/office/drawing/2014/main" id="{9F4625DC-6E89-4AF4-AD01-EDB97D59BA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6" name="Text Box 1">
          <a:extLst>
            <a:ext uri="{FF2B5EF4-FFF2-40B4-BE49-F238E27FC236}">
              <a16:creationId xmlns="" xmlns:a16="http://schemas.microsoft.com/office/drawing/2014/main" id="{3C14CC0C-0CC5-4FFF-8B8A-3DDDF3608F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7" name="Text Box 1">
          <a:extLst>
            <a:ext uri="{FF2B5EF4-FFF2-40B4-BE49-F238E27FC236}">
              <a16:creationId xmlns="" xmlns:a16="http://schemas.microsoft.com/office/drawing/2014/main" id="{DE4D07D8-D5D4-4D54-B51B-FF3C18ABD6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8" name="Text Box 1">
          <a:extLst>
            <a:ext uri="{FF2B5EF4-FFF2-40B4-BE49-F238E27FC236}">
              <a16:creationId xmlns="" xmlns:a16="http://schemas.microsoft.com/office/drawing/2014/main" id="{3F2A2405-4664-477C-9DE3-F7397635C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59" name="Text Box 1">
          <a:extLst>
            <a:ext uri="{FF2B5EF4-FFF2-40B4-BE49-F238E27FC236}">
              <a16:creationId xmlns="" xmlns:a16="http://schemas.microsoft.com/office/drawing/2014/main" id="{AEEFC291-8B4C-451D-94DF-CFEC011793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0" name="Text Box 1">
          <a:extLst>
            <a:ext uri="{FF2B5EF4-FFF2-40B4-BE49-F238E27FC236}">
              <a16:creationId xmlns="" xmlns:a16="http://schemas.microsoft.com/office/drawing/2014/main" id="{B985264B-D6D4-4FE6-833B-07A127B36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1" name="Text Box 1">
          <a:extLst>
            <a:ext uri="{FF2B5EF4-FFF2-40B4-BE49-F238E27FC236}">
              <a16:creationId xmlns="" xmlns:a16="http://schemas.microsoft.com/office/drawing/2014/main" id="{73044A38-2765-4076-A954-E6740FF515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2" name="Text Box 1">
          <a:extLst>
            <a:ext uri="{FF2B5EF4-FFF2-40B4-BE49-F238E27FC236}">
              <a16:creationId xmlns="" xmlns:a16="http://schemas.microsoft.com/office/drawing/2014/main" id="{D31724F9-B245-41A7-9748-6F18FFD65C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3" name="Text Box 1">
          <a:extLst>
            <a:ext uri="{FF2B5EF4-FFF2-40B4-BE49-F238E27FC236}">
              <a16:creationId xmlns="" xmlns:a16="http://schemas.microsoft.com/office/drawing/2014/main" id="{AD610030-9CD1-4FF2-B849-B544F099A2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4" name="Text Box 1">
          <a:extLst>
            <a:ext uri="{FF2B5EF4-FFF2-40B4-BE49-F238E27FC236}">
              <a16:creationId xmlns="" xmlns:a16="http://schemas.microsoft.com/office/drawing/2014/main" id="{39EF4A98-30A0-4CCB-80AC-5D945E9199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5" name="Text Box 1">
          <a:extLst>
            <a:ext uri="{FF2B5EF4-FFF2-40B4-BE49-F238E27FC236}">
              <a16:creationId xmlns="" xmlns:a16="http://schemas.microsoft.com/office/drawing/2014/main" id="{E5A78280-D05A-4D4C-9D3C-CFE828428C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6" name="Text Box 1">
          <a:extLst>
            <a:ext uri="{FF2B5EF4-FFF2-40B4-BE49-F238E27FC236}">
              <a16:creationId xmlns="" xmlns:a16="http://schemas.microsoft.com/office/drawing/2014/main" id="{5236F0B3-DEFE-441D-9DF3-BD7C0DD2E5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7" name="Text Box 1">
          <a:extLst>
            <a:ext uri="{FF2B5EF4-FFF2-40B4-BE49-F238E27FC236}">
              <a16:creationId xmlns="" xmlns:a16="http://schemas.microsoft.com/office/drawing/2014/main" id="{D1965E21-0631-4666-94EF-BE6186955C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8" name="Text Box 1">
          <a:extLst>
            <a:ext uri="{FF2B5EF4-FFF2-40B4-BE49-F238E27FC236}">
              <a16:creationId xmlns="" xmlns:a16="http://schemas.microsoft.com/office/drawing/2014/main" id="{D95FC84F-C9D0-4AF9-AB0B-DDBF13B591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69" name="Text Box 1">
          <a:extLst>
            <a:ext uri="{FF2B5EF4-FFF2-40B4-BE49-F238E27FC236}">
              <a16:creationId xmlns="" xmlns:a16="http://schemas.microsoft.com/office/drawing/2014/main" id="{7EA16227-EE5C-41B2-8A8F-1DFE0AB232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0" name="Text Box 1">
          <a:extLst>
            <a:ext uri="{FF2B5EF4-FFF2-40B4-BE49-F238E27FC236}">
              <a16:creationId xmlns="" xmlns:a16="http://schemas.microsoft.com/office/drawing/2014/main" id="{A2E44158-FDC9-4BE0-AE12-29888C547F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1" name="Text Box 1">
          <a:extLst>
            <a:ext uri="{FF2B5EF4-FFF2-40B4-BE49-F238E27FC236}">
              <a16:creationId xmlns="" xmlns:a16="http://schemas.microsoft.com/office/drawing/2014/main" id="{C3F54406-A30C-40AB-B900-E0CD900CED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2" name="Text Box 1">
          <a:extLst>
            <a:ext uri="{FF2B5EF4-FFF2-40B4-BE49-F238E27FC236}">
              <a16:creationId xmlns="" xmlns:a16="http://schemas.microsoft.com/office/drawing/2014/main" id="{1AE0DAE2-9321-4C1F-8033-3207DD8A52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3" name="Text Box 1">
          <a:extLst>
            <a:ext uri="{FF2B5EF4-FFF2-40B4-BE49-F238E27FC236}">
              <a16:creationId xmlns="" xmlns:a16="http://schemas.microsoft.com/office/drawing/2014/main" id="{543D7FA7-B526-404D-A92F-2135306716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4" name="Text Box 1">
          <a:extLst>
            <a:ext uri="{FF2B5EF4-FFF2-40B4-BE49-F238E27FC236}">
              <a16:creationId xmlns="" xmlns:a16="http://schemas.microsoft.com/office/drawing/2014/main" id="{8677387C-17CD-4722-954D-144FA62A54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5" name="Text Box 1">
          <a:extLst>
            <a:ext uri="{FF2B5EF4-FFF2-40B4-BE49-F238E27FC236}">
              <a16:creationId xmlns="" xmlns:a16="http://schemas.microsoft.com/office/drawing/2014/main" id="{558035A3-C0E7-45A0-8456-E1313746E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6" name="Text Box 1">
          <a:extLst>
            <a:ext uri="{FF2B5EF4-FFF2-40B4-BE49-F238E27FC236}">
              <a16:creationId xmlns="" xmlns:a16="http://schemas.microsoft.com/office/drawing/2014/main" id="{E92FE735-B68C-43D6-A5EA-A0B8BAAEAC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7" name="Text Box 1">
          <a:extLst>
            <a:ext uri="{FF2B5EF4-FFF2-40B4-BE49-F238E27FC236}">
              <a16:creationId xmlns="" xmlns:a16="http://schemas.microsoft.com/office/drawing/2014/main" id="{695DF70B-D830-4BBF-989A-08A147AB95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8" name="Text Box 1">
          <a:extLst>
            <a:ext uri="{FF2B5EF4-FFF2-40B4-BE49-F238E27FC236}">
              <a16:creationId xmlns="" xmlns:a16="http://schemas.microsoft.com/office/drawing/2014/main" id="{2BE69876-8EAE-4999-9BB8-315CE62062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79" name="Text Box 1">
          <a:extLst>
            <a:ext uri="{FF2B5EF4-FFF2-40B4-BE49-F238E27FC236}">
              <a16:creationId xmlns="" xmlns:a16="http://schemas.microsoft.com/office/drawing/2014/main" id="{178B2812-947D-47BB-B933-F536CB8D4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0" name="Text Box 1">
          <a:extLst>
            <a:ext uri="{FF2B5EF4-FFF2-40B4-BE49-F238E27FC236}">
              <a16:creationId xmlns="" xmlns:a16="http://schemas.microsoft.com/office/drawing/2014/main" id="{8DA63790-B57B-494C-B8E0-E6F071B301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1" name="Text Box 1">
          <a:extLst>
            <a:ext uri="{FF2B5EF4-FFF2-40B4-BE49-F238E27FC236}">
              <a16:creationId xmlns="" xmlns:a16="http://schemas.microsoft.com/office/drawing/2014/main" id="{CB221A19-3164-40CB-9A60-021274CEEB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2" name="Text Box 1">
          <a:extLst>
            <a:ext uri="{FF2B5EF4-FFF2-40B4-BE49-F238E27FC236}">
              <a16:creationId xmlns="" xmlns:a16="http://schemas.microsoft.com/office/drawing/2014/main" id="{E2F12BD0-CCA9-412D-9249-9665367F5D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3" name="Text Box 1">
          <a:extLst>
            <a:ext uri="{FF2B5EF4-FFF2-40B4-BE49-F238E27FC236}">
              <a16:creationId xmlns="" xmlns:a16="http://schemas.microsoft.com/office/drawing/2014/main" id="{3F560FEA-1402-48DD-85A0-FEA95BCD4E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4" name="Text Box 1">
          <a:extLst>
            <a:ext uri="{FF2B5EF4-FFF2-40B4-BE49-F238E27FC236}">
              <a16:creationId xmlns="" xmlns:a16="http://schemas.microsoft.com/office/drawing/2014/main" id="{43403086-C2D3-4396-BD05-606D3C7FA4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5" name="Text Box 1">
          <a:extLst>
            <a:ext uri="{FF2B5EF4-FFF2-40B4-BE49-F238E27FC236}">
              <a16:creationId xmlns="" xmlns:a16="http://schemas.microsoft.com/office/drawing/2014/main" id="{C4F87D4F-4FFA-47C2-BBFD-0B81E61671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6" name="Text Box 1">
          <a:extLst>
            <a:ext uri="{FF2B5EF4-FFF2-40B4-BE49-F238E27FC236}">
              <a16:creationId xmlns="" xmlns:a16="http://schemas.microsoft.com/office/drawing/2014/main" id="{D67A7AED-E818-4BF5-BBB6-5F03FDE364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7" name="Text Box 1">
          <a:extLst>
            <a:ext uri="{FF2B5EF4-FFF2-40B4-BE49-F238E27FC236}">
              <a16:creationId xmlns="" xmlns:a16="http://schemas.microsoft.com/office/drawing/2014/main" id="{22DBD603-BD8D-400A-810E-CA36544220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8" name="Text Box 1">
          <a:extLst>
            <a:ext uri="{FF2B5EF4-FFF2-40B4-BE49-F238E27FC236}">
              <a16:creationId xmlns="" xmlns:a16="http://schemas.microsoft.com/office/drawing/2014/main" id="{480EE978-A5C3-4A58-AAEE-4E5E05D7E6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89" name="Text Box 1">
          <a:extLst>
            <a:ext uri="{FF2B5EF4-FFF2-40B4-BE49-F238E27FC236}">
              <a16:creationId xmlns="" xmlns:a16="http://schemas.microsoft.com/office/drawing/2014/main" id="{B94D35FC-176D-430B-9110-480B61701D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0" name="Text Box 1">
          <a:extLst>
            <a:ext uri="{FF2B5EF4-FFF2-40B4-BE49-F238E27FC236}">
              <a16:creationId xmlns="" xmlns:a16="http://schemas.microsoft.com/office/drawing/2014/main" id="{E954C9D6-59A8-4816-8A4A-48B3CA9244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1" name="Text Box 1">
          <a:extLst>
            <a:ext uri="{FF2B5EF4-FFF2-40B4-BE49-F238E27FC236}">
              <a16:creationId xmlns="" xmlns:a16="http://schemas.microsoft.com/office/drawing/2014/main" id="{607BA609-54C0-4518-9933-73449508FE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2" name="Text Box 1">
          <a:extLst>
            <a:ext uri="{FF2B5EF4-FFF2-40B4-BE49-F238E27FC236}">
              <a16:creationId xmlns="" xmlns:a16="http://schemas.microsoft.com/office/drawing/2014/main" id="{CB5CA4C8-BFB1-4824-ACAA-01332AB051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3" name="Text Box 1">
          <a:extLst>
            <a:ext uri="{FF2B5EF4-FFF2-40B4-BE49-F238E27FC236}">
              <a16:creationId xmlns="" xmlns:a16="http://schemas.microsoft.com/office/drawing/2014/main" id="{9AB81C8A-7BAB-4779-AA5D-258D362B71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4" name="Text Box 1">
          <a:extLst>
            <a:ext uri="{FF2B5EF4-FFF2-40B4-BE49-F238E27FC236}">
              <a16:creationId xmlns="" xmlns:a16="http://schemas.microsoft.com/office/drawing/2014/main" id="{7DA1C26F-41C8-4790-86C9-0812627D3A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5" name="Text Box 1">
          <a:extLst>
            <a:ext uri="{FF2B5EF4-FFF2-40B4-BE49-F238E27FC236}">
              <a16:creationId xmlns="" xmlns:a16="http://schemas.microsoft.com/office/drawing/2014/main" id="{408A0ABC-5407-479E-BCD5-76A8DCB8DD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6" name="Text Box 1">
          <a:extLst>
            <a:ext uri="{FF2B5EF4-FFF2-40B4-BE49-F238E27FC236}">
              <a16:creationId xmlns="" xmlns:a16="http://schemas.microsoft.com/office/drawing/2014/main" id="{DFC591AF-91C2-4600-9B2C-046258101D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7" name="Text Box 1">
          <a:extLst>
            <a:ext uri="{FF2B5EF4-FFF2-40B4-BE49-F238E27FC236}">
              <a16:creationId xmlns="" xmlns:a16="http://schemas.microsoft.com/office/drawing/2014/main" id="{46EED8C2-1346-4968-97E9-8F48FD8166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8" name="Text Box 1">
          <a:extLst>
            <a:ext uri="{FF2B5EF4-FFF2-40B4-BE49-F238E27FC236}">
              <a16:creationId xmlns="" xmlns:a16="http://schemas.microsoft.com/office/drawing/2014/main" id="{BD8A2C88-23FC-4E92-9958-3B1E4965D7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099" name="Text Box 1">
          <a:extLst>
            <a:ext uri="{FF2B5EF4-FFF2-40B4-BE49-F238E27FC236}">
              <a16:creationId xmlns="" xmlns:a16="http://schemas.microsoft.com/office/drawing/2014/main" id="{9CFA7D7E-B9E8-4008-A80E-36B8B5FF19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0" name="Text Box 1">
          <a:extLst>
            <a:ext uri="{FF2B5EF4-FFF2-40B4-BE49-F238E27FC236}">
              <a16:creationId xmlns="" xmlns:a16="http://schemas.microsoft.com/office/drawing/2014/main" id="{861BF7B4-1BA2-42FF-801C-38346F4758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1" name="Text Box 1">
          <a:extLst>
            <a:ext uri="{FF2B5EF4-FFF2-40B4-BE49-F238E27FC236}">
              <a16:creationId xmlns="" xmlns:a16="http://schemas.microsoft.com/office/drawing/2014/main" id="{AFF14595-3DC9-44D4-BEED-C23D50388D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2" name="Text Box 1">
          <a:extLst>
            <a:ext uri="{FF2B5EF4-FFF2-40B4-BE49-F238E27FC236}">
              <a16:creationId xmlns="" xmlns:a16="http://schemas.microsoft.com/office/drawing/2014/main" id="{0B5C0241-2117-41A7-82CA-68D0639AA4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3" name="Text Box 1">
          <a:extLst>
            <a:ext uri="{FF2B5EF4-FFF2-40B4-BE49-F238E27FC236}">
              <a16:creationId xmlns="" xmlns:a16="http://schemas.microsoft.com/office/drawing/2014/main" id="{C755FC75-5CC1-400F-992E-2235E25036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4" name="Text Box 1">
          <a:extLst>
            <a:ext uri="{FF2B5EF4-FFF2-40B4-BE49-F238E27FC236}">
              <a16:creationId xmlns="" xmlns:a16="http://schemas.microsoft.com/office/drawing/2014/main" id="{33C35D4D-E3A9-4136-88D5-9A991C129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5" name="Text Box 1">
          <a:extLst>
            <a:ext uri="{FF2B5EF4-FFF2-40B4-BE49-F238E27FC236}">
              <a16:creationId xmlns="" xmlns:a16="http://schemas.microsoft.com/office/drawing/2014/main" id="{3DF06351-BA89-44BB-9D1F-8F5CB1D9A2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6" name="Text Box 1">
          <a:extLst>
            <a:ext uri="{FF2B5EF4-FFF2-40B4-BE49-F238E27FC236}">
              <a16:creationId xmlns="" xmlns:a16="http://schemas.microsoft.com/office/drawing/2014/main" id="{36B4424D-8772-45FA-B60A-5A7962C8EB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7" name="Text Box 1">
          <a:extLst>
            <a:ext uri="{FF2B5EF4-FFF2-40B4-BE49-F238E27FC236}">
              <a16:creationId xmlns="" xmlns:a16="http://schemas.microsoft.com/office/drawing/2014/main" id="{C1388EF4-4E0F-4A12-B2F7-3FDAFBA0E9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8" name="Text Box 1">
          <a:extLst>
            <a:ext uri="{FF2B5EF4-FFF2-40B4-BE49-F238E27FC236}">
              <a16:creationId xmlns="" xmlns:a16="http://schemas.microsoft.com/office/drawing/2014/main" id="{67688D7A-F849-4D52-9882-FF26AE816A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09" name="Text Box 1">
          <a:extLst>
            <a:ext uri="{FF2B5EF4-FFF2-40B4-BE49-F238E27FC236}">
              <a16:creationId xmlns="" xmlns:a16="http://schemas.microsoft.com/office/drawing/2014/main" id="{421FDC6B-93C2-4860-A0D7-B8B535F67E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0" name="Text Box 1">
          <a:extLst>
            <a:ext uri="{FF2B5EF4-FFF2-40B4-BE49-F238E27FC236}">
              <a16:creationId xmlns="" xmlns:a16="http://schemas.microsoft.com/office/drawing/2014/main" id="{CEC5EE72-EFFF-4B7C-9566-B70941385D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1" name="Text Box 1">
          <a:extLst>
            <a:ext uri="{FF2B5EF4-FFF2-40B4-BE49-F238E27FC236}">
              <a16:creationId xmlns="" xmlns:a16="http://schemas.microsoft.com/office/drawing/2014/main" id="{A4B3842A-12F7-4D53-A62C-9FD9C701A1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2" name="Text Box 1">
          <a:extLst>
            <a:ext uri="{FF2B5EF4-FFF2-40B4-BE49-F238E27FC236}">
              <a16:creationId xmlns="" xmlns:a16="http://schemas.microsoft.com/office/drawing/2014/main" id="{9CEC45AC-F2DB-414C-B1A3-3B578C5F6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3" name="Text Box 1">
          <a:extLst>
            <a:ext uri="{FF2B5EF4-FFF2-40B4-BE49-F238E27FC236}">
              <a16:creationId xmlns="" xmlns:a16="http://schemas.microsoft.com/office/drawing/2014/main" id="{F23509DF-E55E-4D1D-AE3C-DC3FDFAA63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4" name="Text Box 1">
          <a:extLst>
            <a:ext uri="{FF2B5EF4-FFF2-40B4-BE49-F238E27FC236}">
              <a16:creationId xmlns="" xmlns:a16="http://schemas.microsoft.com/office/drawing/2014/main" id="{6C1435C1-13F5-4C3B-9377-A12A620D16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5" name="Text Box 1">
          <a:extLst>
            <a:ext uri="{FF2B5EF4-FFF2-40B4-BE49-F238E27FC236}">
              <a16:creationId xmlns="" xmlns:a16="http://schemas.microsoft.com/office/drawing/2014/main" id="{5A9EB860-340F-482A-87BD-6B5353D905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6" name="Text Box 1">
          <a:extLst>
            <a:ext uri="{FF2B5EF4-FFF2-40B4-BE49-F238E27FC236}">
              <a16:creationId xmlns="" xmlns:a16="http://schemas.microsoft.com/office/drawing/2014/main" id="{E424C39C-D9A2-4DF4-B9CA-54A8D4783B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7" name="Text Box 1">
          <a:extLst>
            <a:ext uri="{FF2B5EF4-FFF2-40B4-BE49-F238E27FC236}">
              <a16:creationId xmlns="" xmlns:a16="http://schemas.microsoft.com/office/drawing/2014/main" id="{96C003D3-0780-4226-BC4F-2088871B1D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8" name="Text Box 1">
          <a:extLst>
            <a:ext uri="{FF2B5EF4-FFF2-40B4-BE49-F238E27FC236}">
              <a16:creationId xmlns="" xmlns:a16="http://schemas.microsoft.com/office/drawing/2014/main" id="{AC7920B9-CD96-4FCC-9FCE-9375CC3086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19" name="Text Box 1">
          <a:extLst>
            <a:ext uri="{FF2B5EF4-FFF2-40B4-BE49-F238E27FC236}">
              <a16:creationId xmlns="" xmlns:a16="http://schemas.microsoft.com/office/drawing/2014/main" id="{8601419F-6105-4813-A7B7-FB86FAAE1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0" name="Text Box 1">
          <a:extLst>
            <a:ext uri="{FF2B5EF4-FFF2-40B4-BE49-F238E27FC236}">
              <a16:creationId xmlns="" xmlns:a16="http://schemas.microsoft.com/office/drawing/2014/main" id="{7588B469-6803-4721-BF81-755BC6F248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1" name="Text Box 1">
          <a:extLst>
            <a:ext uri="{FF2B5EF4-FFF2-40B4-BE49-F238E27FC236}">
              <a16:creationId xmlns="" xmlns:a16="http://schemas.microsoft.com/office/drawing/2014/main" id="{6B2669F6-DEEF-4036-8AD1-73C922D1DF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2" name="Text Box 1">
          <a:extLst>
            <a:ext uri="{FF2B5EF4-FFF2-40B4-BE49-F238E27FC236}">
              <a16:creationId xmlns="" xmlns:a16="http://schemas.microsoft.com/office/drawing/2014/main" id="{54019E32-0D30-4ED1-ABB7-7C1892343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3" name="Text Box 1">
          <a:extLst>
            <a:ext uri="{FF2B5EF4-FFF2-40B4-BE49-F238E27FC236}">
              <a16:creationId xmlns="" xmlns:a16="http://schemas.microsoft.com/office/drawing/2014/main" id="{7E7A2BCF-C77C-45D3-9200-CF2B8E2669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4" name="Text Box 1">
          <a:extLst>
            <a:ext uri="{FF2B5EF4-FFF2-40B4-BE49-F238E27FC236}">
              <a16:creationId xmlns="" xmlns:a16="http://schemas.microsoft.com/office/drawing/2014/main" id="{F9543F79-27B9-41BA-A51C-A08314CDA7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5" name="Text Box 1">
          <a:extLst>
            <a:ext uri="{FF2B5EF4-FFF2-40B4-BE49-F238E27FC236}">
              <a16:creationId xmlns="" xmlns:a16="http://schemas.microsoft.com/office/drawing/2014/main" id="{12B06430-547B-4F5C-8167-0C43B83A8E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6" name="Text Box 1">
          <a:extLst>
            <a:ext uri="{FF2B5EF4-FFF2-40B4-BE49-F238E27FC236}">
              <a16:creationId xmlns="" xmlns:a16="http://schemas.microsoft.com/office/drawing/2014/main" id="{88D92A6B-AF5F-42EC-AB3C-31EFB98BCC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7" name="Text Box 1">
          <a:extLst>
            <a:ext uri="{FF2B5EF4-FFF2-40B4-BE49-F238E27FC236}">
              <a16:creationId xmlns="" xmlns:a16="http://schemas.microsoft.com/office/drawing/2014/main" id="{3AEA1F99-0E09-4ACD-B8BA-E083BD590B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8" name="Text Box 1">
          <a:extLst>
            <a:ext uri="{FF2B5EF4-FFF2-40B4-BE49-F238E27FC236}">
              <a16:creationId xmlns="" xmlns:a16="http://schemas.microsoft.com/office/drawing/2014/main" id="{DEA4E01E-1265-428C-B485-9C0ED126AE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29" name="Text Box 1">
          <a:extLst>
            <a:ext uri="{FF2B5EF4-FFF2-40B4-BE49-F238E27FC236}">
              <a16:creationId xmlns="" xmlns:a16="http://schemas.microsoft.com/office/drawing/2014/main" id="{B26E0350-0185-45FB-8D26-0C8D42B35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0" name="Text Box 1">
          <a:extLst>
            <a:ext uri="{FF2B5EF4-FFF2-40B4-BE49-F238E27FC236}">
              <a16:creationId xmlns="" xmlns:a16="http://schemas.microsoft.com/office/drawing/2014/main" id="{6BB2FED8-C2FD-4626-83E3-5FD3743E49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1" name="Text Box 1">
          <a:extLst>
            <a:ext uri="{FF2B5EF4-FFF2-40B4-BE49-F238E27FC236}">
              <a16:creationId xmlns="" xmlns:a16="http://schemas.microsoft.com/office/drawing/2014/main" id="{53B0AB81-D9AC-4CE2-87D9-FC28293A00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2" name="Text Box 1">
          <a:extLst>
            <a:ext uri="{FF2B5EF4-FFF2-40B4-BE49-F238E27FC236}">
              <a16:creationId xmlns="" xmlns:a16="http://schemas.microsoft.com/office/drawing/2014/main" id="{FD317E79-C73C-487D-B1A3-C852639134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3" name="Text Box 1">
          <a:extLst>
            <a:ext uri="{FF2B5EF4-FFF2-40B4-BE49-F238E27FC236}">
              <a16:creationId xmlns="" xmlns:a16="http://schemas.microsoft.com/office/drawing/2014/main" id="{3A22CE3A-4605-46E6-8729-E101FB3A7D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4" name="Text Box 1">
          <a:extLst>
            <a:ext uri="{FF2B5EF4-FFF2-40B4-BE49-F238E27FC236}">
              <a16:creationId xmlns="" xmlns:a16="http://schemas.microsoft.com/office/drawing/2014/main" id="{2A2D536A-1E0D-49D6-B5FC-B6AC07CE0F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5" name="Text Box 1">
          <a:extLst>
            <a:ext uri="{FF2B5EF4-FFF2-40B4-BE49-F238E27FC236}">
              <a16:creationId xmlns="" xmlns:a16="http://schemas.microsoft.com/office/drawing/2014/main" id="{0748FF8E-BFA7-426A-80F1-608B67D666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6" name="Text Box 1">
          <a:extLst>
            <a:ext uri="{FF2B5EF4-FFF2-40B4-BE49-F238E27FC236}">
              <a16:creationId xmlns="" xmlns:a16="http://schemas.microsoft.com/office/drawing/2014/main" id="{19182C91-759B-46A9-88D3-2975E475C8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7" name="Text Box 1">
          <a:extLst>
            <a:ext uri="{FF2B5EF4-FFF2-40B4-BE49-F238E27FC236}">
              <a16:creationId xmlns="" xmlns:a16="http://schemas.microsoft.com/office/drawing/2014/main" id="{7ED0BF93-97E2-481F-8858-0F624D6862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8" name="Text Box 1">
          <a:extLst>
            <a:ext uri="{FF2B5EF4-FFF2-40B4-BE49-F238E27FC236}">
              <a16:creationId xmlns="" xmlns:a16="http://schemas.microsoft.com/office/drawing/2014/main" id="{5516D28A-C0C3-4B0D-B775-349A2F28DA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39" name="Text Box 1">
          <a:extLst>
            <a:ext uri="{FF2B5EF4-FFF2-40B4-BE49-F238E27FC236}">
              <a16:creationId xmlns="" xmlns:a16="http://schemas.microsoft.com/office/drawing/2014/main" id="{239AAA0B-18B5-4378-9ECA-2C8959B22D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0" name="Text Box 1">
          <a:extLst>
            <a:ext uri="{FF2B5EF4-FFF2-40B4-BE49-F238E27FC236}">
              <a16:creationId xmlns="" xmlns:a16="http://schemas.microsoft.com/office/drawing/2014/main" id="{2554253D-48E4-400A-83D2-B2DE6129CA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1" name="Text Box 1">
          <a:extLst>
            <a:ext uri="{FF2B5EF4-FFF2-40B4-BE49-F238E27FC236}">
              <a16:creationId xmlns="" xmlns:a16="http://schemas.microsoft.com/office/drawing/2014/main" id="{2F40018A-093E-41B3-95F0-5E650E9865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2" name="Text Box 1">
          <a:extLst>
            <a:ext uri="{FF2B5EF4-FFF2-40B4-BE49-F238E27FC236}">
              <a16:creationId xmlns="" xmlns:a16="http://schemas.microsoft.com/office/drawing/2014/main" id="{CC29BB9F-5BDF-4F2B-B4AD-D69A821C7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3" name="Text Box 1">
          <a:extLst>
            <a:ext uri="{FF2B5EF4-FFF2-40B4-BE49-F238E27FC236}">
              <a16:creationId xmlns="" xmlns:a16="http://schemas.microsoft.com/office/drawing/2014/main" id="{42323F24-F548-4422-A4E8-D184D30D6F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4" name="Text Box 1">
          <a:extLst>
            <a:ext uri="{FF2B5EF4-FFF2-40B4-BE49-F238E27FC236}">
              <a16:creationId xmlns="" xmlns:a16="http://schemas.microsoft.com/office/drawing/2014/main" id="{8B7799F3-059F-4C9F-9276-0DC2987018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5" name="Text Box 1">
          <a:extLst>
            <a:ext uri="{FF2B5EF4-FFF2-40B4-BE49-F238E27FC236}">
              <a16:creationId xmlns="" xmlns:a16="http://schemas.microsoft.com/office/drawing/2014/main" id="{DD3BDB0F-F13D-43B2-A690-C688351728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6" name="Text Box 1">
          <a:extLst>
            <a:ext uri="{FF2B5EF4-FFF2-40B4-BE49-F238E27FC236}">
              <a16:creationId xmlns="" xmlns:a16="http://schemas.microsoft.com/office/drawing/2014/main" id="{0F3DF117-1542-4DC2-ACE8-5265F55BE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7" name="Text Box 1">
          <a:extLst>
            <a:ext uri="{FF2B5EF4-FFF2-40B4-BE49-F238E27FC236}">
              <a16:creationId xmlns="" xmlns:a16="http://schemas.microsoft.com/office/drawing/2014/main" id="{9C4B32E9-F09C-42DC-B2EE-02EF43086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8" name="Text Box 1">
          <a:extLst>
            <a:ext uri="{FF2B5EF4-FFF2-40B4-BE49-F238E27FC236}">
              <a16:creationId xmlns="" xmlns:a16="http://schemas.microsoft.com/office/drawing/2014/main" id="{F7D2CDEB-E3AF-431E-A49D-501A7CCDD5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49" name="Text Box 1">
          <a:extLst>
            <a:ext uri="{FF2B5EF4-FFF2-40B4-BE49-F238E27FC236}">
              <a16:creationId xmlns="" xmlns:a16="http://schemas.microsoft.com/office/drawing/2014/main" id="{89EC3F97-DBBA-4E41-AFD5-143B05AC33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0" name="Text Box 1">
          <a:extLst>
            <a:ext uri="{FF2B5EF4-FFF2-40B4-BE49-F238E27FC236}">
              <a16:creationId xmlns="" xmlns:a16="http://schemas.microsoft.com/office/drawing/2014/main" id="{07951B2C-F9D6-4DF6-A531-980739B35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1" name="Text Box 1">
          <a:extLst>
            <a:ext uri="{FF2B5EF4-FFF2-40B4-BE49-F238E27FC236}">
              <a16:creationId xmlns="" xmlns:a16="http://schemas.microsoft.com/office/drawing/2014/main" id="{5BD9C79B-D4E4-4D3F-8B68-6D572119C8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2" name="Text Box 1">
          <a:extLst>
            <a:ext uri="{FF2B5EF4-FFF2-40B4-BE49-F238E27FC236}">
              <a16:creationId xmlns="" xmlns:a16="http://schemas.microsoft.com/office/drawing/2014/main" id="{8490B488-7256-43CD-874D-11EA56ABB9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3" name="Text Box 1">
          <a:extLst>
            <a:ext uri="{FF2B5EF4-FFF2-40B4-BE49-F238E27FC236}">
              <a16:creationId xmlns="" xmlns:a16="http://schemas.microsoft.com/office/drawing/2014/main" id="{EA070CEA-6127-4542-BD7A-203DF9DDBB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4" name="Text Box 1">
          <a:extLst>
            <a:ext uri="{FF2B5EF4-FFF2-40B4-BE49-F238E27FC236}">
              <a16:creationId xmlns="" xmlns:a16="http://schemas.microsoft.com/office/drawing/2014/main" id="{4380468D-A081-4B26-B77A-EEEBAD9C0F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5" name="Text Box 1">
          <a:extLst>
            <a:ext uri="{FF2B5EF4-FFF2-40B4-BE49-F238E27FC236}">
              <a16:creationId xmlns="" xmlns:a16="http://schemas.microsoft.com/office/drawing/2014/main" id="{3710928C-3BDD-4C7C-9CD8-84FA28BDC1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6" name="Text Box 1">
          <a:extLst>
            <a:ext uri="{FF2B5EF4-FFF2-40B4-BE49-F238E27FC236}">
              <a16:creationId xmlns="" xmlns:a16="http://schemas.microsoft.com/office/drawing/2014/main" id="{CDB3B6DB-9739-4C4F-9D45-59CFDB3B13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7" name="Text Box 1">
          <a:extLst>
            <a:ext uri="{FF2B5EF4-FFF2-40B4-BE49-F238E27FC236}">
              <a16:creationId xmlns="" xmlns:a16="http://schemas.microsoft.com/office/drawing/2014/main" id="{B6D6F4B8-101B-42EF-A780-E873ECB72E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8" name="Text Box 1">
          <a:extLst>
            <a:ext uri="{FF2B5EF4-FFF2-40B4-BE49-F238E27FC236}">
              <a16:creationId xmlns="" xmlns:a16="http://schemas.microsoft.com/office/drawing/2014/main" id="{542D997A-2F06-4AAC-9FBD-237FB2694D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59" name="Text Box 1">
          <a:extLst>
            <a:ext uri="{FF2B5EF4-FFF2-40B4-BE49-F238E27FC236}">
              <a16:creationId xmlns="" xmlns:a16="http://schemas.microsoft.com/office/drawing/2014/main" id="{AC3594DB-76F8-4D95-982B-5175817167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0" name="Text Box 1">
          <a:extLst>
            <a:ext uri="{FF2B5EF4-FFF2-40B4-BE49-F238E27FC236}">
              <a16:creationId xmlns="" xmlns:a16="http://schemas.microsoft.com/office/drawing/2014/main" id="{4FE645FC-97A8-495B-AD2C-41A1939C94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1" name="Text Box 1">
          <a:extLst>
            <a:ext uri="{FF2B5EF4-FFF2-40B4-BE49-F238E27FC236}">
              <a16:creationId xmlns="" xmlns:a16="http://schemas.microsoft.com/office/drawing/2014/main" id="{FE36FA5E-6F67-4216-8614-AF6FCB7BB8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2" name="Text Box 1">
          <a:extLst>
            <a:ext uri="{FF2B5EF4-FFF2-40B4-BE49-F238E27FC236}">
              <a16:creationId xmlns="" xmlns:a16="http://schemas.microsoft.com/office/drawing/2014/main" id="{AAF82397-EFAD-4F39-812F-219E6EBD69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3" name="Text Box 1">
          <a:extLst>
            <a:ext uri="{FF2B5EF4-FFF2-40B4-BE49-F238E27FC236}">
              <a16:creationId xmlns="" xmlns:a16="http://schemas.microsoft.com/office/drawing/2014/main" id="{5BE433B0-AC99-4D90-A190-394F1F3A4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4" name="Text Box 1">
          <a:extLst>
            <a:ext uri="{FF2B5EF4-FFF2-40B4-BE49-F238E27FC236}">
              <a16:creationId xmlns="" xmlns:a16="http://schemas.microsoft.com/office/drawing/2014/main" id="{58990D70-D21B-4066-B666-BD444E023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5" name="Text Box 1">
          <a:extLst>
            <a:ext uri="{FF2B5EF4-FFF2-40B4-BE49-F238E27FC236}">
              <a16:creationId xmlns="" xmlns:a16="http://schemas.microsoft.com/office/drawing/2014/main" id="{8DCEFED7-B1A6-4764-B685-FC264F6717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6" name="Text Box 1">
          <a:extLst>
            <a:ext uri="{FF2B5EF4-FFF2-40B4-BE49-F238E27FC236}">
              <a16:creationId xmlns="" xmlns:a16="http://schemas.microsoft.com/office/drawing/2014/main" id="{89472963-B1B5-4653-8228-20B2AD2644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7" name="Text Box 1">
          <a:extLst>
            <a:ext uri="{FF2B5EF4-FFF2-40B4-BE49-F238E27FC236}">
              <a16:creationId xmlns="" xmlns:a16="http://schemas.microsoft.com/office/drawing/2014/main" id="{612EDC4E-7D1C-46E8-B08F-ACE76306CC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8" name="Text Box 1">
          <a:extLst>
            <a:ext uri="{FF2B5EF4-FFF2-40B4-BE49-F238E27FC236}">
              <a16:creationId xmlns="" xmlns:a16="http://schemas.microsoft.com/office/drawing/2014/main" id="{43F87544-9416-4522-9D72-72C55B9021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69" name="Text Box 1">
          <a:extLst>
            <a:ext uri="{FF2B5EF4-FFF2-40B4-BE49-F238E27FC236}">
              <a16:creationId xmlns="" xmlns:a16="http://schemas.microsoft.com/office/drawing/2014/main" id="{68BDC19C-5D80-46AC-B3BE-E4B1B58E3B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0" name="Text Box 1">
          <a:extLst>
            <a:ext uri="{FF2B5EF4-FFF2-40B4-BE49-F238E27FC236}">
              <a16:creationId xmlns="" xmlns:a16="http://schemas.microsoft.com/office/drawing/2014/main" id="{28E8DE5E-C420-475D-9659-ED9858A49A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1" name="Text Box 1">
          <a:extLst>
            <a:ext uri="{FF2B5EF4-FFF2-40B4-BE49-F238E27FC236}">
              <a16:creationId xmlns="" xmlns:a16="http://schemas.microsoft.com/office/drawing/2014/main" id="{66B5EB87-5DFF-437A-9678-A12F52B2C5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2" name="Text Box 1">
          <a:extLst>
            <a:ext uri="{FF2B5EF4-FFF2-40B4-BE49-F238E27FC236}">
              <a16:creationId xmlns="" xmlns:a16="http://schemas.microsoft.com/office/drawing/2014/main" id="{2C7C1B8D-A7CA-42C7-93AC-12C7B9B0FB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3" name="Text Box 1">
          <a:extLst>
            <a:ext uri="{FF2B5EF4-FFF2-40B4-BE49-F238E27FC236}">
              <a16:creationId xmlns="" xmlns:a16="http://schemas.microsoft.com/office/drawing/2014/main" id="{564935D0-322A-409C-B2DD-B4ED221ABF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4" name="Text Box 1">
          <a:extLst>
            <a:ext uri="{FF2B5EF4-FFF2-40B4-BE49-F238E27FC236}">
              <a16:creationId xmlns="" xmlns:a16="http://schemas.microsoft.com/office/drawing/2014/main" id="{1BD39172-7F76-4E95-A4AC-5E27A862CA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5" name="Text Box 1">
          <a:extLst>
            <a:ext uri="{FF2B5EF4-FFF2-40B4-BE49-F238E27FC236}">
              <a16:creationId xmlns="" xmlns:a16="http://schemas.microsoft.com/office/drawing/2014/main" id="{3D2F47F6-72DF-4174-8EF3-DA44B413C3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6" name="Text Box 1">
          <a:extLst>
            <a:ext uri="{FF2B5EF4-FFF2-40B4-BE49-F238E27FC236}">
              <a16:creationId xmlns="" xmlns:a16="http://schemas.microsoft.com/office/drawing/2014/main" id="{C5B8304B-C314-4355-AA9C-CB723A3257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7" name="Text Box 1">
          <a:extLst>
            <a:ext uri="{FF2B5EF4-FFF2-40B4-BE49-F238E27FC236}">
              <a16:creationId xmlns="" xmlns:a16="http://schemas.microsoft.com/office/drawing/2014/main" id="{240FD97C-044D-453F-AE5E-56C11631A2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8" name="Text Box 1">
          <a:extLst>
            <a:ext uri="{FF2B5EF4-FFF2-40B4-BE49-F238E27FC236}">
              <a16:creationId xmlns="" xmlns:a16="http://schemas.microsoft.com/office/drawing/2014/main" id="{1F2073BC-2592-4879-9791-194B9F5CE0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79" name="Text Box 1">
          <a:extLst>
            <a:ext uri="{FF2B5EF4-FFF2-40B4-BE49-F238E27FC236}">
              <a16:creationId xmlns="" xmlns:a16="http://schemas.microsoft.com/office/drawing/2014/main" id="{B4F37293-7469-406F-BBBD-B16E46E0BC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0" name="Text Box 1">
          <a:extLst>
            <a:ext uri="{FF2B5EF4-FFF2-40B4-BE49-F238E27FC236}">
              <a16:creationId xmlns="" xmlns:a16="http://schemas.microsoft.com/office/drawing/2014/main" id="{C9842534-31F3-4276-9134-A372A21CB1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1" name="Text Box 1">
          <a:extLst>
            <a:ext uri="{FF2B5EF4-FFF2-40B4-BE49-F238E27FC236}">
              <a16:creationId xmlns="" xmlns:a16="http://schemas.microsoft.com/office/drawing/2014/main" id="{046A2577-B068-469A-9473-C8BCCF4434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2" name="Text Box 1">
          <a:extLst>
            <a:ext uri="{FF2B5EF4-FFF2-40B4-BE49-F238E27FC236}">
              <a16:creationId xmlns="" xmlns:a16="http://schemas.microsoft.com/office/drawing/2014/main" id="{39C6D11D-EB24-4192-AD17-7184C5D9D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3" name="Text Box 1">
          <a:extLst>
            <a:ext uri="{FF2B5EF4-FFF2-40B4-BE49-F238E27FC236}">
              <a16:creationId xmlns="" xmlns:a16="http://schemas.microsoft.com/office/drawing/2014/main" id="{A2D2D332-5AE0-4A1A-B1E2-93F8BB9D7E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4" name="Text Box 1">
          <a:extLst>
            <a:ext uri="{FF2B5EF4-FFF2-40B4-BE49-F238E27FC236}">
              <a16:creationId xmlns="" xmlns:a16="http://schemas.microsoft.com/office/drawing/2014/main" id="{3C08EE79-FB20-4B31-9AF7-5C16BDDEC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5" name="Text Box 1">
          <a:extLst>
            <a:ext uri="{FF2B5EF4-FFF2-40B4-BE49-F238E27FC236}">
              <a16:creationId xmlns="" xmlns:a16="http://schemas.microsoft.com/office/drawing/2014/main" id="{46F6B6F7-4600-433B-9577-26DF0ACA3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6" name="Text Box 1">
          <a:extLst>
            <a:ext uri="{FF2B5EF4-FFF2-40B4-BE49-F238E27FC236}">
              <a16:creationId xmlns="" xmlns:a16="http://schemas.microsoft.com/office/drawing/2014/main" id="{F7F458AE-F24E-437F-B001-99A47489A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7" name="Text Box 1">
          <a:extLst>
            <a:ext uri="{FF2B5EF4-FFF2-40B4-BE49-F238E27FC236}">
              <a16:creationId xmlns="" xmlns:a16="http://schemas.microsoft.com/office/drawing/2014/main" id="{AB3836D8-CDE5-4777-9E4E-BE4D6315F8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8" name="Text Box 1">
          <a:extLst>
            <a:ext uri="{FF2B5EF4-FFF2-40B4-BE49-F238E27FC236}">
              <a16:creationId xmlns="" xmlns:a16="http://schemas.microsoft.com/office/drawing/2014/main" id="{659BF2CF-9853-4F70-B1F1-2691C51561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89" name="Text Box 1">
          <a:extLst>
            <a:ext uri="{FF2B5EF4-FFF2-40B4-BE49-F238E27FC236}">
              <a16:creationId xmlns="" xmlns:a16="http://schemas.microsoft.com/office/drawing/2014/main" id="{118CEAF6-9A24-4B3A-880D-5C7C94B0FC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0" name="Text Box 1">
          <a:extLst>
            <a:ext uri="{FF2B5EF4-FFF2-40B4-BE49-F238E27FC236}">
              <a16:creationId xmlns="" xmlns:a16="http://schemas.microsoft.com/office/drawing/2014/main" id="{4E96C0B0-67F1-474D-B05E-A8EBFB6902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1" name="Text Box 1">
          <a:extLst>
            <a:ext uri="{FF2B5EF4-FFF2-40B4-BE49-F238E27FC236}">
              <a16:creationId xmlns="" xmlns:a16="http://schemas.microsoft.com/office/drawing/2014/main" id="{93D1E866-4750-446F-BFA2-B988AF8D30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2" name="Text Box 1">
          <a:extLst>
            <a:ext uri="{FF2B5EF4-FFF2-40B4-BE49-F238E27FC236}">
              <a16:creationId xmlns="" xmlns:a16="http://schemas.microsoft.com/office/drawing/2014/main" id="{94D0912D-C8A9-4EDE-AC7D-1D130CCD2E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3" name="Text Box 1">
          <a:extLst>
            <a:ext uri="{FF2B5EF4-FFF2-40B4-BE49-F238E27FC236}">
              <a16:creationId xmlns="" xmlns:a16="http://schemas.microsoft.com/office/drawing/2014/main" id="{18A21B4A-74CF-43C0-ADC1-511FBC4ADB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4" name="Text Box 1">
          <a:extLst>
            <a:ext uri="{FF2B5EF4-FFF2-40B4-BE49-F238E27FC236}">
              <a16:creationId xmlns="" xmlns:a16="http://schemas.microsoft.com/office/drawing/2014/main" id="{C9809B85-3BA0-4D15-ABC7-930D364DAC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5" name="Text Box 1">
          <a:extLst>
            <a:ext uri="{FF2B5EF4-FFF2-40B4-BE49-F238E27FC236}">
              <a16:creationId xmlns="" xmlns:a16="http://schemas.microsoft.com/office/drawing/2014/main" id="{10A67B49-8A89-4E8F-B24B-0179593256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6" name="Text Box 1">
          <a:extLst>
            <a:ext uri="{FF2B5EF4-FFF2-40B4-BE49-F238E27FC236}">
              <a16:creationId xmlns="" xmlns:a16="http://schemas.microsoft.com/office/drawing/2014/main" id="{A14AF07D-85EB-4F53-BAE1-0BB0577D65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7" name="Text Box 1">
          <a:extLst>
            <a:ext uri="{FF2B5EF4-FFF2-40B4-BE49-F238E27FC236}">
              <a16:creationId xmlns="" xmlns:a16="http://schemas.microsoft.com/office/drawing/2014/main" id="{A7C9E34C-2165-4074-A0DF-9979AA18D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8" name="Text Box 1">
          <a:extLst>
            <a:ext uri="{FF2B5EF4-FFF2-40B4-BE49-F238E27FC236}">
              <a16:creationId xmlns="" xmlns:a16="http://schemas.microsoft.com/office/drawing/2014/main" id="{045ED66E-024C-4365-91D2-57661E15F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199" name="Text Box 1">
          <a:extLst>
            <a:ext uri="{FF2B5EF4-FFF2-40B4-BE49-F238E27FC236}">
              <a16:creationId xmlns="" xmlns:a16="http://schemas.microsoft.com/office/drawing/2014/main" id="{53B86C11-FE07-4762-A4DA-4B315A826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0" name="Text Box 1">
          <a:extLst>
            <a:ext uri="{FF2B5EF4-FFF2-40B4-BE49-F238E27FC236}">
              <a16:creationId xmlns="" xmlns:a16="http://schemas.microsoft.com/office/drawing/2014/main" id="{2AC06B62-B7E0-45F3-A965-0DF8564AD9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1" name="Text Box 1">
          <a:extLst>
            <a:ext uri="{FF2B5EF4-FFF2-40B4-BE49-F238E27FC236}">
              <a16:creationId xmlns="" xmlns:a16="http://schemas.microsoft.com/office/drawing/2014/main" id="{227A1AAB-501D-4CCB-81A4-053B4C3858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2" name="Text Box 1">
          <a:extLst>
            <a:ext uri="{FF2B5EF4-FFF2-40B4-BE49-F238E27FC236}">
              <a16:creationId xmlns="" xmlns:a16="http://schemas.microsoft.com/office/drawing/2014/main" id="{E6A99AF0-8092-4F0F-9A6D-E2B5E5DEA9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3" name="Text Box 1">
          <a:extLst>
            <a:ext uri="{FF2B5EF4-FFF2-40B4-BE49-F238E27FC236}">
              <a16:creationId xmlns="" xmlns:a16="http://schemas.microsoft.com/office/drawing/2014/main" id="{1AAFDB7A-FB65-4873-A238-0ACE46BBE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4" name="Text Box 1">
          <a:extLst>
            <a:ext uri="{FF2B5EF4-FFF2-40B4-BE49-F238E27FC236}">
              <a16:creationId xmlns="" xmlns:a16="http://schemas.microsoft.com/office/drawing/2014/main" id="{436F0CE1-8094-4D88-98F6-B8B8F3FE0C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5" name="Text Box 1">
          <a:extLst>
            <a:ext uri="{FF2B5EF4-FFF2-40B4-BE49-F238E27FC236}">
              <a16:creationId xmlns="" xmlns:a16="http://schemas.microsoft.com/office/drawing/2014/main" id="{DFA14715-BF8B-4B86-BD2E-053506A934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6" name="Text Box 1">
          <a:extLst>
            <a:ext uri="{FF2B5EF4-FFF2-40B4-BE49-F238E27FC236}">
              <a16:creationId xmlns="" xmlns:a16="http://schemas.microsoft.com/office/drawing/2014/main" id="{1033C2E5-D46A-426E-9B63-AC2539DCF4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7" name="Text Box 1">
          <a:extLst>
            <a:ext uri="{FF2B5EF4-FFF2-40B4-BE49-F238E27FC236}">
              <a16:creationId xmlns="" xmlns:a16="http://schemas.microsoft.com/office/drawing/2014/main" id="{0C4CBFD0-EC00-493B-8027-E015858684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8" name="Text Box 1">
          <a:extLst>
            <a:ext uri="{FF2B5EF4-FFF2-40B4-BE49-F238E27FC236}">
              <a16:creationId xmlns="" xmlns:a16="http://schemas.microsoft.com/office/drawing/2014/main" id="{934E52E9-9D6D-4C2D-8257-1ECCC7DBA0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09" name="Text Box 1">
          <a:extLst>
            <a:ext uri="{FF2B5EF4-FFF2-40B4-BE49-F238E27FC236}">
              <a16:creationId xmlns="" xmlns:a16="http://schemas.microsoft.com/office/drawing/2014/main" id="{98BF565F-7A64-4C90-B868-88AAFBF4A7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0" name="Text Box 1">
          <a:extLst>
            <a:ext uri="{FF2B5EF4-FFF2-40B4-BE49-F238E27FC236}">
              <a16:creationId xmlns="" xmlns:a16="http://schemas.microsoft.com/office/drawing/2014/main" id="{85E74A9F-2C82-48F6-8902-EC104808B1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1" name="Text Box 1">
          <a:extLst>
            <a:ext uri="{FF2B5EF4-FFF2-40B4-BE49-F238E27FC236}">
              <a16:creationId xmlns="" xmlns:a16="http://schemas.microsoft.com/office/drawing/2014/main" id="{DEF80AA4-C347-417D-B1B5-326EEA9D64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2" name="Text Box 1">
          <a:extLst>
            <a:ext uri="{FF2B5EF4-FFF2-40B4-BE49-F238E27FC236}">
              <a16:creationId xmlns="" xmlns:a16="http://schemas.microsoft.com/office/drawing/2014/main" id="{2C3EC574-7739-4EC3-AE85-1CC3C018FC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3" name="Text Box 1">
          <a:extLst>
            <a:ext uri="{FF2B5EF4-FFF2-40B4-BE49-F238E27FC236}">
              <a16:creationId xmlns="" xmlns:a16="http://schemas.microsoft.com/office/drawing/2014/main" id="{2F506BFD-AC40-42E0-AFC6-C1BFDBE1BC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4" name="Text Box 1">
          <a:extLst>
            <a:ext uri="{FF2B5EF4-FFF2-40B4-BE49-F238E27FC236}">
              <a16:creationId xmlns="" xmlns:a16="http://schemas.microsoft.com/office/drawing/2014/main" id="{303B4E20-138E-46B4-AFB9-D3F8A929D4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5" name="Text Box 1">
          <a:extLst>
            <a:ext uri="{FF2B5EF4-FFF2-40B4-BE49-F238E27FC236}">
              <a16:creationId xmlns="" xmlns:a16="http://schemas.microsoft.com/office/drawing/2014/main" id="{DAF51E6E-FB5D-4888-AA55-69C3F862ED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6" name="Text Box 1">
          <a:extLst>
            <a:ext uri="{FF2B5EF4-FFF2-40B4-BE49-F238E27FC236}">
              <a16:creationId xmlns="" xmlns:a16="http://schemas.microsoft.com/office/drawing/2014/main" id="{2FDDE3B6-543D-4F93-ABCD-E3588E97F6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7" name="Text Box 1">
          <a:extLst>
            <a:ext uri="{FF2B5EF4-FFF2-40B4-BE49-F238E27FC236}">
              <a16:creationId xmlns="" xmlns:a16="http://schemas.microsoft.com/office/drawing/2014/main" id="{80CC363D-3E88-4B47-B292-52BD33288F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8" name="Text Box 1">
          <a:extLst>
            <a:ext uri="{FF2B5EF4-FFF2-40B4-BE49-F238E27FC236}">
              <a16:creationId xmlns="" xmlns:a16="http://schemas.microsoft.com/office/drawing/2014/main" id="{5108CC66-FE38-4D49-BCF9-7F55826AC6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19" name="Text Box 1">
          <a:extLst>
            <a:ext uri="{FF2B5EF4-FFF2-40B4-BE49-F238E27FC236}">
              <a16:creationId xmlns="" xmlns:a16="http://schemas.microsoft.com/office/drawing/2014/main" id="{194E023B-B6EE-4089-884D-53E0B59599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0" name="Text Box 1">
          <a:extLst>
            <a:ext uri="{FF2B5EF4-FFF2-40B4-BE49-F238E27FC236}">
              <a16:creationId xmlns="" xmlns:a16="http://schemas.microsoft.com/office/drawing/2014/main" id="{5047EB84-6FFF-45A8-BEC6-942482377C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1" name="Text Box 1">
          <a:extLst>
            <a:ext uri="{FF2B5EF4-FFF2-40B4-BE49-F238E27FC236}">
              <a16:creationId xmlns="" xmlns:a16="http://schemas.microsoft.com/office/drawing/2014/main" id="{078BF4F9-64A8-401D-B480-8500954FC4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2" name="Text Box 1">
          <a:extLst>
            <a:ext uri="{FF2B5EF4-FFF2-40B4-BE49-F238E27FC236}">
              <a16:creationId xmlns="" xmlns:a16="http://schemas.microsoft.com/office/drawing/2014/main" id="{0771DE59-18C6-4319-B91F-1FDC381170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3" name="Text Box 1">
          <a:extLst>
            <a:ext uri="{FF2B5EF4-FFF2-40B4-BE49-F238E27FC236}">
              <a16:creationId xmlns="" xmlns:a16="http://schemas.microsoft.com/office/drawing/2014/main" id="{18609D0D-BA88-4CDE-AEE2-7639627589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4" name="Text Box 1">
          <a:extLst>
            <a:ext uri="{FF2B5EF4-FFF2-40B4-BE49-F238E27FC236}">
              <a16:creationId xmlns="" xmlns:a16="http://schemas.microsoft.com/office/drawing/2014/main" id="{4760B6C8-97A1-4EBA-8D9D-B53D817DAF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5" name="Text Box 1">
          <a:extLst>
            <a:ext uri="{FF2B5EF4-FFF2-40B4-BE49-F238E27FC236}">
              <a16:creationId xmlns="" xmlns:a16="http://schemas.microsoft.com/office/drawing/2014/main" id="{6E8F71C4-E83A-41A9-92F0-2A4E1554D0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6" name="Text Box 1">
          <a:extLst>
            <a:ext uri="{FF2B5EF4-FFF2-40B4-BE49-F238E27FC236}">
              <a16:creationId xmlns="" xmlns:a16="http://schemas.microsoft.com/office/drawing/2014/main" id="{2545CCC1-2878-43FA-9691-2D60A7EC97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7" name="Text Box 1">
          <a:extLst>
            <a:ext uri="{FF2B5EF4-FFF2-40B4-BE49-F238E27FC236}">
              <a16:creationId xmlns="" xmlns:a16="http://schemas.microsoft.com/office/drawing/2014/main" id="{7E80BA32-3121-4D9F-B011-B1C452CFA3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8" name="Text Box 1">
          <a:extLst>
            <a:ext uri="{FF2B5EF4-FFF2-40B4-BE49-F238E27FC236}">
              <a16:creationId xmlns="" xmlns:a16="http://schemas.microsoft.com/office/drawing/2014/main" id="{6C9BD715-43BA-46B5-9DF9-EE07D302D6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29" name="Text Box 1">
          <a:extLst>
            <a:ext uri="{FF2B5EF4-FFF2-40B4-BE49-F238E27FC236}">
              <a16:creationId xmlns="" xmlns:a16="http://schemas.microsoft.com/office/drawing/2014/main" id="{38D62C3C-8296-4F22-A9E0-941C0A6F43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0" name="Text Box 1">
          <a:extLst>
            <a:ext uri="{FF2B5EF4-FFF2-40B4-BE49-F238E27FC236}">
              <a16:creationId xmlns="" xmlns:a16="http://schemas.microsoft.com/office/drawing/2014/main" id="{EC562FAB-1E3D-4D41-9165-947116D9EE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1" name="Text Box 1">
          <a:extLst>
            <a:ext uri="{FF2B5EF4-FFF2-40B4-BE49-F238E27FC236}">
              <a16:creationId xmlns="" xmlns:a16="http://schemas.microsoft.com/office/drawing/2014/main" id="{91FBB89B-DCC2-4B40-A724-0CE6CEA795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2" name="Text Box 1">
          <a:extLst>
            <a:ext uri="{FF2B5EF4-FFF2-40B4-BE49-F238E27FC236}">
              <a16:creationId xmlns="" xmlns:a16="http://schemas.microsoft.com/office/drawing/2014/main" id="{2B33E570-A811-48A3-99C1-DF3BD7815C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3" name="Text Box 1">
          <a:extLst>
            <a:ext uri="{FF2B5EF4-FFF2-40B4-BE49-F238E27FC236}">
              <a16:creationId xmlns="" xmlns:a16="http://schemas.microsoft.com/office/drawing/2014/main" id="{79A0234D-8616-4586-BEF9-C80C5A2471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4" name="Text Box 1">
          <a:extLst>
            <a:ext uri="{FF2B5EF4-FFF2-40B4-BE49-F238E27FC236}">
              <a16:creationId xmlns="" xmlns:a16="http://schemas.microsoft.com/office/drawing/2014/main" id="{0A194E05-20AC-452C-895A-F32BA6FC0E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5" name="Text Box 1">
          <a:extLst>
            <a:ext uri="{FF2B5EF4-FFF2-40B4-BE49-F238E27FC236}">
              <a16:creationId xmlns="" xmlns:a16="http://schemas.microsoft.com/office/drawing/2014/main" id="{1FD04E34-43FF-4840-9C3E-D6D76C75E0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6" name="Text Box 1">
          <a:extLst>
            <a:ext uri="{FF2B5EF4-FFF2-40B4-BE49-F238E27FC236}">
              <a16:creationId xmlns="" xmlns:a16="http://schemas.microsoft.com/office/drawing/2014/main" id="{B431CCFE-A6C6-4782-B1C2-94ECA1C046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7" name="Text Box 1">
          <a:extLst>
            <a:ext uri="{FF2B5EF4-FFF2-40B4-BE49-F238E27FC236}">
              <a16:creationId xmlns="" xmlns:a16="http://schemas.microsoft.com/office/drawing/2014/main" id="{AC0E5F4A-12C1-49C5-A65D-A97645E911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8" name="Text Box 1">
          <a:extLst>
            <a:ext uri="{FF2B5EF4-FFF2-40B4-BE49-F238E27FC236}">
              <a16:creationId xmlns="" xmlns:a16="http://schemas.microsoft.com/office/drawing/2014/main" id="{E839A170-54E6-4F25-AE28-BBE071CAC0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39" name="Text Box 1">
          <a:extLst>
            <a:ext uri="{FF2B5EF4-FFF2-40B4-BE49-F238E27FC236}">
              <a16:creationId xmlns="" xmlns:a16="http://schemas.microsoft.com/office/drawing/2014/main" id="{E74DFEAF-17C3-4439-A8BB-B9D2CD19E1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0" name="Text Box 1">
          <a:extLst>
            <a:ext uri="{FF2B5EF4-FFF2-40B4-BE49-F238E27FC236}">
              <a16:creationId xmlns="" xmlns:a16="http://schemas.microsoft.com/office/drawing/2014/main" id="{26DB6E85-503D-4BA5-9F4B-B2C5FFE2A5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1" name="Text Box 1">
          <a:extLst>
            <a:ext uri="{FF2B5EF4-FFF2-40B4-BE49-F238E27FC236}">
              <a16:creationId xmlns="" xmlns:a16="http://schemas.microsoft.com/office/drawing/2014/main" id="{54B9C306-F992-4BAD-8ED5-F71D7D792C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2" name="Text Box 1">
          <a:extLst>
            <a:ext uri="{FF2B5EF4-FFF2-40B4-BE49-F238E27FC236}">
              <a16:creationId xmlns="" xmlns:a16="http://schemas.microsoft.com/office/drawing/2014/main" id="{E1E05899-77E5-4FF7-A2AF-87EAB4950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3" name="Text Box 1">
          <a:extLst>
            <a:ext uri="{FF2B5EF4-FFF2-40B4-BE49-F238E27FC236}">
              <a16:creationId xmlns="" xmlns:a16="http://schemas.microsoft.com/office/drawing/2014/main" id="{EB2967AA-AA2F-44A9-B595-824B69A089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4" name="Text Box 1">
          <a:extLst>
            <a:ext uri="{FF2B5EF4-FFF2-40B4-BE49-F238E27FC236}">
              <a16:creationId xmlns="" xmlns:a16="http://schemas.microsoft.com/office/drawing/2014/main" id="{6B7A4DCC-2A2D-477A-BFF5-F95E3E75D3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5" name="Text Box 1">
          <a:extLst>
            <a:ext uri="{FF2B5EF4-FFF2-40B4-BE49-F238E27FC236}">
              <a16:creationId xmlns="" xmlns:a16="http://schemas.microsoft.com/office/drawing/2014/main" id="{2D580007-59D7-4F1A-AFE4-C44A9AA146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6" name="Text Box 1">
          <a:extLst>
            <a:ext uri="{FF2B5EF4-FFF2-40B4-BE49-F238E27FC236}">
              <a16:creationId xmlns="" xmlns:a16="http://schemas.microsoft.com/office/drawing/2014/main" id="{7C725E24-F1F9-4DE9-9F2D-6F20DD46DA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7" name="Text Box 1">
          <a:extLst>
            <a:ext uri="{FF2B5EF4-FFF2-40B4-BE49-F238E27FC236}">
              <a16:creationId xmlns="" xmlns:a16="http://schemas.microsoft.com/office/drawing/2014/main" id="{7F4ADF00-D491-483B-A31B-15E138F3C0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8" name="Text Box 1">
          <a:extLst>
            <a:ext uri="{FF2B5EF4-FFF2-40B4-BE49-F238E27FC236}">
              <a16:creationId xmlns="" xmlns:a16="http://schemas.microsoft.com/office/drawing/2014/main" id="{DD52B9C4-86DC-4F9F-94F8-DAE00BF006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49" name="Text Box 1">
          <a:extLst>
            <a:ext uri="{FF2B5EF4-FFF2-40B4-BE49-F238E27FC236}">
              <a16:creationId xmlns="" xmlns:a16="http://schemas.microsoft.com/office/drawing/2014/main" id="{CC8BC627-024C-4981-ACA2-D212942585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0" name="Text Box 1">
          <a:extLst>
            <a:ext uri="{FF2B5EF4-FFF2-40B4-BE49-F238E27FC236}">
              <a16:creationId xmlns="" xmlns:a16="http://schemas.microsoft.com/office/drawing/2014/main" id="{0CD8B227-0C22-4373-B443-493E5EA3DD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1" name="Text Box 1">
          <a:extLst>
            <a:ext uri="{FF2B5EF4-FFF2-40B4-BE49-F238E27FC236}">
              <a16:creationId xmlns="" xmlns:a16="http://schemas.microsoft.com/office/drawing/2014/main" id="{D5B4D81A-073D-490C-8D62-AA32CC3985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2" name="Text Box 1">
          <a:extLst>
            <a:ext uri="{FF2B5EF4-FFF2-40B4-BE49-F238E27FC236}">
              <a16:creationId xmlns="" xmlns:a16="http://schemas.microsoft.com/office/drawing/2014/main" id="{635BC239-9152-4425-96BD-8BCCF35076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3" name="Text Box 1">
          <a:extLst>
            <a:ext uri="{FF2B5EF4-FFF2-40B4-BE49-F238E27FC236}">
              <a16:creationId xmlns="" xmlns:a16="http://schemas.microsoft.com/office/drawing/2014/main" id="{BDD13F2C-AB1C-4D3A-949A-665F4FDE43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4" name="Text Box 1">
          <a:extLst>
            <a:ext uri="{FF2B5EF4-FFF2-40B4-BE49-F238E27FC236}">
              <a16:creationId xmlns="" xmlns:a16="http://schemas.microsoft.com/office/drawing/2014/main" id="{2D8D0F62-FD80-4954-99D4-FB796CE6A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5" name="Text Box 1">
          <a:extLst>
            <a:ext uri="{FF2B5EF4-FFF2-40B4-BE49-F238E27FC236}">
              <a16:creationId xmlns="" xmlns:a16="http://schemas.microsoft.com/office/drawing/2014/main" id="{2C780781-9BFE-4D08-860D-11BD3E96F5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6" name="Text Box 1">
          <a:extLst>
            <a:ext uri="{FF2B5EF4-FFF2-40B4-BE49-F238E27FC236}">
              <a16:creationId xmlns="" xmlns:a16="http://schemas.microsoft.com/office/drawing/2014/main" id="{F3A8372F-5059-4092-BB03-14A44416C0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7" name="Text Box 1">
          <a:extLst>
            <a:ext uri="{FF2B5EF4-FFF2-40B4-BE49-F238E27FC236}">
              <a16:creationId xmlns="" xmlns:a16="http://schemas.microsoft.com/office/drawing/2014/main" id="{597CE296-663D-49EE-9A3F-8A8388E982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8" name="Text Box 1">
          <a:extLst>
            <a:ext uri="{FF2B5EF4-FFF2-40B4-BE49-F238E27FC236}">
              <a16:creationId xmlns="" xmlns:a16="http://schemas.microsoft.com/office/drawing/2014/main" id="{25E95D68-BAB9-4316-9309-6CFFAC1A7F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59" name="Text Box 1">
          <a:extLst>
            <a:ext uri="{FF2B5EF4-FFF2-40B4-BE49-F238E27FC236}">
              <a16:creationId xmlns="" xmlns:a16="http://schemas.microsoft.com/office/drawing/2014/main" id="{073B9712-C6CA-4C96-A7EB-A23B88DDA1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0" name="Text Box 1">
          <a:extLst>
            <a:ext uri="{FF2B5EF4-FFF2-40B4-BE49-F238E27FC236}">
              <a16:creationId xmlns="" xmlns:a16="http://schemas.microsoft.com/office/drawing/2014/main" id="{4DA4077B-60B2-4940-8554-01AB235CCD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1" name="Text Box 1">
          <a:extLst>
            <a:ext uri="{FF2B5EF4-FFF2-40B4-BE49-F238E27FC236}">
              <a16:creationId xmlns="" xmlns:a16="http://schemas.microsoft.com/office/drawing/2014/main" id="{D66B96E4-061C-4445-B0BA-20A46E185A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2" name="Text Box 1">
          <a:extLst>
            <a:ext uri="{FF2B5EF4-FFF2-40B4-BE49-F238E27FC236}">
              <a16:creationId xmlns="" xmlns:a16="http://schemas.microsoft.com/office/drawing/2014/main" id="{6BE1F969-9FC4-4A9E-993D-1EB0CD7263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3" name="Text Box 1">
          <a:extLst>
            <a:ext uri="{FF2B5EF4-FFF2-40B4-BE49-F238E27FC236}">
              <a16:creationId xmlns="" xmlns:a16="http://schemas.microsoft.com/office/drawing/2014/main" id="{F131E9CE-ADAF-4214-863C-754F3C3DB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4" name="Text Box 1">
          <a:extLst>
            <a:ext uri="{FF2B5EF4-FFF2-40B4-BE49-F238E27FC236}">
              <a16:creationId xmlns="" xmlns:a16="http://schemas.microsoft.com/office/drawing/2014/main" id="{0E03031C-4B8F-49B8-9E34-B43E35F71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5" name="Text Box 1">
          <a:extLst>
            <a:ext uri="{FF2B5EF4-FFF2-40B4-BE49-F238E27FC236}">
              <a16:creationId xmlns="" xmlns:a16="http://schemas.microsoft.com/office/drawing/2014/main" id="{E5B5AA91-991D-4FAF-BCCD-DCBE217DC9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6" name="Text Box 1">
          <a:extLst>
            <a:ext uri="{FF2B5EF4-FFF2-40B4-BE49-F238E27FC236}">
              <a16:creationId xmlns="" xmlns:a16="http://schemas.microsoft.com/office/drawing/2014/main" id="{D0034AAD-53BF-4139-A373-B0BAF68D7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7" name="Text Box 1">
          <a:extLst>
            <a:ext uri="{FF2B5EF4-FFF2-40B4-BE49-F238E27FC236}">
              <a16:creationId xmlns="" xmlns:a16="http://schemas.microsoft.com/office/drawing/2014/main" id="{B1551E1B-882B-4C1E-AA98-E31EC37956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8" name="Text Box 1">
          <a:extLst>
            <a:ext uri="{FF2B5EF4-FFF2-40B4-BE49-F238E27FC236}">
              <a16:creationId xmlns="" xmlns:a16="http://schemas.microsoft.com/office/drawing/2014/main" id="{DEE07980-003E-48CB-A8DC-C1D0E70471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69" name="Text Box 1">
          <a:extLst>
            <a:ext uri="{FF2B5EF4-FFF2-40B4-BE49-F238E27FC236}">
              <a16:creationId xmlns="" xmlns:a16="http://schemas.microsoft.com/office/drawing/2014/main" id="{4CB9A062-215F-4B00-BEAC-0F06C36627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0" name="Text Box 1">
          <a:extLst>
            <a:ext uri="{FF2B5EF4-FFF2-40B4-BE49-F238E27FC236}">
              <a16:creationId xmlns="" xmlns:a16="http://schemas.microsoft.com/office/drawing/2014/main" id="{D7B701F9-B7B8-420A-A296-015BFB521C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1" name="Text Box 1">
          <a:extLst>
            <a:ext uri="{FF2B5EF4-FFF2-40B4-BE49-F238E27FC236}">
              <a16:creationId xmlns="" xmlns:a16="http://schemas.microsoft.com/office/drawing/2014/main" id="{7693974C-2F66-4013-AE76-AA114124D1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2" name="Text Box 1">
          <a:extLst>
            <a:ext uri="{FF2B5EF4-FFF2-40B4-BE49-F238E27FC236}">
              <a16:creationId xmlns="" xmlns:a16="http://schemas.microsoft.com/office/drawing/2014/main" id="{2E616533-7401-4CB2-953F-870870231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3" name="Text Box 1">
          <a:extLst>
            <a:ext uri="{FF2B5EF4-FFF2-40B4-BE49-F238E27FC236}">
              <a16:creationId xmlns="" xmlns:a16="http://schemas.microsoft.com/office/drawing/2014/main" id="{A0F82C08-BA7F-40B9-B9C0-16595D9790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4" name="Text Box 1">
          <a:extLst>
            <a:ext uri="{FF2B5EF4-FFF2-40B4-BE49-F238E27FC236}">
              <a16:creationId xmlns="" xmlns:a16="http://schemas.microsoft.com/office/drawing/2014/main" id="{3064C4F9-B42E-432F-8E5D-7BD21A77B8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5" name="Text Box 1">
          <a:extLst>
            <a:ext uri="{FF2B5EF4-FFF2-40B4-BE49-F238E27FC236}">
              <a16:creationId xmlns="" xmlns:a16="http://schemas.microsoft.com/office/drawing/2014/main" id="{D5EF11FE-4E1B-4D30-A9AE-0C1B0D22F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6" name="Text Box 1">
          <a:extLst>
            <a:ext uri="{FF2B5EF4-FFF2-40B4-BE49-F238E27FC236}">
              <a16:creationId xmlns="" xmlns:a16="http://schemas.microsoft.com/office/drawing/2014/main" id="{C8AFEDEB-FC0E-4DF0-A641-493D5D7BE0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7" name="Text Box 1">
          <a:extLst>
            <a:ext uri="{FF2B5EF4-FFF2-40B4-BE49-F238E27FC236}">
              <a16:creationId xmlns="" xmlns:a16="http://schemas.microsoft.com/office/drawing/2014/main" id="{E2AABB87-D928-4D6E-9356-8B624539F7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8" name="Text Box 1">
          <a:extLst>
            <a:ext uri="{FF2B5EF4-FFF2-40B4-BE49-F238E27FC236}">
              <a16:creationId xmlns="" xmlns:a16="http://schemas.microsoft.com/office/drawing/2014/main" id="{63D81FF7-6989-47A0-873B-BCCAC21C94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79" name="Text Box 1">
          <a:extLst>
            <a:ext uri="{FF2B5EF4-FFF2-40B4-BE49-F238E27FC236}">
              <a16:creationId xmlns="" xmlns:a16="http://schemas.microsoft.com/office/drawing/2014/main" id="{25A66E68-5B0C-4A1A-804D-F9F6C53DF8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0" name="Text Box 1">
          <a:extLst>
            <a:ext uri="{FF2B5EF4-FFF2-40B4-BE49-F238E27FC236}">
              <a16:creationId xmlns="" xmlns:a16="http://schemas.microsoft.com/office/drawing/2014/main" id="{9C299EF7-D4B4-4D09-9330-E9ADA6EB5F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1" name="Text Box 1">
          <a:extLst>
            <a:ext uri="{FF2B5EF4-FFF2-40B4-BE49-F238E27FC236}">
              <a16:creationId xmlns="" xmlns:a16="http://schemas.microsoft.com/office/drawing/2014/main" id="{2FBC529B-548C-4805-910A-8E86702B4E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2" name="Text Box 1">
          <a:extLst>
            <a:ext uri="{FF2B5EF4-FFF2-40B4-BE49-F238E27FC236}">
              <a16:creationId xmlns="" xmlns:a16="http://schemas.microsoft.com/office/drawing/2014/main" id="{2ECA1FCE-0ACE-4FDC-A1C9-09FB469C3C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3" name="Text Box 1">
          <a:extLst>
            <a:ext uri="{FF2B5EF4-FFF2-40B4-BE49-F238E27FC236}">
              <a16:creationId xmlns="" xmlns:a16="http://schemas.microsoft.com/office/drawing/2014/main" id="{3D87104C-5894-497B-907A-9F94584AC4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4" name="Text Box 1">
          <a:extLst>
            <a:ext uri="{FF2B5EF4-FFF2-40B4-BE49-F238E27FC236}">
              <a16:creationId xmlns="" xmlns:a16="http://schemas.microsoft.com/office/drawing/2014/main" id="{D1C73975-0426-436D-ACFF-7B7D9AAE24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5" name="Text Box 1">
          <a:extLst>
            <a:ext uri="{FF2B5EF4-FFF2-40B4-BE49-F238E27FC236}">
              <a16:creationId xmlns="" xmlns:a16="http://schemas.microsoft.com/office/drawing/2014/main" id="{CB81F6F7-F8F1-4A6B-8CC4-6F861B86C3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6" name="Text Box 1">
          <a:extLst>
            <a:ext uri="{FF2B5EF4-FFF2-40B4-BE49-F238E27FC236}">
              <a16:creationId xmlns="" xmlns:a16="http://schemas.microsoft.com/office/drawing/2014/main" id="{FA00C1FF-CE0C-402E-8B97-3D88FA546E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7" name="Text Box 1">
          <a:extLst>
            <a:ext uri="{FF2B5EF4-FFF2-40B4-BE49-F238E27FC236}">
              <a16:creationId xmlns="" xmlns:a16="http://schemas.microsoft.com/office/drawing/2014/main" id="{0FDBF347-C08E-467D-956F-06DF3B58E2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8" name="Text Box 1">
          <a:extLst>
            <a:ext uri="{FF2B5EF4-FFF2-40B4-BE49-F238E27FC236}">
              <a16:creationId xmlns="" xmlns:a16="http://schemas.microsoft.com/office/drawing/2014/main" id="{CAA60187-5253-4A09-A9F4-E8370F9E43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89" name="Text Box 1">
          <a:extLst>
            <a:ext uri="{FF2B5EF4-FFF2-40B4-BE49-F238E27FC236}">
              <a16:creationId xmlns="" xmlns:a16="http://schemas.microsoft.com/office/drawing/2014/main" id="{8BF8A9EA-DD6F-45BF-AA1F-4EE5393FD6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0" name="Text Box 1">
          <a:extLst>
            <a:ext uri="{FF2B5EF4-FFF2-40B4-BE49-F238E27FC236}">
              <a16:creationId xmlns="" xmlns:a16="http://schemas.microsoft.com/office/drawing/2014/main" id="{11705BF7-D351-454F-9B31-55496CC644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1" name="Text Box 1">
          <a:extLst>
            <a:ext uri="{FF2B5EF4-FFF2-40B4-BE49-F238E27FC236}">
              <a16:creationId xmlns="" xmlns:a16="http://schemas.microsoft.com/office/drawing/2014/main" id="{C92F4182-256B-47A8-BF98-8E0FBEF388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2" name="Text Box 1">
          <a:extLst>
            <a:ext uri="{FF2B5EF4-FFF2-40B4-BE49-F238E27FC236}">
              <a16:creationId xmlns="" xmlns:a16="http://schemas.microsoft.com/office/drawing/2014/main" id="{1E2D18C8-F448-4D84-8601-9450B5A212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3" name="Text Box 1">
          <a:extLst>
            <a:ext uri="{FF2B5EF4-FFF2-40B4-BE49-F238E27FC236}">
              <a16:creationId xmlns="" xmlns:a16="http://schemas.microsoft.com/office/drawing/2014/main" id="{64904CC7-C8C7-46F3-848E-41A82355D8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4" name="Text Box 1">
          <a:extLst>
            <a:ext uri="{FF2B5EF4-FFF2-40B4-BE49-F238E27FC236}">
              <a16:creationId xmlns="" xmlns:a16="http://schemas.microsoft.com/office/drawing/2014/main" id="{F4ED841B-2DBE-4898-A2A2-E5134940CF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5" name="Text Box 1">
          <a:extLst>
            <a:ext uri="{FF2B5EF4-FFF2-40B4-BE49-F238E27FC236}">
              <a16:creationId xmlns="" xmlns:a16="http://schemas.microsoft.com/office/drawing/2014/main" id="{BC45D68D-1D2A-4EBF-BB2D-895678B4E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6" name="Text Box 1">
          <a:extLst>
            <a:ext uri="{FF2B5EF4-FFF2-40B4-BE49-F238E27FC236}">
              <a16:creationId xmlns="" xmlns:a16="http://schemas.microsoft.com/office/drawing/2014/main" id="{4CD68A15-50C6-4791-B30C-115BFB4EAAF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7" name="Text Box 1">
          <a:extLst>
            <a:ext uri="{FF2B5EF4-FFF2-40B4-BE49-F238E27FC236}">
              <a16:creationId xmlns="" xmlns:a16="http://schemas.microsoft.com/office/drawing/2014/main" id="{42FFCB2D-DD52-4769-9492-73CEBE9A86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8" name="Text Box 1">
          <a:extLst>
            <a:ext uri="{FF2B5EF4-FFF2-40B4-BE49-F238E27FC236}">
              <a16:creationId xmlns="" xmlns:a16="http://schemas.microsoft.com/office/drawing/2014/main" id="{2E39B0BC-C5CB-4576-9A36-7BA1D97A5C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299" name="Text Box 1">
          <a:extLst>
            <a:ext uri="{FF2B5EF4-FFF2-40B4-BE49-F238E27FC236}">
              <a16:creationId xmlns="" xmlns:a16="http://schemas.microsoft.com/office/drawing/2014/main" id="{44C16E70-5FC7-4663-8465-2D4F4FBD80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0" name="Text Box 1">
          <a:extLst>
            <a:ext uri="{FF2B5EF4-FFF2-40B4-BE49-F238E27FC236}">
              <a16:creationId xmlns="" xmlns:a16="http://schemas.microsoft.com/office/drawing/2014/main" id="{A82CF392-1E3A-495B-9E51-2636722577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1" name="Text Box 1">
          <a:extLst>
            <a:ext uri="{FF2B5EF4-FFF2-40B4-BE49-F238E27FC236}">
              <a16:creationId xmlns="" xmlns:a16="http://schemas.microsoft.com/office/drawing/2014/main" id="{314FB502-7969-47C2-93E4-DA0432D66D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2" name="Text Box 1">
          <a:extLst>
            <a:ext uri="{FF2B5EF4-FFF2-40B4-BE49-F238E27FC236}">
              <a16:creationId xmlns="" xmlns:a16="http://schemas.microsoft.com/office/drawing/2014/main" id="{BB9BF60B-1C12-454F-8144-CAF586DEC0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3" name="Text Box 1">
          <a:extLst>
            <a:ext uri="{FF2B5EF4-FFF2-40B4-BE49-F238E27FC236}">
              <a16:creationId xmlns="" xmlns:a16="http://schemas.microsoft.com/office/drawing/2014/main" id="{5DDCDBEE-212F-4014-A544-0924E40F47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4" name="Text Box 1">
          <a:extLst>
            <a:ext uri="{FF2B5EF4-FFF2-40B4-BE49-F238E27FC236}">
              <a16:creationId xmlns="" xmlns:a16="http://schemas.microsoft.com/office/drawing/2014/main" id="{6966FC3E-DBEE-4AA0-BB6A-B90679FA8B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5" name="Text Box 1">
          <a:extLst>
            <a:ext uri="{FF2B5EF4-FFF2-40B4-BE49-F238E27FC236}">
              <a16:creationId xmlns="" xmlns:a16="http://schemas.microsoft.com/office/drawing/2014/main" id="{F579A2CA-524A-4920-A7E1-E51A36464B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6" name="Text Box 1">
          <a:extLst>
            <a:ext uri="{FF2B5EF4-FFF2-40B4-BE49-F238E27FC236}">
              <a16:creationId xmlns="" xmlns:a16="http://schemas.microsoft.com/office/drawing/2014/main" id="{13340C8D-2B7B-4857-8E50-B1693D4DBC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7" name="Text Box 1">
          <a:extLst>
            <a:ext uri="{FF2B5EF4-FFF2-40B4-BE49-F238E27FC236}">
              <a16:creationId xmlns="" xmlns:a16="http://schemas.microsoft.com/office/drawing/2014/main" id="{D444FDBA-A890-4617-A1A1-AB887D73B3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8" name="Text Box 1">
          <a:extLst>
            <a:ext uri="{FF2B5EF4-FFF2-40B4-BE49-F238E27FC236}">
              <a16:creationId xmlns="" xmlns:a16="http://schemas.microsoft.com/office/drawing/2014/main" id="{EE68119B-9009-441A-A8BA-9318AE5580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09" name="Text Box 1">
          <a:extLst>
            <a:ext uri="{FF2B5EF4-FFF2-40B4-BE49-F238E27FC236}">
              <a16:creationId xmlns="" xmlns:a16="http://schemas.microsoft.com/office/drawing/2014/main" id="{E4F3C8A1-C569-4FD9-B15B-AC1B01777E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0" name="Text Box 1">
          <a:extLst>
            <a:ext uri="{FF2B5EF4-FFF2-40B4-BE49-F238E27FC236}">
              <a16:creationId xmlns="" xmlns:a16="http://schemas.microsoft.com/office/drawing/2014/main" id="{F067E232-7E01-468E-B6B4-F97249FAC6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1" name="Text Box 1">
          <a:extLst>
            <a:ext uri="{FF2B5EF4-FFF2-40B4-BE49-F238E27FC236}">
              <a16:creationId xmlns="" xmlns:a16="http://schemas.microsoft.com/office/drawing/2014/main" id="{E87E4B31-641F-45FF-985B-6F26D9CDBE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2" name="Text Box 1">
          <a:extLst>
            <a:ext uri="{FF2B5EF4-FFF2-40B4-BE49-F238E27FC236}">
              <a16:creationId xmlns="" xmlns:a16="http://schemas.microsoft.com/office/drawing/2014/main" id="{53BCEA50-E387-490F-9F4B-63061B779A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3" name="Text Box 1">
          <a:extLst>
            <a:ext uri="{FF2B5EF4-FFF2-40B4-BE49-F238E27FC236}">
              <a16:creationId xmlns="" xmlns:a16="http://schemas.microsoft.com/office/drawing/2014/main" id="{1F44AC14-6EE3-4075-8135-43EDA10897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4" name="Text Box 1">
          <a:extLst>
            <a:ext uri="{FF2B5EF4-FFF2-40B4-BE49-F238E27FC236}">
              <a16:creationId xmlns="" xmlns:a16="http://schemas.microsoft.com/office/drawing/2014/main" id="{7AB6F1A5-0517-48D0-8A31-0F78B5FD03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5" name="Text Box 1">
          <a:extLst>
            <a:ext uri="{FF2B5EF4-FFF2-40B4-BE49-F238E27FC236}">
              <a16:creationId xmlns="" xmlns:a16="http://schemas.microsoft.com/office/drawing/2014/main" id="{930B770B-880D-4126-8111-2B243EABF6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6" name="Text Box 1">
          <a:extLst>
            <a:ext uri="{FF2B5EF4-FFF2-40B4-BE49-F238E27FC236}">
              <a16:creationId xmlns="" xmlns:a16="http://schemas.microsoft.com/office/drawing/2014/main" id="{0C04E535-E868-4A14-9BB7-3F39AA1BD2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7" name="Text Box 1">
          <a:extLst>
            <a:ext uri="{FF2B5EF4-FFF2-40B4-BE49-F238E27FC236}">
              <a16:creationId xmlns="" xmlns:a16="http://schemas.microsoft.com/office/drawing/2014/main" id="{AEF6236F-74C2-42C8-9FE4-2BBA192B4F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8" name="Text Box 1">
          <a:extLst>
            <a:ext uri="{FF2B5EF4-FFF2-40B4-BE49-F238E27FC236}">
              <a16:creationId xmlns="" xmlns:a16="http://schemas.microsoft.com/office/drawing/2014/main" id="{DC78D8E8-9648-4D00-8ABC-C209831999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19" name="Text Box 1">
          <a:extLst>
            <a:ext uri="{FF2B5EF4-FFF2-40B4-BE49-F238E27FC236}">
              <a16:creationId xmlns="" xmlns:a16="http://schemas.microsoft.com/office/drawing/2014/main" id="{A0DE41C6-0CE2-4ED1-8012-40F15D8194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0" name="Text Box 1">
          <a:extLst>
            <a:ext uri="{FF2B5EF4-FFF2-40B4-BE49-F238E27FC236}">
              <a16:creationId xmlns="" xmlns:a16="http://schemas.microsoft.com/office/drawing/2014/main" id="{B4BE0960-AAFC-4DFB-A557-ED8EC50E6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1" name="Text Box 1">
          <a:extLst>
            <a:ext uri="{FF2B5EF4-FFF2-40B4-BE49-F238E27FC236}">
              <a16:creationId xmlns="" xmlns:a16="http://schemas.microsoft.com/office/drawing/2014/main" id="{35FB0BA1-B718-4B14-8D04-A6675D909D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2" name="Text Box 1">
          <a:extLst>
            <a:ext uri="{FF2B5EF4-FFF2-40B4-BE49-F238E27FC236}">
              <a16:creationId xmlns="" xmlns:a16="http://schemas.microsoft.com/office/drawing/2014/main" id="{869B9768-9B11-4A90-8744-7E401A725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3" name="Text Box 1">
          <a:extLst>
            <a:ext uri="{FF2B5EF4-FFF2-40B4-BE49-F238E27FC236}">
              <a16:creationId xmlns="" xmlns:a16="http://schemas.microsoft.com/office/drawing/2014/main" id="{B2716837-33E2-4860-AC80-5D794FD5E0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4" name="Text Box 1">
          <a:extLst>
            <a:ext uri="{FF2B5EF4-FFF2-40B4-BE49-F238E27FC236}">
              <a16:creationId xmlns="" xmlns:a16="http://schemas.microsoft.com/office/drawing/2014/main" id="{9C60EBA9-5058-4C00-A011-03A4F6402C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5" name="Text Box 1">
          <a:extLst>
            <a:ext uri="{FF2B5EF4-FFF2-40B4-BE49-F238E27FC236}">
              <a16:creationId xmlns="" xmlns:a16="http://schemas.microsoft.com/office/drawing/2014/main" id="{41C81167-17A6-4CD6-96D2-C9B13B2477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6" name="Text Box 1">
          <a:extLst>
            <a:ext uri="{FF2B5EF4-FFF2-40B4-BE49-F238E27FC236}">
              <a16:creationId xmlns="" xmlns:a16="http://schemas.microsoft.com/office/drawing/2014/main" id="{0B8E3214-150A-4E32-B8D9-095D4F5E4F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7" name="Text Box 1">
          <a:extLst>
            <a:ext uri="{FF2B5EF4-FFF2-40B4-BE49-F238E27FC236}">
              <a16:creationId xmlns="" xmlns:a16="http://schemas.microsoft.com/office/drawing/2014/main" id="{9F750B0D-2F43-4F97-83EE-4D79DD951E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8" name="Text Box 1">
          <a:extLst>
            <a:ext uri="{FF2B5EF4-FFF2-40B4-BE49-F238E27FC236}">
              <a16:creationId xmlns="" xmlns:a16="http://schemas.microsoft.com/office/drawing/2014/main" id="{872E2B86-36F6-4A31-B730-ED700E7D3E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29" name="Text Box 1">
          <a:extLst>
            <a:ext uri="{FF2B5EF4-FFF2-40B4-BE49-F238E27FC236}">
              <a16:creationId xmlns="" xmlns:a16="http://schemas.microsoft.com/office/drawing/2014/main" id="{7771D8D1-2770-4A23-A177-34EF98CB1D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0" name="Text Box 1">
          <a:extLst>
            <a:ext uri="{FF2B5EF4-FFF2-40B4-BE49-F238E27FC236}">
              <a16:creationId xmlns="" xmlns:a16="http://schemas.microsoft.com/office/drawing/2014/main" id="{713AAA57-DCAF-4713-8567-FCCCDA4D1F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1" name="Text Box 1">
          <a:extLst>
            <a:ext uri="{FF2B5EF4-FFF2-40B4-BE49-F238E27FC236}">
              <a16:creationId xmlns="" xmlns:a16="http://schemas.microsoft.com/office/drawing/2014/main" id="{C94A59B2-3A85-4DFD-9A95-867C584CC6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2" name="Text Box 1">
          <a:extLst>
            <a:ext uri="{FF2B5EF4-FFF2-40B4-BE49-F238E27FC236}">
              <a16:creationId xmlns="" xmlns:a16="http://schemas.microsoft.com/office/drawing/2014/main" id="{5EAFFC24-028F-4ECE-9742-B2BDE579EA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3" name="Text Box 1">
          <a:extLst>
            <a:ext uri="{FF2B5EF4-FFF2-40B4-BE49-F238E27FC236}">
              <a16:creationId xmlns="" xmlns:a16="http://schemas.microsoft.com/office/drawing/2014/main" id="{423E41B2-7DB7-41E4-947D-76E637919C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4" name="Text Box 1">
          <a:extLst>
            <a:ext uri="{FF2B5EF4-FFF2-40B4-BE49-F238E27FC236}">
              <a16:creationId xmlns="" xmlns:a16="http://schemas.microsoft.com/office/drawing/2014/main" id="{09382839-24F9-4AFE-BE6B-69CC18561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5" name="Text Box 1">
          <a:extLst>
            <a:ext uri="{FF2B5EF4-FFF2-40B4-BE49-F238E27FC236}">
              <a16:creationId xmlns="" xmlns:a16="http://schemas.microsoft.com/office/drawing/2014/main" id="{4BF408DC-6298-4545-88E8-93217B14D5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6" name="Text Box 1">
          <a:extLst>
            <a:ext uri="{FF2B5EF4-FFF2-40B4-BE49-F238E27FC236}">
              <a16:creationId xmlns="" xmlns:a16="http://schemas.microsoft.com/office/drawing/2014/main" id="{20C64AC7-833E-46A4-A140-BA171E855C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7" name="Text Box 1">
          <a:extLst>
            <a:ext uri="{FF2B5EF4-FFF2-40B4-BE49-F238E27FC236}">
              <a16:creationId xmlns="" xmlns:a16="http://schemas.microsoft.com/office/drawing/2014/main" id="{7A1B8632-F757-4F90-BE68-7A6B52E1F6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8" name="Text Box 1">
          <a:extLst>
            <a:ext uri="{FF2B5EF4-FFF2-40B4-BE49-F238E27FC236}">
              <a16:creationId xmlns="" xmlns:a16="http://schemas.microsoft.com/office/drawing/2014/main" id="{695B7446-1F7D-4873-A0B9-8D5155414D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39" name="Text Box 1">
          <a:extLst>
            <a:ext uri="{FF2B5EF4-FFF2-40B4-BE49-F238E27FC236}">
              <a16:creationId xmlns="" xmlns:a16="http://schemas.microsoft.com/office/drawing/2014/main" id="{E1378BB6-0205-4F2D-A529-077CA658CC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0" name="Text Box 1">
          <a:extLst>
            <a:ext uri="{FF2B5EF4-FFF2-40B4-BE49-F238E27FC236}">
              <a16:creationId xmlns="" xmlns:a16="http://schemas.microsoft.com/office/drawing/2014/main" id="{05E91F8D-B1EA-4BEE-98A3-311852B01E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1" name="Text Box 1">
          <a:extLst>
            <a:ext uri="{FF2B5EF4-FFF2-40B4-BE49-F238E27FC236}">
              <a16:creationId xmlns="" xmlns:a16="http://schemas.microsoft.com/office/drawing/2014/main" id="{AC8C4F85-E2FB-4AA3-BA19-59A0A239F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2" name="Text Box 1">
          <a:extLst>
            <a:ext uri="{FF2B5EF4-FFF2-40B4-BE49-F238E27FC236}">
              <a16:creationId xmlns="" xmlns:a16="http://schemas.microsoft.com/office/drawing/2014/main" id="{C43ED4C0-153B-4919-841F-93583E4A4D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3" name="Text Box 1">
          <a:extLst>
            <a:ext uri="{FF2B5EF4-FFF2-40B4-BE49-F238E27FC236}">
              <a16:creationId xmlns="" xmlns:a16="http://schemas.microsoft.com/office/drawing/2014/main" id="{E36D244A-BA79-4E96-B4C5-35FADFF997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4" name="Text Box 1">
          <a:extLst>
            <a:ext uri="{FF2B5EF4-FFF2-40B4-BE49-F238E27FC236}">
              <a16:creationId xmlns="" xmlns:a16="http://schemas.microsoft.com/office/drawing/2014/main" id="{3815E971-2703-4FDA-9634-E7CE848C6A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5" name="Text Box 1">
          <a:extLst>
            <a:ext uri="{FF2B5EF4-FFF2-40B4-BE49-F238E27FC236}">
              <a16:creationId xmlns="" xmlns:a16="http://schemas.microsoft.com/office/drawing/2014/main" id="{A979F004-D2A9-4DB5-9F0A-B0948EF63A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6" name="Text Box 1">
          <a:extLst>
            <a:ext uri="{FF2B5EF4-FFF2-40B4-BE49-F238E27FC236}">
              <a16:creationId xmlns="" xmlns:a16="http://schemas.microsoft.com/office/drawing/2014/main" id="{404DF870-3D7E-485D-B0A5-E568B3CA45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7" name="Text Box 1">
          <a:extLst>
            <a:ext uri="{FF2B5EF4-FFF2-40B4-BE49-F238E27FC236}">
              <a16:creationId xmlns="" xmlns:a16="http://schemas.microsoft.com/office/drawing/2014/main" id="{C8FC35C7-F0A7-4F89-8485-581BD8A665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8" name="Text Box 1">
          <a:extLst>
            <a:ext uri="{FF2B5EF4-FFF2-40B4-BE49-F238E27FC236}">
              <a16:creationId xmlns="" xmlns:a16="http://schemas.microsoft.com/office/drawing/2014/main" id="{7C8E9856-C07D-46E7-8017-561845C4B9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49" name="Text Box 1">
          <a:extLst>
            <a:ext uri="{FF2B5EF4-FFF2-40B4-BE49-F238E27FC236}">
              <a16:creationId xmlns="" xmlns:a16="http://schemas.microsoft.com/office/drawing/2014/main" id="{B1E58080-C11E-4AF6-9CB5-FA7CF2453A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0" name="Text Box 1">
          <a:extLst>
            <a:ext uri="{FF2B5EF4-FFF2-40B4-BE49-F238E27FC236}">
              <a16:creationId xmlns="" xmlns:a16="http://schemas.microsoft.com/office/drawing/2014/main" id="{A343DDD3-0E30-4CA5-A3F9-AB85F9FDD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1" name="Text Box 1">
          <a:extLst>
            <a:ext uri="{FF2B5EF4-FFF2-40B4-BE49-F238E27FC236}">
              <a16:creationId xmlns="" xmlns:a16="http://schemas.microsoft.com/office/drawing/2014/main" id="{F1E89AB4-EC4F-4D06-8E27-DDE29DEFD8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2" name="Text Box 1">
          <a:extLst>
            <a:ext uri="{FF2B5EF4-FFF2-40B4-BE49-F238E27FC236}">
              <a16:creationId xmlns="" xmlns:a16="http://schemas.microsoft.com/office/drawing/2014/main" id="{89B87FEC-964C-4153-88A2-035D7FF74E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3" name="Text Box 1">
          <a:extLst>
            <a:ext uri="{FF2B5EF4-FFF2-40B4-BE49-F238E27FC236}">
              <a16:creationId xmlns="" xmlns:a16="http://schemas.microsoft.com/office/drawing/2014/main" id="{18344DB9-08CE-4CDD-83C0-2EE384940D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4" name="Text Box 1">
          <a:extLst>
            <a:ext uri="{FF2B5EF4-FFF2-40B4-BE49-F238E27FC236}">
              <a16:creationId xmlns="" xmlns:a16="http://schemas.microsoft.com/office/drawing/2014/main" id="{AFF93CFF-EE19-43F4-AA59-E267C8EF66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5" name="Text Box 1">
          <a:extLst>
            <a:ext uri="{FF2B5EF4-FFF2-40B4-BE49-F238E27FC236}">
              <a16:creationId xmlns="" xmlns:a16="http://schemas.microsoft.com/office/drawing/2014/main" id="{EEF6CD98-6725-4E74-9100-37D66F6007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6" name="Text Box 1">
          <a:extLst>
            <a:ext uri="{FF2B5EF4-FFF2-40B4-BE49-F238E27FC236}">
              <a16:creationId xmlns="" xmlns:a16="http://schemas.microsoft.com/office/drawing/2014/main" id="{B9974813-B940-4735-A241-8FF481ECF3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7" name="Text Box 1">
          <a:extLst>
            <a:ext uri="{FF2B5EF4-FFF2-40B4-BE49-F238E27FC236}">
              <a16:creationId xmlns="" xmlns:a16="http://schemas.microsoft.com/office/drawing/2014/main" id="{853BFC81-923F-4442-8D6C-4BA0DE4E3A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8" name="Text Box 1">
          <a:extLst>
            <a:ext uri="{FF2B5EF4-FFF2-40B4-BE49-F238E27FC236}">
              <a16:creationId xmlns="" xmlns:a16="http://schemas.microsoft.com/office/drawing/2014/main" id="{27F8A072-0C02-431B-8ACF-EB5CF5490B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59" name="Text Box 1">
          <a:extLst>
            <a:ext uri="{FF2B5EF4-FFF2-40B4-BE49-F238E27FC236}">
              <a16:creationId xmlns="" xmlns:a16="http://schemas.microsoft.com/office/drawing/2014/main" id="{97EB8E23-856D-45B6-8519-3E85013B39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0" name="Text Box 1">
          <a:extLst>
            <a:ext uri="{FF2B5EF4-FFF2-40B4-BE49-F238E27FC236}">
              <a16:creationId xmlns="" xmlns:a16="http://schemas.microsoft.com/office/drawing/2014/main" id="{79DA5842-FC57-47E1-9C3A-EC4DED820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1" name="Text Box 1">
          <a:extLst>
            <a:ext uri="{FF2B5EF4-FFF2-40B4-BE49-F238E27FC236}">
              <a16:creationId xmlns="" xmlns:a16="http://schemas.microsoft.com/office/drawing/2014/main" id="{68F19EDF-DB7A-4C8E-AE5D-6294ADC116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2" name="Text Box 1">
          <a:extLst>
            <a:ext uri="{FF2B5EF4-FFF2-40B4-BE49-F238E27FC236}">
              <a16:creationId xmlns="" xmlns:a16="http://schemas.microsoft.com/office/drawing/2014/main" id="{A3E5F3E0-A32D-4449-BF79-385FEB2830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3" name="Text Box 1">
          <a:extLst>
            <a:ext uri="{FF2B5EF4-FFF2-40B4-BE49-F238E27FC236}">
              <a16:creationId xmlns="" xmlns:a16="http://schemas.microsoft.com/office/drawing/2014/main" id="{C74E1559-6BC7-452D-8DA1-29EE1D0253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4" name="Text Box 1">
          <a:extLst>
            <a:ext uri="{FF2B5EF4-FFF2-40B4-BE49-F238E27FC236}">
              <a16:creationId xmlns="" xmlns:a16="http://schemas.microsoft.com/office/drawing/2014/main" id="{1693AEB2-53A4-44A3-A4D3-FCB77594BE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5" name="Text Box 1">
          <a:extLst>
            <a:ext uri="{FF2B5EF4-FFF2-40B4-BE49-F238E27FC236}">
              <a16:creationId xmlns="" xmlns:a16="http://schemas.microsoft.com/office/drawing/2014/main" id="{7E610815-92E2-4474-9CB2-6F4B7DF0AB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6" name="Text Box 1">
          <a:extLst>
            <a:ext uri="{FF2B5EF4-FFF2-40B4-BE49-F238E27FC236}">
              <a16:creationId xmlns="" xmlns:a16="http://schemas.microsoft.com/office/drawing/2014/main" id="{8CAC7A5B-F02E-4EF8-8F26-E8FFAEA09E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7" name="Text Box 1">
          <a:extLst>
            <a:ext uri="{FF2B5EF4-FFF2-40B4-BE49-F238E27FC236}">
              <a16:creationId xmlns="" xmlns:a16="http://schemas.microsoft.com/office/drawing/2014/main" id="{3FBBE168-34E6-4EDB-B660-A1222D403C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8" name="Text Box 1">
          <a:extLst>
            <a:ext uri="{FF2B5EF4-FFF2-40B4-BE49-F238E27FC236}">
              <a16:creationId xmlns="" xmlns:a16="http://schemas.microsoft.com/office/drawing/2014/main" id="{91672107-7509-4EA5-8EB0-B897ECF919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69" name="Text Box 1">
          <a:extLst>
            <a:ext uri="{FF2B5EF4-FFF2-40B4-BE49-F238E27FC236}">
              <a16:creationId xmlns="" xmlns:a16="http://schemas.microsoft.com/office/drawing/2014/main" id="{E6E7D813-3635-4540-BD03-BC4C697D5B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0" name="Text Box 1">
          <a:extLst>
            <a:ext uri="{FF2B5EF4-FFF2-40B4-BE49-F238E27FC236}">
              <a16:creationId xmlns="" xmlns:a16="http://schemas.microsoft.com/office/drawing/2014/main" id="{368A6FD8-9A35-43A3-8B0C-757E6DDFCE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1" name="Text Box 1">
          <a:extLst>
            <a:ext uri="{FF2B5EF4-FFF2-40B4-BE49-F238E27FC236}">
              <a16:creationId xmlns="" xmlns:a16="http://schemas.microsoft.com/office/drawing/2014/main" id="{ADEB442F-250A-4CDB-85AA-2D9928113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2" name="Text Box 1">
          <a:extLst>
            <a:ext uri="{FF2B5EF4-FFF2-40B4-BE49-F238E27FC236}">
              <a16:creationId xmlns="" xmlns:a16="http://schemas.microsoft.com/office/drawing/2014/main" id="{7C9B7F2E-7915-473E-B838-24A92C5D7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3" name="Text Box 1">
          <a:extLst>
            <a:ext uri="{FF2B5EF4-FFF2-40B4-BE49-F238E27FC236}">
              <a16:creationId xmlns="" xmlns:a16="http://schemas.microsoft.com/office/drawing/2014/main" id="{E12CEF84-EC8E-4FF0-86B4-1AD210C989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4" name="Text Box 1">
          <a:extLst>
            <a:ext uri="{FF2B5EF4-FFF2-40B4-BE49-F238E27FC236}">
              <a16:creationId xmlns="" xmlns:a16="http://schemas.microsoft.com/office/drawing/2014/main" id="{1779A2FD-078E-4B32-954B-59EA43B71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5" name="Text Box 1">
          <a:extLst>
            <a:ext uri="{FF2B5EF4-FFF2-40B4-BE49-F238E27FC236}">
              <a16:creationId xmlns="" xmlns:a16="http://schemas.microsoft.com/office/drawing/2014/main" id="{48860CDA-75AD-4D42-AE4E-81226567D1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6" name="Text Box 1">
          <a:extLst>
            <a:ext uri="{FF2B5EF4-FFF2-40B4-BE49-F238E27FC236}">
              <a16:creationId xmlns="" xmlns:a16="http://schemas.microsoft.com/office/drawing/2014/main" id="{BEC490E5-DA52-48EF-A519-459FA486E1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7" name="Text Box 1">
          <a:extLst>
            <a:ext uri="{FF2B5EF4-FFF2-40B4-BE49-F238E27FC236}">
              <a16:creationId xmlns="" xmlns:a16="http://schemas.microsoft.com/office/drawing/2014/main" id="{D6C8D497-CB75-434A-80B4-A613C69926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8" name="Text Box 1">
          <a:extLst>
            <a:ext uri="{FF2B5EF4-FFF2-40B4-BE49-F238E27FC236}">
              <a16:creationId xmlns="" xmlns:a16="http://schemas.microsoft.com/office/drawing/2014/main" id="{3D412C1F-F68E-4EEC-9DD5-99513EC8AD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79" name="Text Box 1">
          <a:extLst>
            <a:ext uri="{FF2B5EF4-FFF2-40B4-BE49-F238E27FC236}">
              <a16:creationId xmlns="" xmlns:a16="http://schemas.microsoft.com/office/drawing/2014/main" id="{37927B4F-775D-4AE8-B588-9228F06044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0" name="Text Box 1">
          <a:extLst>
            <a:ext uri="{FF2B5EF4-FFF2-40B4-BE49-F238E27FC236}">
              <a16:creationId xmlns="" xmlns:a16="http://schemas.microsoft.com/office/drawing/2014/main" id="{4C969AC8-6C60-4220-A0D9-61250F202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1" name="Text Box 1">
          <a:extLst>
            <a:ext uri="{FF2B5EF4-FFF2-40B4-BE49-F238E27FC236}">
              <a16:creationId xmlns="" xmlns:a16="http://schemas.microsoft.com/office/drawing/2014/main" id="{1221C47E-E622-4260-8E7F-04521A0F59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2" name="Text Box 1">
          <a:extLst>
            <a:ext uri="{FF2B5EF4-FFF2-40B4-BE49-F238E27FC236}">
              <a16:creationId xmlns="" xmlns:a16="http://schemas.microsoft.com/office/drawing/2014/main" id="{9CF4FBE4-3A71-4873-94A3-71123EC294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3" name="Text Box 1">
          <a:extLst>
            <a:ext uri="{FF2B5EF4-FFF2-40B4-BE49-F238E27FC236}">
              <a16:creationId xmlns="" xmlns:a16="http://schemas.microsoft.com/office/drawing/2014/main" id="{D87D4B2B-2D7F-47C0-B8E5-C9206759B9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4" name="Text Box 1">
          <a:extLst>
            <a:ext uri="{FF2B5EF4-FFF2-40B4-BE49-F238E27FC236}">
              <a16:creationId xmlns="" xmlns:a16="http://schemas.microsoft.com/office/drawing/2014/main" id="{A92B1DDB-A48A-4850-9B18-AEF53CCC2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5" name="Text Box 1">
          <a:extLst>
            <a:ext uri="{FF2B5EF4-FFF2-40B4-BE49-F238E27FC236}">
              <a16:creationId xmlns="" xmlns:a16="http://schemas.microsoft.com/office/drawing/2014/main" id="{9D3971F9-C86C-4C61-9CD4-4EDCF5171A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6" name="Text Box 1">
          <a:extLst>
            <a:ext uri="{FF2B5EF4-FFF2-40B4-BE49-F238E27FC236}">
              <a16:creationId xmlns="" xmlns:a16="http://schemas.microsoft.com/office/drawing/2014/main" id="{4DDBBEB7-37A3-4162-90E9-F0419ABD68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7" name="Text Box 1">
          <a:extLst>
            <a:ext uri="{FF2B5EF4-FFF2-40B4-BE49-F238E27FC236}">
              <a16:creationId xmlns="" xmlns:a16="http://schemas.microsoft.com/office/drawing/2014/main" id="{A7A1CDEB-EDDD-4977-99C3-45749491CC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8" name="Text Box 1">
          <a:extLst>
            <a:ext uri="{FF2B5EF4-FFF2-40B4-BE49-F238E27FC236}">
              <a16:creationId xmlns="" xmlns:a16="http://schemas.microsoft.com/office/drawing/2014/main" id="{13A458BB-2BF1-4040-A3E6-90857215B1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89" name="Text Box 1">
          <a:extLst>
            <a:ext uri="{FF2B5EF4-FFF2-40B4-BE49-F238E27FC236}">
              <a16:creationId xmlns="" xmlns:a16="http://schemas.microsoft.com/office/drawing/2014/main" id="{EC6DB3E4-1C2D-4021-9BF7-5311A0685F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0" name="Text Box 1">
          <a:extLst>
            <a:ext uri="{FF2B5EF4-FFF2-40B4-BE49-F238E27FC236}">
              <a16:creationId xmlns="" xmlns:a16="http://schemas.microsoft.com/office/drawing/2014/main" id="{3FA2450E-F958-4F82-A842-73C0C34F68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1" name="Text Box 1">
          <a:extLst>
            <a:ext uri="{FF2B5EF4-FFF2-40B4-BE49-F238E27FC236}">
              <a16:creationId xmlns="" xmlns:a16="http://schemas.microsoft.com/office/drawing/2014/main" id="{BC60775F-0E14-473E-AD8C-65ED4C5685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2" name="Text Box 1">
          <a:extLst>
            <a:ext uri="{FF2B5EF4-FFF2-40B4-BE49-F238E27FC236}">
              <a16:creationId xmlns="" xmlns:a16="http://schemas.microsoft.com/office/drawing/2014/main" id="{B2F5C7E7-CB77-468E-982E-750EEFBBD6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3" name="Text Box 1">
          <a:extLst>
            <a:ext uri="{FF2B5EF4-FFF2-40B4-BE49-F238E27FC236}">
              <a16:creationId xmlns="" xmlns:a16="http://schemas.microsoft.com/office/drawing/2014/main" id="{3A268E67-905D-4803-BF9A-AB9047198F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4" name="Text Box 1">
          <a:extLst>
            <a:ext uri="{FF2B5EF4-FFF2-40B4-BE49-F238E27FC236}">
              <a16:creationId xmlns="" xmlns:a16="http://schemas.microsoft.com/office/drawing/2014/main" id="{E00E07D8-4BDA-48CD-A25D-CACBADC0F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5" name="Text Box 1">
          <a:extLst>
            <a:ext uri="{FF2B5EF4-FFF2-40B4-BE49-F238E27FC236}">
              <a16:creationId xmlns="" xmlns:a16="http://schemas.microsoft.com/office/drawing/2014/main" id="{6998BCD6-83F2-46B8-B771-70144AFE12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6" name="Text Box 1">
          <a:extLst>
            <a:ext uri="{FF2B5EF4-FFF2-40B4-BE49-F238E27FC236}">
              <a16:creationId xmlns="" xmlns:a16="http://schemas.microsoft.com/office/drawing/2014/main" id="{4331E79A-5851-4EAF-B593-6B03A3F215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7" name="Text Box 1">
          <a:extLst>
            <a:ext uri="{FF2B5EF4-FFF2-40B4-BE49-F238E27FC236}">
              <a16:creationId xmlns="" xmlns:a16="http://schemas.microsoft.com/office/drawing/2014/main" id="{0082E0D7-EBFF-488E-86DE-33BAD89EC9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8" name="Text Box 1">
          <a:extLst>
            <a:ext uri="{FF2B5EF4-FFF2-40B4-BE49-F238E27FC236}">
              <a16:creationId xmlns="" xmlns:a16="http://schemas.microsoft.com/office/drawing/2014/main" id="{4F5DC751-D0F7-4904-8444-97A435C720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399" name="Text Box 1">
          <a:extLst>
            <a:ext uri="{FF2B5EF4-FFF2-40B4-BE49-F238E27FC236}">
              <a16:creationId xmlns="" xmlns:a16="http://schemas.microsoft.com/office/drawing/2014/main" id="{61111735-C66B-4146-83E9-9C4F32AF01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0" name="Text Box 1">
          <a:extLst>
            <a:ext uri="{FF2B5EF4-FFF2-40B4-BE49-F238E27FC236}">
              <a16:creationId xmlns="" xmlns:a16="http://schemas.microsoft.com/office/drawing/2014/main" id="{CAF27C02-DD0E-42F1-9179-03662FEA53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1" name="Text Box 1">
          <a:extLst>
            <a:ext uri="{FF2B5EF4-FFF2-40B4-BE49-F238E27FC236}">
              <a16:creationId xmlns="" xmlns:a16="http://schemas.microsoft.com/office/drawing/2014/main" id="{F3BA60EB-8E73-4A6B-8E9C-60370BE75E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2" name="Text Box 1">
          <a:extLst>
            <a:ext uri="{FF2B5EF4-FFF2-40B4-BE49-F238E27FC236}">
              <a16:creationId xmlns="" xmlns:a16="http://schemas.microsoft.com/office/drawing/2014/main" id="{E322CA82-0B84-4040-9B04-436AC7847B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3" name="Text Box 1">
          <a:extLst>
            <a:ext uri="{FF2B5EF4-FFF2-40B4-BE49-F238E27FC236}">
              <a16:creationId xmlns="" xmlns:a16="http://schemas.microsoft.com/office/drawing/2014/main" id="{66B5A22C-695D-4B0B-AE9A-90825BB570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4" name="Text Box 1">
          <a:extLst>
            <a:ext uri="{FF2B5EF4-FFF2-40B4-BE49-F238E27FC236}">
              <a16:creationId xmlns="" xmlns:a16="http://schemas.microsoft.com/office/drawing/2014/main" id="{254AFCEA-3BCE-4A64-8BD1-4E1E8F58B7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5" name="Text Box 1">
          <a:extLst>
            <a:ext uri="{FF2B5EF4-FFF2-40B4-BE49-F238E27FC236}">
              <a16:creationId xmlns="" xmlns:a16="http://schemas.microsoft.com/office/drawing/2014/main" id="{BD2DDA5E-4536-47E2-AF50-2B8076167C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6" name="Text Box 1">
          <a:extLst>
            <a:ext uri="{FF2B5EF4-FFF2-40B4-BE49-F238E27FC236}">
              <a16:creationId xmlns="" xmlns:a16="http://schemas.microsoft.com/office/drawing/2014/main" id="{0D0B65EC-4C83-435C-BEC4-8FA4F4B70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7" name="Text Box 1">
          <a:extLst>
            <a:ext uri="{FF2B5EF4-FFF2-40B4-BE49-F238E27FC236}">
              <a16:creationId xmlns="" xmlns:a16="http://schemas.microsoft.com/office/drawing/2014/main" id="{924EADCE-2A6C-41A4-BC98-AD176DDD32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8" name="Text Box 1">
          <a:extLst>
            <a:ext uri="{FF2B5EF4-FFF2-40B4-BE49-F238E27FC236}">
              <a16:creationId xmlns="" xmlns:a16="http://schemas.microsoft.com/office/drawing/2014/main" id="{769B5257-0D7B-4943-8694-9D6AB4CDCC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09" name="Text Box 1">
          <a:extLst>
            <a:ext uri="{FF2B5EF4-FFF2-40B4-BE49-F238E27FC236}">
              <a16:creationId xmlns="" xmlns:a16="http://schemas.microsoft.com/office/drawing/2014/main" id="{3D0F7373-F7FE-43F9-837E-24C3F0A68E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0" name="Text Box 1">
          <a:extLst>
            <a:ext uri="{FF2B5EF4-FFF2-40B4-BE49-F238E27FC236}">
              <a16:creationId xmlns="" xmlns:a16="http://schemas.microsoft.com/office/drawing/2014/main" id="{4BB5C8DB-42F1-4B40-9B0D-F097F1EB26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1" name="Text Box 1">
          <a:extLst>
            <a:ext uri="{FF2B5EF4-FFF2-40B4-BE49-F238E27FC236}">
              <a16:creationId xmlns="" xmlns:a16="http://schemas.microsoft.com/office/drawing/2014/main" id="{3733CE26-BBC7-49A4-8CB5-1AC601FF43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2" name="Text Box 1">
          <a:extLst>
            <a:ext uri="{FF2B5EF4-FFF2-40B4-BE49-F238E27FC236}">
              <a16:creationId xmlns="" xmlns:a16="http://schemas.microsoft.com/office/drawing/2014/main" id="{044B63DA-CF13-42CD-A337-4226A2E5EF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3" name="Text Box 1">
          <a:extLst>
            <a:ext uri="{FF2B5EF4-FFF2-40B4-BE49-F238E27FC236}">
              <a16:creationId xmlns="" xmlns:a16="http://schemas.microsoft.com/office/drawing/2014/main" id="{C39FB9E1-C1A3-453D-A3C2-7DC817652A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4" name="Text Box 1">
          <a:extLst>
            <a:ext uri="{FF2B5EF4-FFF2-40B4-BE49-F238E27FC236}">
              <a16:creationId xmlns="" xmlns:a16="http://schemas.microsoft.com/office/drawing/2014/main" id="{3F117383-1F8B-49EB-8A59-D9A2F9A6D0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5" name="Text Box 1">
          <a:extLst>
            <a:ext uri="{FF2B5EF4-FFF2-40B4-BE49-F238E27FC236}">
              <a16:creationId xmlns="" xmlns:a16="http://schemas.microsoft.com/office/drawing/2014/main" id="{1D7359A9-EC36-472B-80B4-E68A0E237C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6" name="Text Box 1">
          <a:extLst>
            <a:ext uri="{FF2B5EF4-FFF2-40B4-BE49-F238E27FC236}">
              <a16:creationId xmlns="" xmlns:a16="http://schemas.microsoft.com/office/drawing/2014/main" id="{C1EE478C-5226-4E20-80B9-5E5007F624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7" name="Text Box 1">
          <a:extLst>
            <a:ext uri="{FF2B5EF4-FFF2-40B4-BE49-F238E27FC236}">
              <a16:creationId xmlns="" xmlns:a16="http://schemas.microsoft.com/office/drawing/2014/main" id="{1D69A6B1-CE24-438F-8246-6739CCDEA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8" name="Text Box 1">
          <a:extLst>
            <a:ext uri="{FF2B5EF4-FFF2-40B4-BE49-F238E27FC236}">
              <a16:creationId xmlns="" xmlns:a16="http://schemas.microsoft.com/office/drawing/2014/main" id="{95181BD7-F869-4EDA-9EC0-D57818225F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19" name="Text Box 1">
          <a:extLst>
            <a:ext uri="{FF2B5EF4-FFF2-40B4-BE49-F238E27FC236}">
              <a16:creationId xmlns="" xmlns:a16="http://schemas.microsoft.com/office/drawing/2014/main" id="{17F63162-8F26-4A18-AAE3-F5E63962D7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0" name="Text Box 1">
          <a:extLst>
            <a:ext uri="{FF2B5EF4-FFF2-40B4-BE49-F238E27FC236}">
              <a16:creationId xmlns="" xmlns:a16="http://schemas.microsoft.com/office/drawing/2014/main" id="{C3B60118-0409-4794-A2F9-E33B03A9C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1" name="Text Box 1">
          <a:extLst>
            <a:ext uri="{FF2B5EF4-FFF2-40B4-BE49-F238E27FC236}">
              <a16:creationId xmlns="" xmlns:a16="http://schemas.microsoft.com/office/drawing/2014/main" id="{B8C015D2-E1A1-4CE3-A5C9-428FED9D75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2" name="Text Box 1">
          <a:extLst>
            <a:ext uri="{FF2B5EF4-FFF2-40B4-BE49-F238E27FC236}">
              <a16:creationId xmlns="" xmlns:a16="http://schemas.microsoft.com/office/drawing/2014/main" id="{852DF8E5-D2E5-4BAF-800F-C58449BE9C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3" name="Text Box 1">
          <a:extLst>
            <a:ext uri="{FF2B5EF4-FFF2-40B4-BE49-F238E27FC236}">
              <a16:creationId xmlns="" xmlns:a16="http://schemas.microsoft.com/office/drawing/2014/main" id="{D31032EB-09E9-4FD8-A7CF-776D43BA11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4" name="Text Box 1">
          <a:extLst>
            <a:ext uri="{FF2B5EF4-FFF2-40B4-BE49-F238E27FC236}">
              <a16:creationId xmlns="" xmlns:a16="http://schemas.microsoft.com/office/drawing/2014/main" id="{3F700263-377F-4C69-B397-166DDD60A3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5" name="Text Box 1">
          <a:extLst>
            <a:ext uri="{FF2B5EF4-FFF2-40B4-BE49-F238E27FC236}">
              <a16:creationId xmlns="" xmlns:a16="http://schemas.microsoft.com/office/drawing/2014/main" id="{13C11BD9-C0BB-4FAF-BD61-830393A0F3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6" name="Text Box 1">
          <a:extLst>
            <a:ext uri="{FF2B5EF4-FFF2-40B4-BE49-F238E27FC236}">
              <a16:creationId xmlns="" xmlns:a16="http://schemas.microsoft.com/office/drawing/2014/main" id="{9BB3ED42-50D4-4FA0-9BD9-FED1D35A97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7" name="Text Box 1">
          <a:extLst>
            <a:ext uri="{FF2B5EF4-FFF2-40B4-BE49-F238E27FC236}">
              <a16:creationId xmlns="" xmlns:a16="http://schemas.microsoft.com/office/drawing/2014/main" id="{9632C19B-21CF-43F3-B3EE-A575C2037D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8" name="Text Box 1">
          <a:extLst>
            <a:ext uri="{FF2B5EF4-FFF2-40B4-BE49-F238E27FC236}">
              <a16:creationId xmlns="" xmlns:a16="http://schemas.microsoft.com/office/drawing/2014/main" id="{45506A7B-F6EA-4A75-93B4-D6A751BE0E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29" name="Text Box 1">
          <a:extLst>
            <a:ext uri="{FF2B5EF4-FFF2-40B4-BE49-F238E27FC236}">
              <a16:creationId xmlns="" xmlns:a16="http://schemas.microsoft.com/office/drawing/2014/main" id="{4E0D2B58-4A80-48FE-AD17-A5BF257E3C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0" name="Text Box 1">
          <a:extLst>
            <a:ext uri="{FF2B5EF4-FFF2-40B4-BE49-F238E27FC236}">
              <a16:creationId xmlns="" xmlns:a16="http://schemas.microsoft.com/office/drawing/2014/main" id="{A5F99E85-D331-456A-A02A-90D8A75B63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1" name="Text Box 1">
          <a:extLst>
            <a:ext uri="{FF2B5EF4-FFF2-40B4-BE49-F238E27FC236}">
              <a16:creationId xmlns="" xmlns:a16="http://schemas.microsoft.com/office/drawing/2014/main" id="{610A1B36-DA8B-408C-9C67-69F99E638B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2" name="Text Box 1">
          <a:extLst>
            <a:ext uri="{FF2B5EF4-FFF2-40B4-BE49-F238E27FC236}">
              <a16:creationId xmlns="" xmlns:a16="http://schemas.microsoft.com/office/drawing/2014/main" id="{A8EE8DE5-8CF0-4252-A281-8DE381A83A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3" name="Text Box 1">
          <a:extLst>
            <a:ext uri="{FF2B5EF4-FFF2-40B4-BE49-F238E27FC236}">
              <a16:creationId xmlns="" xmlns:a16="http://schemas.microsoft.com/office/drawing/2014/main" id="{9E9E348F-A780-4F7F-A19F-6A110952DC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4" name="Text Box 1">
          <a:extLst>
            <a:ext uri="{FF2B5EF4-FFF2-40B4-BE49-F238E27FC236}">
              <a16:creationId xmlns="" xmlns:a16="http://schemas.microsoft.com/office/drawing/2014/main" id="{4A347A78-67D7-4F73-A6A1-0BFCEA0848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5" name="Text Box 1">
          <a:extLst>
            <a:ext uri="{FF2B5EF4-FFF2-40B4-BE49-F238E27FC236}">
              <a16:creationId xmlns="" xmlns:a16="http://schemas.microsoft.com/office/drawing/2014/main" id="{D9ADBFFC-042A-430D-8F0D-A8EF91742E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6" name="Text Box 1">
          <a:extLst>
            <a:ext uri="{FF2B5EF4-FFF2-40B4-BE49-F238E27FC236}">
              <a16:creationId xmlns="" xmlns:a16="http://schemas.microsoft.com/office/drawing/2014/main" id="{15BEA127-31AF-4AEE-AC8C-413DBF0FE6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7" name="Text Box 1">
          <a:extLst>
            <a:ext uri="{FF2B5EF4-FFF2-40B4-BE49-F238E27FC236}">
              <a16:creationId xmlns="" xmlns:a16="http://schemas.microsoft.com/office/drawing/2014/main" id="{D6085971-EAE7-4117-AFB2-D187538DD9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8" name="Text Box 1">
          <a:extLst>
            <a:ext uri="{FF2B5EF4-FFF2-40B4-BE49-F238E27FC236}">
              <a16:creationId xmlns="" xmlns:a16="http://schemas.microsoft.com/office/drawing/2014/main" id="{0B9F6E8B-ED07-49B0-AB6E-0F66E938A9F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39" name="Text Box 1">
          <a:extLst>
            <a:ext uri="{FF2B5EF4-FFF2-40B4-BE49-F238E27FC236}">
              <a16:creationId xmlns="" xmlns:a16="http://schemas.microsoft.com/office/drawing/2014/main" id="{FA476881-6CFB-45F9-9B04-25C4C36F83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0" name="Text Box 1">
          <a:extLst>
            <a:ext uri="{FF2B5EF4-FFF2-40B4-BE49-F238E27FC236}">
              <a16:creationId xmlns="" xmlns:a16="http://schemas.microsoft.com/office/drawing/2014/main" id="{7AD470EC-0308-4C36-949B-02B904DD6B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1" name="Text Box 1">
          <a:extLst>
            <a:ext uri="{FF2B5EF4-FFF2-40B4-BE49-F238E27FC236}">
              <a16:creationId xmlns="" xmlns:a16="http://schemas.microsoft.com/office/drawing/2014/main" id="{122957DE-A713-47A3-B345-EFA26AD426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2" name="Text Box 1">
          <a:extLst>
            <a:ext uri="{FF2B5EF4-FFF2-40B4-BE49-F238E27FC236}">
              <a16:creationId xmlns="" xmlns:a16="http://schemas.microsoft.com/office/drawing/2014/main" id="{BCED01CC-B48B-4836-8D52-7CE9C15644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3" name="Text Box 1">
          <a:extLst>
            <a:ext uri="{FF2B5EF4-FFF2-40B4-BE49-F238E27FC236}">
              <a16:creationId xmlns="" xmlns:a16="http://schemas.microsoft.com/office/drawing/2014/main" id="{208499D1-122C-45FA-B45C-553EDD00A2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4" name="Text Box 1">
          <a:extLst>
            <a:ext uri="{FF2B5EF4-FFF2-40B4-BE49-F238E27FC236}">
              <a16:creationId xmlns="" xmlns:a16="http://schemas.microsoft.com/office/drawing/2014/main" id="{54D97607-BCEC-4B61-B04A-CA13A0A006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5" name="Text Box 1">
          <a:extLst>
            <a:ext uri="{FF2B5EF4-FFF2-40B4-BE49-F238E27FC236}">
              <a16:creationId xmlns="" xmlns:a16="http://schemas.microsoft.com/office/drawing/2014/main" id="{610E77B8-9E1E-46EE-AF39-A42761B3B4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6" name="Text Box 1">
          <a:extLst>
            <a:ext uri="{FF2B5EF4-FFF2-40B4-BE49-F238E27FC236}">
              <a16:creationId xmlns="" xmlns:a16="http://schemas.microsoft.com/office/drawing/2014/main" id="{0ED6F4E9-D72B-4937-8A2C-81A470CC5F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7" name="Text Box 1">
          <a:extLst>
            <a:ext uri="{FF2B5EF4-FFF2-40B4-BE49-F238E27FC236}">
              <a16:creationId xmlns="" xmlns:a16="http://schemas.microsoft.com/office/drawing/2014/main" id="{7939525C-5461-44F1-886F-8F1C854DE03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8" name="Text Box 1">
          <a:extLst>
            <a:ext uri="{FF2B5EF4-FFF2-40B4-BE49-F238E27FC236}">
              <a16:creationId xmlns="" xmlns:a16="http://schemas.microsoft.com/office/drawing/2014/main" id="{058A4457-FEFE-4938-80EE-07615EA037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49" name="Text Box 1">
          <a:extLst>
            <a:ext uri="{FF2B5EF4-FFF2-40B4-BE49-F238E27FC236}">
              <a16:creationId xmlns="" xmlns:a16="http://schemas.microsoft.com/office/drawing/2014/main" id="{2BED1D8A-AA96-4FF8-8BB3-A4778ED164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0" name="Text Box 1">
          <a:extLst>
            <a:ext uri="{FF2B5EF4-FFF2-40B4-BE49-F238E27FC236}">
              <a16:creationId xmlns="" xmlns:a16="http://schemas.microsoft.com/office/drawing/2014/main" id="{96375D09-B7A9-4767-843D-9CC4981A7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1" name="Text Box 1">
          <a:extLst>
            <a:ext uri="{FF2B5EF4-FFF2-40B4-BE49-F238E27FC236}">
              <a16:creationId xmlns="" xmlns:a16="http://schemas.microsoft.com/office/drawing/2014/main" id="{55CBDC76-C4A7-40E5-BF15-B97B5D4482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2" name="Text Box 1">
          <a:extLst>
            <a:ext uri="{FF2B5EF4-FFF2-40B4-BE49-F238E27FC236}">
              <a16:creationId xmlns="" xmlns:a16="http://schemas.microsoft.com/office/drawing/2014/main" id="{DAA20FD5-6971-4EF2-BF41-277120D52B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3" name="Text Box 1">
          <a:extLst>
            <a:ext uri="{FF2B5EF4-FFF2-40B4-BE49-F238E27FC236}">
              <a16:creationId xmlns="" xmlns:a16="http://schemas.microsoft.com/office/drawing/2014/main" id="{E992E2F6-2640-428F-948C-B4BC1994C5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4" name="Text Box 1">
          <a:extLst>
            <a:ext uri="{FF2B5EF4-FFF2-40B4-BE49-F238E27FC236}">
              <a16:creationId xmlns="" xmlns:a16="http://schemas.microsoft.com/office/drawing/2014/main" id="{D589C3C1-EFA6-4274-9331-54C5EF9914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5" name="Text Box 1">
          <a:extLst>
            <a:ext uri="{FF2B5EF4-FFF2-40B4-BE49-F238E27FC236}">
              <a16:creationId xmlns="" xmlns:a16="http://schemas.microsoft.com/office/drawing/2014/main" id="{7ACE1EF2-F51B-4DEA-8BC7-B78FEB1F57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6" name="Text Box 1">
          <a:extLst>
            <a:ext uri="{FF2B5EF4-FFF2-40B4-BE49-F238E27FC236}">
              <a16:creationId xmlns="" xmlns:a16="http://schemas.microsoft.com/office/drawing/2014/main" id="{9D024921-A782-4B43-9AA9-A074F6451D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7" name="Text Box 1">
          <a:extLst>
            <a:ext uri="{FF2B5EF4-FFF2-40B4-BE49-F238E27FC236}">
              <a16:creationId xmlns="" xmlns:a16="http://schemas.microsoft.com/office/drawing/2014/main" id="{3A6A8955-9885-4B33-BE43-1763D4A00D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8" name="Text Box 1">
          <a:extLst>
            <a:ext uri="{FF2B5EF4-FFF2-40B4-BE49-F238E27FC236}">
              <a16:creationId xmlns="" xmlns:a16="http://schemas.microsoft.com/office/drawing/2014/main" id="{2C105F78-3823-441E-900B-DD0D24001F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59" name="Text Box 1">
          <a:extLst>
            <a:ext uri="{FF2B5EF4-FFF2-40B4-BE49-F238E27FC236}">
              <a16:creationId xmlns="" xmlns:a16="http://schemas.microsoft.com/office/drawing/2014/main" id="{74E397FF-791B-4E6B-B9A6-04FB801DFC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0" name="Text Box 1">
          <a:extLst>
            <a:ext uri="{FF2B5EF4-FFF2-40B4-BE49-F238E27FC236}">
              <a16:creationId xmlns="" xmlns:a16="http://schemas.microsoft.com/office/drawing/2014/main" id="{438FD446-47B1-462F-9121-04B211FBD9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1" name="Text Box 1">
          <a:extLst>
            <a:ext uri="{FF2B5EF4-FFF2-40B4-BE49-F238E27FC236}">
              <a16:creationId xmlns="" xmlns:a16="http://schemas.microsoft.com/office/drawing/2014/main" id="{D8CDCF4A-A712-4375-8733-400958728C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2" name="Text Box 1">
          <a:extLst>
            <a:ext uri="{FF2B5EF4-FFF2-40B4-BE49-F238E27FC236}">
              <a16:creationId xmlns="" xmlns:a16="http://schemas.microsoft.com/office/drawing/2014/main" id="{27E563B8-196F-4FFE-B2FE-EB4AD3E787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3" name="Text Box 1">
          <a:extLst>
            <a:ext uri="{FF2B5EF4-FFF2-40B4-BE49-F238E27FC236}">
              <a16:creationId xmlns="" xmlns:a16="http://schemas.microsoft.com/office/drawing/2014/main" id="{E74F7307-17FC-4DBE-9611-30EA78F0D8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4" name="Text Box 1">
          <a:extLst>
            <a:ext uri="{FF2B5EF4-FFF2-40B4-BE49-F238E27FC236}">
              <a16:creationId xmlns="" xmlns:a16="http://schemas.microsoft.com/office/drawing/2014/main" id="{E73B64A8-D7A1-4A57-8562-E7F0F6FE37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5" name="Text Box 1">
          <a:extLst>
            <a:ext uri="{FF2B5EF4-FFF2-40B4-BE49-F238E27FC236}">
              <a16:creationId xmlns="" xmlns:a16="http://schemas.microsoft.com/office/drawing/2014/main" id="{D64D833C-C456-47E5-88CF-F841ADFB2A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6" name="Text Box 1">
          <a:extLst>
            <a:ext uri="{FF2B5EF4-FFF2-40B4-BE49-F238E27FC236}">
              <a16:creationId xmlns="" xmlns:a16="http://schemas.microsoft.com/office/drawing/2014/main" id="{87543DC3-0D96-40B0-B4CE-D531765352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7" name="Text Box 1">
          <a:extLst>
            <a:ext uri="{FF2B5EF4-FFF2-40B4-BE49-F238E27FC236}">
              <a16:creationId xmlns="" xmlns:a16="http://schemas.microsoft.com/office/drawing/2014/main" id="{F3F61751-9D3A-4BCE-9700-8DD0F2C487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8" name="Text Box 1">
          <a:extLst>
            <a:ext uri="{FF2B5EF4-FFF2-40B4-BE49-F238E27FC236}">
              <a16:creationId xmlns="" xmlns:a16="http://schemas.microsoft.com/office/drawing/2014/main" id="{DEEACED1-FD37-4E9E-8AF0-53E64666F8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69" name="Text Box 1">
          <a:extLst>
            <a:ext uri="{FF2B5EF4-FFF2-40B4-BE49-F238E27FC236}">
              <a16:creationId xmlns="" xmlns:a16="http://schemas.microsoft.com/office/drawing/2014/main" id="{1E72FB81-F3CC-4CA0-8A24-045D1D5316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0" name="Text Box 1">
          <a:extLst>
            <a:ext uri="{FF2B5EF4-FFF2-40B4-BE49-F238E27FC236}">
              <a16:creationId xmlns="" xmlns:a16="http://schemas.microsoft.com/office/drawing/2014/main" id="{88F8802F-C805-4154-8FE3-63E5584218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1" name="Text Box 1">
          <a:extLst>
            <a:ext uri="{FF2B5EF4-FFF2-40B4-BE49-F238E27FC236}">
              <a16:creationId xmlns="" xmlns:a16="http://schemas.microsoft.com/office/drawing/2014/main" id="{A6F6DA13-2204-4F7A-89C8-3E647083B3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2" name="Text Box 1">
          <a:extLst>
            <a:ext uri="{FF2B5EF4-FFF2-40B4-BE49-F238E27FC236}">
              <a16:creationId xmlns="" xmlns:a16="http://schemas.microsoft.com/office/drawing/2014/main" id="{1DCF5710-9FA1-47AB-BF3D-BEAC9CD094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3" name="Text Box 1">
          <a:extLst>
            <a:ext uri="{FF2B5EF4-FFF2-40B4-BE49-F238E27FC236}">
              <a16:creationId xmlns="" xmlns:a16="http://schemas.microsoft.com/office/drawing/2014/main" id="{6FB25EA1-E943-4634-AFEB-9F94FDDD27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4" name="Text Box 1">
          <a:extLst>
            <a:ext uri="{FF2B5EF4-FFF2-40B4-BE49-F238E27FC236}">
              <a16:creationId xmlns="" xmlns:a16="http://schemas.microsoft.com/office/drawing/2014/main" id="{6EB588B0-D356-4CC9-B208-ECE60ACC15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5" name="Text Box 1">
          <a:extLst>
            <a:ext uri="{FF2B5EF4-FFF2-40B4-BE49-F238E27FC236}">
              <a16:creationId xmlns="" xmlns:a16="http://schemas.microsoft.com/office/drawing/2014/main" id="{6ACC616C-833B-40E5-82A3-B3BCFA7119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6" name="Text Box 1">
          <a:extLst>
            <a:ext uri="{FF2B5EF4-FFF2-40B4-BE49-F238E27FC236}">
              <a16:creationId xmlns="" xmlns:a16="http://schemas.microsoft.com/office/drawing/2014/main" id="{68BAAD8E-F3E9-44D7-8820-55785C784A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7" name="Text Box 1">
          <a:extLst>
            <a:ext uri="{FF2B5EF4-FFF2-40B4-BE49-F238E27FC236}">
              <a16:creationId xmlns="" xmlns:a16="http://schemas.microsoft.com/office/drawing/2014/main" id="{2AC8F150-D111-4508-B15B-5CCE714601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8" name="Text Box 1">
          <a:extLst>
            <a:ext uri="{FF2B5EF4-FFF2-40B4-BE49-F238E27FC236}">
              <a16:creationId xmlns="" xmlns:a16="http://schemas.microsoft.com/office/drawing/2014/main" id="{999CCAAF-1BE1-4300-87AC-9C2C3EE14B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79" name="Text Box 1">
          <a:extLst>
            <a:ext uri="{FF2B5EF4-FFF2-40B4-BE49-F238E27FC236}">
              <a16:creationId xmlns="" xmlns:a16="http://schemas.microsoft.com/office/drawing/2014/main" id="{702746E5-FCF2-41EC-B50E-6F2853B1CC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0" name="Text Box 1">
          <a:extLst>
            <a:ext uri="{FF2B5EF4-FFF2-40B4-BE49-F238E27FC236}">
              <a16:creationId xmlns="" xmlns:a16="http://schemas.microsoft.com/office/drawing/2014/main" id="{C52225D1-A570-4F84-AC74-BCC1B0DC03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1" name="Text Box 1">
          <a:extLst>
            <a:ext uri="{FF2B5EF4-FFF2-40B4-BE49-F238E27FC236}">
              <a16:creationId xmlns="" xmlns:a16="http://schemas.microsoft.com/office/drawing/2014/main" id="{D6633306-1132-46D8-A547-989C26BF0D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2" name="Text Box 1">
          <a:extLst>
            <a:ext uri="{FF2B5EF4-FFF2-40B4-BE49-F238E27FC236}">
              <a16:creationId xmlns="" xmlns:a16="http://schemas.microsoft.com/office/drawing/2014/main" id="{D075162D-24F1-4A37-A50B-2CF5FEEE2C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3" name="Text Box 1">
          <a:extLst>
            <a:ext uri="{FF2B5EF4-FFF2-40B4-BE49-F238E27FC236}">
              <a16:creationId xmlns="" xmlns:a16="http://schemas.microsoft.com/office/drawing/2014/main" id="{6710FD86-8C4C-4C2F-9471-E65A20EFA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4" name="Text Box 1">
          <a:extLst>
            <a:ext uri="{FF2B5EF4-FFF2-40B4-BE49-F238E27FC236}">
              <a16:creationId xmlns="" xmlns:a16="http://schemas.microsoft.com/office/drawing/2014/main" id="{87040843-F0B5-4977-90CE-674030D797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5" name="Text Box 1">
          <a:extLst>
            <a:ext uri="{FF2B5EF4-FFF2-40B4-BE49-F238E27FC236}">
              <a16:creationId xmlns="" xmlns:a16="http://schemas.microsoft.com/office/drawing/2014/main" id="{9C7E5B2F-629B-433D-8D84-4FF8C17E26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6" name="Text Box 1">
          <a:extLst>
            <a:ext uri="{FF2B5EF4-FFF2-40B4-BE49-F238E27FC236}">
              <a16:creationId xmlns="" xmlns:a16="http://schemas.microsoft.com/office/drawing/2014/main" id="{2AF17C8F-6690-4F42-83E5-161C724EB1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7" name="Text Box 1">
          <a:extLst>
            <a:ext uri="{FF2B5EF4-FFF2-40B4-BE49-F238E27FC236}">
              <a16:creationId xmlns="" xmlns:a16="http://schemas.microsoft.com/office/drawing/2014/main" id="{D28D4F12-0B97-40D9-A6E7-C90E4AA6A8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8" name="Text Box 1">
          <a:extLst>
            <a:ext uri="{FF2B5EF4-FFF2-40B4-BE49-F238E27FC236}">
              <a16:creationId xmlns="" xmlns:a16="http://schemas.microsoft.com/office/drawing/2014/main" id="{C9082504-4489-494D-AA15-D07C05A9C5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89" name="Text Box 1">
          <a:extLst>
            <a:ext uri="{FF2B5EF4-FFF2-40B4-BE49-F238E27FC236}">
              <a16:creationId xmlns="" xmlns:a16="http://schemas.microsoft.com/office/drawing/2014/main" id="{5A4B4A09-D00E-4172-9CD0-73BA606488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0" name="Text Box 1">
          <a:extLst>
            <a:ext uri="{FF2B5EF4-FFF2-40B4-BE49-F238E27FC236}">
              <a16:creationId xmlns="" xmlns:a16="http://schemas.microsoft.com/office/drawing/2014/main" id="{B51E76A9-9BC6-4998-BD8F-B1FB586B3E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1" name="Text Box 1">
          <a:extLst>
            <a:ext uri="{FF2B5EF4-FFF2-40B4-BE49-F238E27FC236}">
              <a16:creationId xmlns="" xmlns:a16="http://schemas.microsoft.com/office/drawing/2014/main" id="{B11CCF74-9B5E-4B78-B557-0F227C080E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2" name="Text Box 1">
          <a:extLst>
            <a:ext uri="{FF2B5EF4-FFF2-40B4-BE49-F238E27FC236}">
              <a16:creationId xmlns="" xmlns:a16="http://schemas.microsoft.com/office/drawing/2014/main" id="{137C15C1-9009-4255-A174-1529D94F5D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3" name="Text Box 1">
          <a:extLst>
            <a:ext uri="{FF2B5EF4-FFF2-40B4-BE49-F238E27FC236}">
              <a16:creationId xmlns="" xmlns:a16="http://schemas.microsoft.com/office/drawing/2014/main" id="{ABA45AC9-1924-4A2E-B7C2-B308C0CC1E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4" name="Text Box 1">
          <a:extLst>
            <a:ext uri="{FF2B5EF4-FFF2-40B4-BE49-F238E27FC236}">
              <a16:creationId xmlns="" xmlns:a16="http://schemas.microsoft.com/office/drawing/2014/main" id="{D2D8E899-D146-4904-8C01-A481EB2D6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5" name="Text Box 1">
          <a:extLst>
            <a:ext uri="{FF2B5EF4-FFF2-40B4-BE49-F238E27FC236}">
              <a16:creationId xmlns="" xmlns:a16="http://schemas.microsoft.com/office/drawing/2014/main" id="{E13EBE2A-9E40-4E09-B0BF-1986600AEC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6" name="Text Box 1">
          <a:extLst>
            <a:ext uri="{FF2B5EF4-FFF2-40B4-BE49-F238E27FC236}">
              <a16:creationId xmlns="" xmlns:a16="http://schemas.microsoft.com/office/drawing/2014/main" id="{427D58F8-E1F5-4185-89E1-72D4711698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7" name="Text Box 1">
          <a:extLst>
            <a:ext uri="{FF2B5EF4-FFF2-40B4-BE49-F238E27FC236}">
              <a16:creationId xmlns="" xmlns:a16="http://schemas.microsoft.com/office/drawing/2014/main" id="{E29634F5-AC5E-4241-B260-FD47487B6B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8" name="Text Box 1">
          <a:extLst>
            <a:ext uri="{FF2B5EF4-FFF2-40B4-BE49-F238E27FC236}">
              <a16:creationId xmlns="" xmlns:a16="http://schemas.microsoft.com/office/drawing/2014/main" id="{087C70F8-8D4C-453D-9FAA-0B9E95020B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499" name="Text Box 1">
          <a:extLst>
            <a:ext uri="{FF2B5EF4-FFF2-40B4-BE49-F238E27FC236}">
              <a16:creationId xmlns="" xmlns:a16="http://schemas.microsoft.com/office/drawing/2014/main" id="{5BF3EB85-11AD-4323-8790-DC2A4D2AD1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0" name="Text Box 1">
          <a:extLst>
            <a:ext uri="{FF2B5EF4-FFF2-40B4-BE49-F238E27FC236}">
              <a16:creationId xmlns="" xmlns:a16="http://schemas.microsoft.com/office/drawing/2014/main" id="{D89CA747-211B-4B55-8081-68B3C1B355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1" name="Text Box 1">
          <a:extLst>
            <a:ext uri="{FF2B5EF4-FFF2-40B4-BE49-F238E27FC236}">
              <a16:creationId xmlns="" xmlns:a16="http://schemas.microsoft.com/office/drawing/2014/main" id="{A52EE8B7-863D-4B10-8FFF-5F8EB7A243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2" name="Text Box 1">
          <a:extLst>
            <a:ext uri="{FF2B5EF4-FFF2-40B4-BE49-F238E27FC236}">
              <a16:creationId xmlns="" xmlns:a16="http://schemas.microsoft.com/office/drawing/2014/main" id="{88DC220D-3FF5-454B-AA46-C2C6390ECB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3" name="Text Box 1">
          <a:extLst>
            <a:ext uri="{FF2B5EF4-FFF2-40B4-BE49-F238E27FC236}">
              <a16:creationId xmlns="" xmlns:a16="http://schemas.microsoft.com/office/drawing/2014/main" id="{53CD27C3-E913-440A-AF88-E371AB1248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4" name="Text Box 1">
          <a:extLst>
            <a:ext uri="{FF2B5EF4-FFF2-40B4-BE49-F238E27FC236}">
              <a16:creationId xmlns="" xmlns:a16="http://schemas.microsoft.com/office/drawing/2014/main" id="{1DC15478-815F-4199-9B83-8644E6C06D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5" name="Text Box 1">
          <a:extLst>
            <a:ext uri="{FF2B5EF4-FFF2-40B4-BE49-F238E27FC236}">
              <a16:creationId xmlns="" xmlns:a16="http://schemas.microsoft.com/office/drawing/2014/main" id="{7970ADE4-EBD7-4E69-900E-00A76A2BCA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6" name="Text Box 1">
          <a:extLst>
            <a:ext uri="{FF2B5EF4-FFF2-40B4-BE49-F238E27FC236}">
              <a16:creationId xmlns="" xmlns:a16="http://schemas.microsoft.com/office/drawing/2014/main" id="{62C35D00-D403-4AB8-84B4-2188FBBBB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7" name="Text Box 1">
          <a:extLst>
            <a:ext uri="{FF2B5EF4-FFF2-40B4-BE49-F238E27FC236}">
              <a16:creationId xmlns="" xmlns:a16="http://schemas.microsoft.com/office/drawing/2014/main" id="{266764D7-FD33-4B38-B787-17CD1BB0F2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8" name="Text Box 1">
          <a:extLst>
            <a:ext uri="{FF2B5EF4-FFF2-40B4-BE49-F238E27FC236}">
              <a16:creationId xmlns="" xmlns:a16="http://schemas.microsoft.com/office/drawing/2014/main" id="{FC9A2D7C-2DF9-4A8A-B5CB-B502F73CF9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09" name="Text Box 1">
          <a:extLst>
            <a:ext uri="{FF2B5EF4-FFF2-40B4-BE49-F238E27FC236}">
              <a16:creationId xmlns="" xmlns:a16="http://schemas.microsoft.com/office/drawing/2014/main" id="{07D446B5-7C48-480C-A826-623B63EE9A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0" name="Text Box 1">
          <a:extLst>
            <a:ext uri="{FF2B5EF4-FFF2-40B4-BE49-F238E27FC236}">
              <a16:creationId xmlns="" xmlns:a16="http://schemas.microsoft.com/office/drawing/2014/main" id="{AA233A0B-7AE7-41F1-A1D5-7E4591EA9F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1" name="Text Box 1">
          <a:extLst>
            <a:ext uri="{FF2B5EF4-FFF2-40B4-BE49-F238E27FC236}">
              <a16:creationId xmlns="" xmlns:a16="http://schemas.microsoft.com/office/drawing/2014/main" id="{3A2A79BA-BF70-4E9A-B90D-13EC2165CB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2" name="Text Box 1">
          <a:extLst>
            <a:ext uri="{FF2B5EF4-FFF2-40B4-BE49-F238E27FC236}">
              <a16:creationId xmlns="" xmlns:a16="http://schemas.microsoft.com/office/drawing/2014/main" id="{43E16165-EF6F-4701-9815-C9795B4A8E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3" name="Text Box 1">
          <a:extLst>
            <a:ext uri="{FF2B5EF4-FFF2-40B4-BE49-F238E27FC236}">
              <a16:creationId xmlns="" xmlns:a16="http://schemas.microsoft.com/office/drawing/2014/main" id="{4485229C-BF1F-48EF-AE4C-733481B99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4" name="Text Box 1">
          <a:extLst>
            <a:ext uri="{FF2B5EF4-FFF2-40B4-BE49-F238E27FC236}">
              <a16:creationId xmlns="" xmlns:a16="http://schemas.microsoft.com/office/drawing/2014/main" id="{3E1A5740-B73C-459E-8D1C-CF18DB6E7B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5" name="Text Box 1">
          <a:extLst>
            <a:ext uri="{FF2B5EF4-FFF2-40B4-BE49-F238E27FC236}">
              <a16:creationId xmlns="" xmlns:a16="http://schemas.microsoft.com/office/drawing/2014/main" id="{0E64455E-529C-4AF1-82A0-306081F0A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6" name="Text Box 1">
          <a:extLst>
            <a:ext uri="{FF2B5EF4-FFF2-40B4-BE49-F238E27FC236}">
              <a16:creationId xmlns="" xmlns:a16="http://schemas.microsoft.com/office/drawing/2014/main" id="{B0BA903D-FA5A-47A5-8596-8D8F720E1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7" name="Text Box 1">
          <a:extLst>
            <a:ext uri="{FF2B5EF4-FFF2-40B4-BE49-F238E27FC236}">
              <a16:creationId xmlns="" xmlns:a16="http://schemas.microsoft.com/office/drawing/2014/main" id="{9E0FF159-4320-4FB9-AA86-0C863F50CD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8" name="Text Box 1">
          <a:extLst>
            <a:ext uri="{FF2B5EF4-FFF2-40B4-BE49-F238E27FC236}">
              <a16:creationId xmlns="" xmlns:a16="http://schemas.microsoft.com/office/drawing/2014/main" id="{F059259D-F1D5-4024-B849-984B460D30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19" name="Text Box 1">
          <a:extLst>
            <a:ext uri="{FF2B5EF4-FFF2-40B4-BE49-F238E27FC236}">
              <a16:creationId xmlns="" xmlns:a16="http://schemas.microsoft.com/office/drawing/2014/main" id="{D2C3C8D8-8A46-4830-B4EA-5850588C4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0" name="Text Box 1">
          <a:extLst>
            <a:ext uri="{FF2B5EF4-FFF2-40B4-BE49-F238E27FC236}">
              <a16:creationId xmlns="" xmlns:a16="http://schemas.microsoft.com/office/drawing/2014/main" id="{EFA94D59-BEED-446D-91E5-B59B607995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1" name="Text Box 1">
          <a:extLst>
            <a:ext uri="{FF2B5EF4-FFF2-40B4-BE49-F238E27FC236}">
              <a16:creationId xmlns="" xmlns:a16="http://schemas.microsoft.com/office/drawing/2014/main" id="{1B288A33-3393-421C-8F75-6BCF17DA3D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2" name="Text Box 1">
          <a:extLst>
            <a:ext uri="{FF2B5EF4-FFF2-40B4-BE49-F238E27FC236}">
              <a16:creationId xmlns="" xmlns:a16="http://schemas.microsoft.com/office/drawing/2014/main" id="{FF2E79E1-9316-4507-A3AF-EE0174476E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3" name="Text Box 1">
          <a:extLst>
            <a:ext uri="{FF2B5EF4-FFF2-40B4-BE49-F238E27FC236}">
              <a16:creationId xmlns="" xmlns:a16="http://schemas.microsoft.com/office/drawing/2014/main" id="{62A1ABD4-FBA4-48E8-BCC3-7365D2B91C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4" name="Text Box 1">
          <a:extLst>
            <a:ext uri="{FF2B5EF4-FFF2-40B4-BE49-F238E27FC236}">
              <a16:creationId xmlns="" xmlns:a16="http://schemas.microsoft.com/office/drawing/2014/main" id="{D9F22F08-7622-401D-A310-0B8BF0C12A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5" name="Text Box 1">
          <a:extLst>
            <a:ext uri="{FF2B5EF4-FFF2-40B4-BE49-F238E27FC236}">
              <a16:creationId xmlns="" xmlns:a16="http://schemas.microsoft.com/office/drawing/2014/main" id="{684310C1-BD49-44E8-B35A-66D580AAFB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6" name="Text Box 1">
          <a:extLst>
            <a:ext uri="{FF2B5EF4-FFF2-40B4-BE49-F238E27FC236}">
              <a16:creationId xmlns="" xmlns:a16="http://schemas.microsoft.com/office/drawing/2014/main" id="{C6B1354B-72EE-4AB8-87AC-74917E845D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7" name="Text Box 1">
          <a:extLst>
            <a:ext uri="{FF2B5EF4-FFF2-40B4-BE49-F238E27FC236}">
              <a16:creationId xmlns="" xmlns:a16="http://schemas.microsoft.com/office/drawing/2014/main" id="{87DA6E71-2AE9-48C9-853A-D3BEB5BAB7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8" name="Text Box 1">
          <a:extLst>
            <a:ext uri="{FF2B5EF4-FFF2-40B4-BE49-F238E27FC236}">
              <a16:creationId xmlns="" xmlns:a16="http://schemas.microsoft.com/office/drawing/2014/main" id="{7334980E-E519-48DD-8990-DB4BCE735E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29" name="Text Box 1">
          <a:extLst>
            <a:ext uri="{FF2B5EF4-FFF2-40B4-BE49-F238E27FC236}">
              <a16:creationId xmlns="" xmlns:a16="http://schemas.microsoft.com/office/drawing/2014/main" id="{8ECB6E83-108C-4712-AF6D-0491C8B77C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0" name="Text Box 1">
          <a:extLst>
            <a:ext uri="{FF2B5EF4-FFF2-40B4-BE49-F238E27FC236}">
              <a16:creationId xmlns="" xmlns:a16="http://schemas.microsoft.com/office/drawing/2014/main" id="{16D2D4BA-1F3B-459D-9093-88B812F195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1" name="Text Box 1">
          <a:extLst>
            <a:ext uri="{FF2B5EF4-FFF2-40B4-BE49-F238E27FC236}">
              <a16:creationId xmlns="" xmlns:a16="http://schemas.microsoft.com/office/drawing/2014/main" id="{B82481F8-2086-4C8D-84D6-EA21DBCDD8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2" name="Text Box 1">
          <a:extLst>
            <a:ext uri="{FF2B5EF4-FFF2-40B4-BE49-F238E27FC236}">
              <a16:creationId xmlns="" xmlns:a16="http://schemas.microsoft.com/office/drawing/2014/main" id="{DAAF2E65-BF6C-4AAF-9E19-311882987A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3" name="Text Box 1">
          <a:extLst>
            <a:ext uri="{FF2B5EF4-FFF2-40B4-BE49-F238E27FC236}">
              <a16:creationId xmlns="" xmlns:a16="http://schemas.microsoft.com/office/drawing/2014/main" id="{2CF820AC-DA22-4C46-8604-7372201F51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4" name="Text Box 1">
          <a:extLst>
            <a:ext uri="{FF2B5EF4-FFF2-40B4-BE49-F238E27FC236}">
              <a16:creationId xmlns="" xmlns:a16="http://schemas.microsoft.com/office/drawing/2014/main" id="{B348AF07-8095-4B9F-8135-FE312ACA22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5" name="Text Box 1">
          <a:extLst>
            <a:ext uri="{FF2B5EF4-FFF2-40B4-BE49-F238E27FC236}">
              <a16:creationId xmlns="" xmlns:a16="http://schemas.microsoft.com/office/drawing/2014/main" id="{A21F9542-9EAC-4340-B058-04B03265A2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6" name="Text Box 1">
          <a:extLst>
            <a:ext uri="{FF2B5EF4-FFF2-40B4-BE49-F238E27FC236}">
              <a16:creationId xmlns="" xmlns:a16="http://schemas.microsoft.com/office/drawing/2014/main" id="{A0983EED-2997-46B5-A7C9-23B84FC074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7" name="Text Box 1">
          <a:extLst>
            <a:ext uri="{FF2B5EF4-FFF2-40B4-BE49-F238E27FC236}">
              <a16:creationId xmlns="" xmlns:a16="http://schemas.microsoft.com/office/drawing/2014/main" id="{AA6652A2-5262-4368-938A-F1038A4415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8" name="Text Box 1">
          <a:extLst>
            <a:ext uri="{FF2B5EF4-FFF2-40B4-BE49-F238E27FC236}">
              <a16:creationId xmlns="" xmlns:a16="http://schemas.microsoft.com/office/drawing/2014/main" id="{A75EAA64-CA0A-4B14-A663-1676531215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39" name="Text Box 1">
          <a:extLst>
            <a:ext uri="{FF2B5EF4-FFF2-40B4-BE49-F238E27FC236}">
              <a16:creationId xmlns="" xmlns:a16="http://schemas.microsoft.com/office/drawing/2014/main" id="{81BF186B-0B5F-44D5-BA3B-63A93C704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0" name="Text Box 1">
          <a:extLst>
            <a:ext uri="{FF2B5EF4-FFF2-40B4-BE49-F238E27FC236}">
              <a16:creationId xmlns="" xmlns:a16="http://schemas.microsoft.com/office/drawing/2014/main" id="{462F90EE-E345-4367-AA35-6E6824E2F4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1" name="Text Box 1">
          <a:extLst>
            <a:ext uri="{FF2B5EF4-FFF2-40B4-BE49-F238E27FC236}">
              <a16:creationId xmlns="" xmlns:a16="http://schemas.microsoft.com/office/drawing/2014/main" id="{67C2DDAB-2BC9-4384-B443-B88946E13F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2" name="Text Box 1">
          <a:extLst>
            <a:ext uri="{FF2B5EF4-FFF2-40B4-BE49-F238E27FC236}">
              <a16:creationId xmlns="" xmlns:a16="http://schemas.microsoft.com/office/drawing/2014/main" id="{37423D0C-CB97-4D5A-BCDE-92D534806C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3" name="Text Box 1">
          <a:extLst>
            <a:ext uri="{FF2B5EF4-FFF2-40B4-BE49-F238E27FC236}">
              <a16:creationId xmlns="" xmlns:a16="http://schemas.microsoft.com/office/drawing/2014/main" id="{34568C3F-D7EF-4C23-8297-20972DA5C3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4" name="Text Box 1">
          <a:extLst>
            <a:ext uri="{FF2B5EF4-FFF2-40B4-BE49-F238E27FC236}">
              <a16:creationId xmlns="" xmlns:a16="http://schemas.microsoft.com/office/drawing/2014/main" id="{EA96E986-6ECA-449E-ADB6-7BF3BFF6CB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5" name="Text Box 1">
          <a:extLst>
            <a:ext uri="{FF2B5EF4-FFF2-40B4-BE49-F238E27FC236}">
              <a16:creationId xmlns="" xmlns:a16="http://schemas.microsoft.com/office/drawing/2014/main" id="{44696F1A-D166-4B47-91DC-832F095A18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6" name="Text Box 1">
          <a:extLst>
            <a:ext uri="{FF2B5EF4-FFF2-40B4-BE49-F238E27FC236}">
              <a16:creationId xmlns="" xmlns:a16="http://schemas.microsoft.com/office/drawing/2014/main" id="{2DA1A97E-2380-483E-A15A-AB54D7E94C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7" name="Text Box 1">
          <a:extLst>
            <a:ext uri="{FF2B5EF4-FFF2-40B4-BE49-F238E27FC236}">
              <a16:creationId xmlns="" xmlns:a16="http://schemas.microsoft.com/office/drawing/2014/main" id="{968BFB77-25F2-4ACF-9803-3BBD2F56EB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8" name="Text Box 1">
          <a:extLst>
            <a:ext uri="{FF2B5EF4-FFF2-40B4-BE49-F238E27FC236}">
              <a16:creationId xmlns="" xmlns:a16="http://schemas.microsoft.com/office/drawing/2014/main" id="{7CD41D07-BDBF-4A85-8B23-044C20F9BB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49" name="Text Box 1">
          <a:extLst>
            <a:ext uri="{FF2B5EF4-FFF2-40B4-BE49-F238E27FC236}">
              <a16:creationId xmlns="" xmlns:a16="http://schemas.microsoft.com/office/drawing/2014/main" id="{09FDCD7E-91C6-4C63-A698-CFACEB11C0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0" name="Text Box 1">
          <a:extLst>
            <a:ext uri="{FF2B5EF4-FFF2-40B4-BE49-F238E27FC236}">
              <a16:creationId xmlns="" xmlns:a16="http://schemas.microsoft.com/office/drawing/2014/main" id="{5C11B95A-4760-49ED-BDD2-83C730DF306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1" name="Text Box 1">
          <a:extLst>
            <a:ext uri="{FF2B5EF4-FFF2-40B4-BE49-F238E27FC236}">
              <a16:creationId xmlns="" xmlns:a16="http://schemas.microsoft.com/office/drawing/2014/main" id="{784B1362-8E97-46D4-8164-47F3AFDB55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2" name="Text Box 1">
          <a:extLst>
            <a:ext uri="{FF2B5EF4-FFF2-40B4-BE49-F238E27FC236}">
              <a16:creationId xmlns="" xmlns:a16="http://schemas.microsoft.com/office/drawing/2014/main" id="{7DC20029-4D60-4579-8809-3C3767144A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3" name="Text Box 1">
          <a:extLst>
            <a:ext uri="{FF2B5EF4-FFF2-40B4-BE49-F238E27FC236}">
              <a16:creationId xmlns="" xmlns:a16="http://schemas.microsoft.com/office/drawing/2014/main" id="{E3B5ECDF-4871-4092-A8E6-9972A37AC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4" name="Text Box 1">
          <a:extLst>
            <a:ext uri="{FF2B5EF4-FFF2-40B4-BE49-F238E27FC236}">
              <a16:creationId xmlns="" xmlns:a16="http://schemas.microsoft.com/office/drawing/2014/main" id="{235CDDA6-C1F0-4AD8-B92A-492331B42F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5" name="Text Box 1">
          <a:extLst>
            <a:ext uri="{FF2B5EF4-FFF2-40B4-BE49-F238E27FC236}">
              <a16:creationId xmlns="" xmlns:a16="http://schemas.microsoft.com/office/drawing/2014/main" id="{C1B7FAD6-7EC3-49FA-91D7-C7B0864D7A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6" name="Text Box 1">
          <a:extLst>
            <a:ext uri="{FF2B5EF4-FFF2-40B4-BE49-F238E27FC236}">
              <a16:creationId xmlns="" xmlns:a16="http://schemas.microsoft.com/office/drawing/2014/main" id="{A1E347FA-7506-4B78-9202-2450B69712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7" name="Text Box 1">
          <a:extLst>
            <a:ext uri="{FF2B5EF4-FFF2-40B4-BE49-F238E27FC236}">
              <a16:creationId xmlns="" xmlns:a16="http://schemas.microsoft.com/office/drawing/2014/main" id="{C0061D3B-C089-43DA-84A5-6F8842B733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8" name="Text Box 1">
          <a:extLst>
            <a:ext uri="{FF2B5EF4-FFF2-40B4-BE49-F238E27FC236}">
              <a16:creationId xmlns="" xmlns:a16="http://schemas.microsoft.com/office/drawing/2014/main" id="{322023EB-BF9D-4965-B993-AF33E4F2F7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59" name="Text Box 1">
          <a:extLst>
            <a:ext uri="{FF2B5EF4-FFF2-40B4-BE49-F238E27FC236}">
              <a16:creationId xmlns="" xmlns:a16="http://schemas.microsoft.com/office/drawing/2014/main" id="{29D64A07-A2C7-4D1F-A5AF-0C89FF6ECD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0" name="Text Box 1">
          <a:extLst>
            <a:ext uri="{FF2B5EF4-FFF2-40B4-BE49-F238E27FC236}">
              <a16:creationId xmlns="" xmlns:a16="http://schemas.microsoft.com/office/drawing/2014/main" id="{4C09419C-1036-435A-95D2-48AF94A057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1" name="Text Box 1">
          <a:extLst>
            <a:ext uri="{FF2B5EF4-FFF2-40B4-BE49-F238E27FC236}">
              <a16:creationId xmlns="" xmlns:a16="http://schemas.microsoft.com/office/drawing/2014/main" id="{4497FAE3-2751-413F-900D-21D75A1742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2" name="Text Box 1">
          <a:extLst>
            <a:ext uri="{FF2B5EF4-FFF2-40B4-BE49-F238E27FC236}">
              <a16:creationId xmlns="" xmlns:a16="http://schemas.microsoft.com/office/drawing/2014/main" id="{76002059-2783-4C9D-881A-F0976DC38C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3" name="Text Box 1">
          <a:extLst>
            <a:ext uri="{FF2B5EF4-FFF2-40B4-BE49-F238E27FC236}">
              <a16:creationId xmlns="" xmlns:a16="http://schemas.microsoft.com/office/drawing/2014/main" id="{ABDD97BC-B0E4-4D02-AF30-594F59BA1B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4" name="Text Box 1">
          <a:extLst>
            <a:ext uri="{FF2B5EF4-FFF2-40B4-BE49-F238E27FC236}">
              <a16:creationId xmlns="" xmlns:a16="http://schemas.microsoft.com/office/drawing/2014/main" id="{8270AA6D-889E-4F38-BC97-F4AC49CD7F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5" name="Text Box 1">
          <a:extLst>
            <a:ext uri="{FF2B5EF4-FFF2-40B4-BE49-F238E27FC236}">
              <a16:creationId xmlns="" xmlns:a16="http://schemas.microsoft.com/office/drawing/2014/main" id="{651F55CA-3396-4BAB-84B8-5370A54507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6" name="Text Box 1">
          <a:extLst>
            <a:ext uri="{FF2B5EF4-FFF2-40B4-BE49-F238E27FC236}">
              <a16:creationId xmlns="" xmlns:a16="http://schemas.microsoft.com/office/drawing/2014/main" id="{BE7DAD13-4EEA-4920-9CC8-25ABA8BE9E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7" name="Text Box 1">
          <a:extLst>
            <a:ext uri="{FF2B5EF4-FFF2-40B4-BE49-F238E27FC236}">
              <a16:creationId xmlns="" xmlns:a16="http://schemas.microsoft.com/office/drawing/2014/main" id="{BF1B3CAE-F05B-4FDF-9D1E-8D4F703E97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8" name="Text Box 1">
          <a:extLst>
            <a:ext uri="{FF2B5EF4-FFF2-40B4-BE49-F238E27FC236}">
              <a16:creationId xmlns="" xmlns:a16="http://schemas.microsoft.com/office/drawing/2014/main" id="{EE7B0E9D-AC7A-4169-873F-C61ECCB811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69" name="Text Box 1">
          <a:extLst>
            <a:ext uri="{FF2B5EF4-FFF2-40B4-BE49-F238E27FC236}">
              <a16:creationId xmlns="" xmlns:a16="http://schemas.microsoft.com/office/drawing/2014/main" id="{BCEF6C8C-4645-4793-9ACF-67E1E81A21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0" name="Text Box 1">
          <a:extLst>
            <a:ext uri="{FF2B5EF4-FFF2-40B4-BE49-F238E27FC236}">
              <a16:creationId xmlns="" xmlns:a16="http://schemas.microsoft.com/office/drawing/2014/main" id="{A53FF875-A4FE-4CFF-AA76-3B02F6F4B7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1" name="Text Box 1">
          <a:extLst>
            <a:ext uri="{FF2B5EF4-FFF2-40B4-BE49-F238E27FC236}">
              <a16:creationId xmlns="" xmlns:a16="http://schemas.microsoft.com/office/drawing/2014/main" id="{46789C50-958A-454F-AD5A-66CA90092E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2" name="Text Box 1">
          <a:extLst>
            <a:ext uri="{FF2B5EF4-FFF2-40B4-BE49-F238E27FC236}">
              <a16:creationId xmlns="" xmlns:a16="http://schemas.microsoft.com/office/drawing/2014/main" id="{73365DAB-F024-41F7-8E3E-B917B30709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3" name="Text Box 1">
          <a:extLst>
            <a:ext uri="{FF2B5EF4-FFF2-40B4-BE49-F238E27FC236}">
              <a16:creationId xmlns="" xmlns:a16="http://schemas.microsoft.com/office/drawing/2014/main" id="{1C0B305E-EC9F-4E88-B524-479AA7E79A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4" name="Text Box 1">
          <a:extLst>
            <a:ext uri="{FF2B5EF4-FFF2-40B4-BE49-F238E27FC236}">
              <a16:creationId xmlns="" xmlns:a16="http://schemas.microsoft.com/office/drawing/2014/main" id="{36C7D388-C488-4E49-9A05-44DC28DDED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5" name="Text Box 1">
          <a:extLst>
            <a:ext uri="{FF2B5EF4-FFF2-40B4-BE49-F238E27FC236}">
              <a16:creationId xmlns="" xmlns:a16="http://schemas.microsoft.com/office/drawing/2014/main" id="{A6FF5997-4E4E-4639-8615-58B7CF4CEB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6" name="Text Box 1">
          <a:extLst>
            <a:ext uri="{FF2B5EF4-FFF2-40B4-BE49-F238E27FC236}">
              <a16:creationId xmlns="" xmlns:a16="http://schemas.microsoft.com/office/drawing/2014/main" id="{58DA0D16-6739-4038-B3F4-0521A45AED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7" name="Text Box 1">
          <a:extLst>
            <a:ext uri="{FF2B5EF4-FFF2-40B4-BE49-F238E27FC236}">
              <a16:creationId xmlns="" xmlns:a16="http://schemas.microsoft.com/office/drawing/2014/main" id="{762F5C3F-C38A-4373-AF8D-E6D575084E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8" name="Text Box 1">
          <a:extLst>
            <a:ext uri="{FF2B5EF4-FFF2-40B4-BE49-F238E27FC236}">
              <a16:creationId xmlns="" xmlns:a16="http://schemas.microsoft.com/office/drawing/2014/main" id="{F0449BF3-F207-4B52-968E-934F1F2AB5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79" name="Text Box 1">
          <a:extLst>
            <a:ext uri="{FF2B5EF4-FFF2-40B4-BE49-F238E27FC236}">
              <a16:creationId xmlns="" xmlns:a16="http://schemas.microsoft.com/office/drawing/2014/main" id="{C197C2AE-362F-4EEE-946D-4539551B60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0" name="Text Box 1">
          <a:extLst>
            <a:ext uri="{FF2B5EF4-FFF2-40B4-BE49-F238E27FC236}">
              <a16:creationId xmlns="" xmlns:a16="http://schemas.microsoft.com/office/drawing/2014/main" id="{51C5F920-C983-4B3A-BE75-CD647F6F6C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1" name="Text Box 1">
          <a:extLst>
            <a:ext uri="{FF2B5EF4-FFF2-40B4-BE49-F238E27FC236}">
              <a16:creationId xmlns="" xmlns:a16="http://schemas.microsoft.com/office/drawing/2014/main" id="{C4A70D44-B4DC-47C0-96D9-70F4C49D6D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2" name="Text Box 1">
          <a:extLst>
            <a:ext uri="{FF2B5EF4-FFF2-40B4-BE49-F238E27FC236}">
              <a16:creationId xmlns="" xmlns:a16="http://schemas.microsoft.com/office/drawing/2014/main" id="{C76BB781-703E-407A-90D0-3EBD8FEBF4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3" name="Text Box 1">
          <a:extLst>
            <a:ext uri="{FF2B5EF4-FFF2-40B4-BE49-F238E27FC236}">
              <a16:creationId xmlns="" xmlns:a16="http://schemas.microsoft.com/office/drawing/2014/main" id="{3FA93972-872F-4122-8751-9C1D1B7042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4" name="Text Box 1">
          <a:extLst>
            <a:ext uri="{FF2B5EF4-FFF2-40B4-BE49-F238E27FC236}">
              <a16:creationId xmlns="" xmlns:a16="http://schemas.microsoft.com/office/drawing/2014/main" id="{C09BFB76-30E0-4757-99E2-A2ADA290FE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5" name="Text Box 1">
          <a:extLst>
            <a:ext uri="{FF2B5EF4-FFF2-40B4-BE49-F238E27FC236}">
              <a16:creationId xmlns="" xmlns:a16="http://schemas.microsoft.com/office/drawing/2014/main" id="{66E66931-C98B-4848-8330-BE5C8A3FF8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6" name="Text Box 1">
          <a:extLst>
            <a:ext uri="{FF2B5EF4-FFF2-40B4-BE49-F238E27FC236}">
              <a16:creationId xmlns="" xmlns:a16="http://schemas.microsoft.com/office/drawing/2014/main" id="{6BBF8077-8995-4D52-ACE1-D2B0503E67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7" name="Text Box 1">
          <a:extLst>
            <a:ext uri="{FF2B5EF4-FFF2-40B4-BE49-F238E27FC236}">
              <a16:creationId xmlns="" xmlns:a16="http://schemas.microsoft.com/office/drawing/2014/main" id="{4220D008-E31A-4B09-AD19-FE6AFD5C42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8" name="Text Box 1">
          <a:extLst>
            <a:ext uri="{FF2B5EF4-FFF2-40B4-BE49-F238E27FC236}">
              <a16:creationId xmlns="" xmlns:a16="http://schemas.microsoft.com/office/drawing/2014/main" id="{81442DC4-4326-43B3-A990-A05506D80F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89" name="Text Box 1">
          <a:extLst>
            <a:ext uri="{FF2B5EF4-FFF2-40B4-BE49-F238E27FC236}">
              <a16:creationId xmlns="" xmlns:a16="http://schemas.microsoft.com/office/drawing/2014/main" id="{61E3969C-A81D-4CF7-9D2A-EDE0AC2DF1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0" name="Text Box 1">
          <a:extLst>
            <a:ext uri="{FF2B5EF4-FFF2-40B4-BE49-F238E27FC236}">
              <a16:creationId xmlns="" xmlns:a16="http://schemas.microsoft.com/office/drawing/2014/main" id="{B9984860-B9BE-4803-A07E-25AF807BC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1" name="Text Box 1">
          <a:extLst>
            <a:ext uri="{FF2B5EF4-FFF2-40B4-BE49-F238E27FC236}">
              <a16:creationId xmlns="" xmlns:a16="http://schemas.microsoft.com/office/drawing/2014/main" id="{6F1997E9-FADB-45C9-95FC-07FD2EAA87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2" name="Text Box 1">
          <a:extLst>
            <a:ext uri="{FF2B5EF4-FFF2-40B4-BE49-F238E27FC236}">
              <a16:creationId xmlns="" xmlns:a16="http://schemas.microsoft.com/office/drawing/2014/main" id="{8C1937A1-A809-47F6-880B-EFE1D48457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3" name="Text Box 1">
          <a:extLst>
            <a:ext uri="{FF2B5EF4-FFF2-40B4-BE49-F238E27FC236}">
              <a16:creationId xmlns="" xmlns:a16="http://schemas.microsoft.com/office/drawing/2014/main" id="{C274F048-EF4C-40CE-A862-1A452AEEFD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4" name="Text Box 1">
          <a:extLst>
            <a:ext uri="{FF2B5EF4-FFF2-40B4-BE49-F238E27FC236}">
              <a16:creationId xmlns="" xmlns:a16="http://schemas.microsoft.com/office/drawing/2014/main" id="{D8F84412-4259-429E-A9BC-D1C030C19C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5" name="Text Box 1">
          <a:extLst>
            <a:ext uri="{FF2B5EF4-FFF2-40B4-BE49-F238E27FC236}">
              <a16:creationId xmlns="" xmlns:a16="http://schemas.microsoft.com/office/drawing/2014/main" id="{C2035390-A974-4109-8674-8498388ABE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6" name="Text Box 1">
          <a:extLst>
            <a:ext uri="{FF2B5EF4-FFF2-40B4-BE49-F238E27FC236}">
              <a16:creationId xmlns="" xmlns:a16="http://schemas.microsoft.com/office/drawing/2014/main" id="{D542D1D0-4591-47EE-AA6E-31EC2C9F0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7" name="Text Box 1">
          <a:extLst>
            <a:ext uri="{FF2B5EF4-FFF2-40B4-BE49-F238E27FC236}">
              <a16:creationId xmlns="" xmlns:a16="http://schemas.microsoft.com/office/drawing/2014/main" id="{D29AED22-BC68-4772-98C3-95BB3A41DC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8" name="Text Box 1">
          <a:extLst>
            <a:ext uri="{FF2B5EF4-FFF2-40B4-BE49-F238E27FC236}">
              <a16:creationId xmlns="" xmlns:a16="http://schemas.microsoft.com/office/drawing/2014/main" id="{BC59740D-A7A8-4A43-BE6D-032DD9BDFA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599" name="Text Box 1">
          <a:extLst>
            <a:ext uri="{FF2B5EF4-FFF2-40B4-BE49-F238E27FC236}">
              <a16:creationId xmlns="" xmlns:a16="http://schemas.microsoft.com/office/drawing/2014/main" id="{F81D020D-1383-4A83-AA75-CAAAF5E018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0" name="Text Box 1">
          <a:extLst>
            <a:ext uri="{FF2B5EF4-FFF2-40B4-BE49-F238E27FC236}">
              <a16:creationId xmlns="" xmlns:a16="http://schemas.microsoft.com/office/drawing/2014/main" id="{1613995E-9FC9-4794-B116-C0E64F368B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1" name="Text Box 1">
          <a:extLst>
            <a:ext uri="{FF2B5EF4-FFF2-40B4-BE49-F238E27FC236}">
              <a16:creationId xmlns="" xmlns:a16="http://schemas.microsoft.com/office/drawing/2014/main" id="{FE36B4C1-CFC9-4511-BA57-0539D217E9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2" name="Text Box 1">
          <a:extLst>
            <a:ext uri="{FF2B5EF4-FFF2-40B4-BE49-F238E27FC236}">
              <a16:creationId xmlns="" xmlns:a16="http://schemas.microsoft.com/office/drawing/2014/main" id="{4B032484-9420-449F-B68F-454273E8E5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3" name="Text Box 1">
          <a:extLst>
            <a:ext uri="{FF2B5EF4-FFF2-40B4-BE49-F238E27FC236}">
              <a16:creationId xmlns="" xmlns:a16="http://schemas.microsoft.com/office/drawing/2014/main" id="{B6BB980E-4B43-4423-B180-2F7FCB1129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4" name="Text Box 1">
          <a:extLst>
            <a:ext uri="{FF2B5EF4-FFF2-40B4-BE49-F238E27FC236}">
              <a16:creationId xmlns="" xmlns:a16="http://schemas.microsoft.com/office/drawing/2014/main" id="{722C7A83-E29A-4482-BAAB-2183C0B0AD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5" name="Text Box 1">
          <a:extLst>
            <a:ext uri="{FF2B5EF4-FFF2-40B4-BE49-F238E27FC236}">
              <a16:creationId xmlns="" xmlns:a16="http://schemas.microsoft.com/office/drawing/2014/main" id="{99BC5AE2-6E11-4F6C-A24C-D4A66AAD19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6" name="Text Box 1">
          <a:extLst>
            <a:ext uri="{FF2B5EF4-FFF2-40B4-BE49-F238E27FC236}">
              <a16:creationId xmlns="" xmlns:a16="http://schemas.microsoft.com/office/drawing/2014/main" id="{E5D22B52-8CBD-41EB-B218-E742BF568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7" name="Text Box 1">
          <a:extLst>
            <a:ext uri="{FF2B5EF4-FFF2-40B4-BE49-F238E27FC236}">
              <a16:creationId xmlns="" xmlns:a16="http://schemas.microsoft.com/office/drawing/2014/main" id="{6367C2F4-1852-46C7-B092-FB3656E59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8" name="Text Box 1">
          <a:extLst>
            <a:ext uri="{FF2B5EF4-FFF2-40B4-BE49-F238E27FC236}">
              <a16:creationId xmlns="" xmlns:a16="http://schemas.microsoft.com/office/drawing/2014/main" id="{39A81D09-F29C-4B24-8809-E996CEB8AE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09" name="Text Box 1">
          <a:extLst>
            <a:ext uri="{FF2B5EF4-FFF2-40B4-BE49-F238E27FC236}">
              <a16:creationId xmlns="" xmlns:a16="http://schemas.microsoft.com/office/drawing/2014/main" id="{E22CDA5F-27ED-4B62-9DBB-315832303B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0" name="Text Box 1">
          <a:extLst>
            <a:ext uri="{FF2B5EF4-FFF2-40B4-BE49-F238E27FC236}">
              <a16:creationId xmlns="" xmlns:a16="http://schemas.microsoft.com/office/drawing/2014/main" id="{8BA9DF9E-567C-4208-A61E-332061BCC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1" name="Text Box 1">
          <a:extLst>
            <a:ext uri="{FF2B5EF4-FFF2-40B4-BE49-F238E27FC236}">
              <a16:creationId xmlns="" xmlns:a16="http://schemas.microsoft.com/office/drawing/2014/main" id="{ABD924CA-1513-4CCA-BF7C-DE9F45D4CC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2" name="Text Box 1">
          <a:extLst>
            <a:ext uri="{FF2B5EF4-FFF2-40B4-BE49-F238E27FC236}">
              <a16:creationId xmlns="" xmlns:a16="http://schemas.microsoft.com/office/drawing/2014/main" id="{19E384C2-0CA1-4E02-92DD-D6328DCDDB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3" name="Text Box 1">
          <a:extLst>
            <a:ext uri="{FF2B5EF4-FFF2-40B4-BE49-F238E27FC236}">
              <a16:creationId xmlns="" xmlns:a16="http://schemas.microsoft.com/office/drawing/2014/main" id="{509BC2C2-7141-4454-9BFD-B01D12BC96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4" name="Text Box 1">
          <a:extLst>
            <a:ext uri="{FF2B5EF4-FFF2-40B4-BE49-F238E27FC236}">
              <a16:creationId xmlns="" xmlns:a16="http://schemas.microsoft.com/office/drawing/2014/main" id="{D76AFFA9-B069-4201-A027-337AB08008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5" name="Text Box 1">
          <a:extLst>
            <a:ext uri="{FF2B5EF4-FFF2-40B4-BE49-F238E27FC236}">
              <a16:creationId xmlns="" xmlns:a16="http://schemas.microsoft.com/office/drawing/2014/main" id="{27E7BE05-B489-492F-A7B7-72CCE2E315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6" name="Text Box 1">
          <a:extLst>
            <a:ext uri="{FF2B5EF4-FFF2-40B4-BE49-F238E27FC236}">
              <a16:creationId xmlns="" xmlns:a16="http://schemas.microsoft.com/office/drawing/2014/main" id="{74C99F85-F49A-422C-BE62-346EC25401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7" name="Text Box 1">
          <a:extLst>
            <a:ext uri="{FF2B5EF4-FFF2-40B4-BE49-F238E27FC236}">
              <a16:creationId xmlns="" xmlns:a16="http://schemas.microsoft.com/office/drawing/2014/main" id="{0B24E244-2706-4AFA-9EC6-0262403C87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8" name="Text Box 1">
          <a:extLst>
            <a:ext uri="{FF2B5EF4-FFF2-40B4-BE49-F238E27FC236}">
              <a16:creationId xmlns="" xmlns:a16="http://schemas.microsoft.com/office/drawing/2014/main" id="{AAD797BA-390A-459D-91B0-4CC3348088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19" name="Text Box 1">
          <a:extLst>
            <a:ext uri="{FF2B5EF4-FFF2-40B4-BE49-F238E27FC236}">
              <a16:creationId xmlns="" xmlns:a16="http://schemas.microsoft.com/office/drawing/2014/main" id="{2DB5B7B6-5311-496A-AF22-E3D74CAFB5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0" name="Text Box 1">
          <a:extLst>
            <a:ext uri="{FF2B5EF4-FFF2-40B4-BE49-F238E27FC236}">
              <a16:creationId xmlns="" xmlns:a16="http://schemas.microsoft.com/office/drawing/2014/main" id="{DA59120F-7F2C-4825-A512-5AB819D32D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1" name="Text Box 1">
          <a:extLst>
            <a:ext uri="{FF2B5EF4-FFF2-40B4-BE49-F238E27FC236}">
              <a16:creationId xmlns="" xmlns:a16="http://schemas.microsoft.com/office/drawing/2014/main" id="{846CD482-FE75-4A72-BEAF-4A8E952B78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2" name="Text Box 1">
          <a:extLst>
            <a:ext uri="{FF2B5EF4-FFF2-40B4-BE49-F238E27FC236}">
              <a16:creationId xmlns="" xmlns:a16="http://schemas.microsoft.com/office/drawing/2014/main" id="{E99CCEEA-963A-4F40-8B72-EA4D73822E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3" name="Text Box 1">
          <a:extLst>
            <a:ext uri="{FF2B5EF4-FFF2-40B4-BE49-F238E27FC236}">
              <a16:creationId xmlns="" xmlns:a16="http://schemas.microsoft.com/office/drawing/2014/main" id="{2B2579A1-5A82-4CDC-ACF3-3E04F575E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4" name="Text Box 1">
          <a:extLst>
            <a:ext uri="{FF2B5EF4-FFF2-40B4-BE49-F238E27FC236}">
              <a16:creationId xmlns="" xmlns:a16="http://schemas.microsoft.com/office/drawing/2014/main" id="{4454B098-528E-4F76-8094-2328AAF3F9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5" name="Text Box 1">
          <a:extLst>
            <a:ext uri="{FF2B5EF4-FFF2-40B4-BE49-F238E27FC236}">
              <a16:creationId xmlns="" xmlns:a16="http://schemas.microsoft.com/office/drawing/2014/main" id="{7F2B6E9D-324A-4DBB-859A-66B279BCF93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6" name="Text Box 1">
          <a:extLst>
            <a:ext uri="{FF2B5EF4-FFF2-40B4-BE49-F238E27FC236}">
              <a16:creationId xmlns="" xmlns:a16="http://schemas.microsoft.com/office/drawing/2014/main" id="{65EB0F2D-7BF5-4024-A0E8-A9421037A6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7" name="Text Box 1">
          <a:extLst>
            <a:ext uri="{FF2B5EF4-FFF2-40B4-BE49-F238E27FC236}">
              <a16:creationId xmlns="" xmlns:a16="http://schemas.microsoft.com/office/drawing/2014/main" id="{2F979461-3D38-4E15-B3C2-DFCCDF4573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8" name="Text Box 1">
          <a:extLst>
            <a:ext uri="{FF2B5EF4-FFF2-40B4-BE49-F238E27FC236}">
              <a16:creationId xmlns="" xmlns:a16="http://schemas.microsoft.com/office/drawing/2014/main" id="{5C37C900-E7BB-4BB7-8F75-6710669380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29" name="Text Box 1">
          <a:extLst>
            <a:ext uri="{FF2B5EF4-FFF2-40B4-BE49-F238E27FC236}">
              <a16:creationId xmlns="" xmlns:a16="http://schemas.microsoft.com/office/drawing/2014/main" id="{D2ABC385-EC0A-4F3A-9AE5-5BF73ACBB2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0" name="Text Box 1">
          <a:extLst>
            <a:ext uri="{FF2B5EF4-FFF2-40B4-BE49-F238E27FC236}">
              <a16:creationId xmlns="" xmlns:a16="http://schemas.microsoft.com/office/drawing/2014/main" id="{2200D1D0-D78A-414D-97CC-DD5B75EB7E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1" name="Text Box 1">
          <a:extLst>
            <a:ext uri="{FF2B5EF4-FFF2-40B4-BE49-F238E27FC236}">
              <a16:creationId xmlns="" xmlns:a16="http://schemas.microsoft.com/office/drawing/2014/main" id="{8924E87C-9D29-45BA-9BAC-974346668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2" name="Text Box 1">
          <a:extLst>
            <a:ext uri="{FF2B5EF4-FFF2-40B4-BE49-F238E27FC236}">
              <a16:creationId xmlns="" xmlns:a16="http://schemas.microsoft.com/office/drawing/2014/main" id="{A03DC9A5-572A-40C2-A3F5-1D397BFFB5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3" name="Text Box 1">
          <a:extLst>
            <a:ext uri="{FF2B5EF4-FFF2-40B4-BE49-F238E27FC236}">
              <a16:creationId xmlns="" xmlns:a16="http://schemas.microsoft.com/office/drawing/2014/main" id="{13C21896-B624-421E-B90B-4CF576BBF7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4" name="Text Box 1">
          <a:extLst>
            <a:ext uri="{FF2B5EF4-FFF2-40B4-BE49-F238E27FC236}">
              <a16:creationId xmlns="" xmlns:a16="http://schemas.microsoft.com/office/drawing/2014/main" id="{79170125-229C-4309-8238-032722BA28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5" name="Text Box 1">
          <a:extLst>
            <a:ext uri="{FF2B5EF4-FFF2-40B4-BE49-F238E27FC236}">
              <a16:creationId xmlns="" xmlns:a16="http://schemas.microsoft.com/office/drawing/2014/main" id="{0477C1FB-0A3E-4BAB-9847-CAE936D7D3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6" name="Text Box 1">
          <a:extLst>
            <a:ext uri="{FF2B5EF4-FFF2-40B4-BE49-F238E27FC236}">
              <a16:creationId xmlns="" xmlns:a16="http://schemas.microsoft.com/office/drawing/2014/main" id="{72E2F683-9ED0-43A2-8CC0-B122137B15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7" name="Text Box 1">
          <a:extLst>
            <a:ext uri="{FF2B5EF4-FFF2-40B4-BE49-F238E27FC236}">
              <a16:creationId xmlns="" xmlns:a16="http://schemas.microsoft.com/office/drawing/2014/main" id="{9D01A649-4ADA-42AC-A34F-C33FA0F77B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8" name="Text Box 1">
          <a:extLst>
            <a:ext uri="{FF2B5EF4-FFF2-40B4-BE49-F238E27FC236}">
              <a16:creationId xmlns="" xmlns:a16="http://schemas.microsoft.com/office/drawing/2014/main" id="{FF848147-B730-44E6-86DC-C12032B70D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39" name="Text Box 1">
          <a:extLst>
            <a:ext uri="{FF2B5EF4-FFF2-40B4-BE49-F238E27FC236}">
              <a16:creationId xmlns="" xmlns:a16="http://schemas.microsoft.com/office/drawing/2014/main" id="{264AC5D8-004F-41E8-B556-EAEE17D572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0" name="Text Box 1">
          <a:extLst>
            <a:ext uri="{FF2B5EF4-FFF2-40B4-BE49-F238E27FC236}">
              <a16:creationId xmlns="" xmlns:a16="http://schemas.microsoft.com/office/drawing/2014/main" id="{AE74D1DC-B876-46A7-AEAB-4F3E0E8681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1" name="Text Box 1">
          <a:extLst>
            <a:ext uri="{FF2B5EF4-FFF2-40B4-BE49-F238E27FC236}">
              <a16:creationId xmlns="" xmlns:a16="http://schemas.microsoft.com/office/drawing/2014/main" id="{A0207C98-831C-4F65-A05F-5379D84BAB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2" name="Text Box 1">
          <a:extLst>
            <a:ext uri="{FF2B5EF4-FFF2-40B4-BE49-F238E27FC236}">
              <a16:creationId xmlns="" xmlns:a16="http://schemas.microsoft.com/office/drawing/2014/main" id="{A1FF96E0-5974-4B5A-A94E-E05B918C48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3" name="Text Box 1">
          <a:extLst>
            <a:ext uri="{FF2B5EF4-FFF2-40B4-BE49-F238E27FC236}">
              <a16:creationId xmlns="" xmlns:a16="http://schemas.microsoft.com/office/drawing/2014/main" id="{43F8D026-94D3-4ED9-914E-42A5F5C9C5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4" name="Text Box 1">
          <a:extLst>
            <a:ext uri="{FF2B5EF4-FFF2-40B4-BE49-F238E27FC236}">
              <a16:creationId xmlns="" xmlns:a16="http://schemas.microsoft.com/office/drawing/2014/main" id="{1553E0C1-7D51-4BAD-975D-E777827A3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5" name="Text Box 1">
          <a:extLst>
            <a:ext uri="{FF2B5EF4-FFF2-40B4-BE49-F238E27FC236}">
              <a16:creationId xmlns="" xmlns:a16="http://schemas.microsoft.com/office/drawing/2014/main" id="{A8CD01ED-A297-4C60-8D73-1491C7803B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6" name="Text Box 1">
          <a:extLst>
            <a:ext uri="{FF2B5EF4-FFF2-40B4-BE49-F238E27FC236}">
              <a16:creationId xmlns="" xmlns:a16="http://schemas.microsoft.com/office/drawing/2014/main" id="{1DB19EDF-2D0C-4A75-A425-0F46EACF5E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7" name="Text Box 1">
          <a:extLst>
            <a:ext uri="{FF2B5EF4-FFF2-40B4-BE49-F238E27FC236}">
              <a16:creationId xmlns="" xmlns:a16="http://schemas.microsoft.com/office/drawing/2014/main" id="{C7E50805-CE03-4054-8176-050AB09992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8" name="Text Box 1">
          <a:extLst>
            <a:ext uri="{FF2B5EF4-FFF2-40B4-BE49-F238E27FC236}">
              <a16:creationId xmlns="" xmlns:a16="http://schemas.microsoft.com/office/drawing/2014/main" id="{E7ECE1A0-0E39-41A9-A1B5-10B57FC946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49" name="Text Box 1">
          <a:extLst>
            <a:ext uri="{FF2B5EF4-FFF2-40B4-BE49-F238E27FC236}">
              <a16:creationId xmlns="" xmlns:a16="http://schemas.microsoft.com/office/drawing/2014/main" id="{F65D262D-A79A-4B04-96B4-94FFBC95D3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0" name="Text Box 1">
          <a:extLst>
            <a:ext uri="{FF2B5EF4-FFF2-40B4-BE49-F238E27FC236}">
              <a16:creationId xmlns="" xmlns:a16="http://schemas.microsoft.com/office/drawing/2014/main" id="{2ED19029-E5FA-403D-BBEE-AF7B99838F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1" name="Text Box 1">
          <a:extLst>
            <a:ext uri="{FF2B5EF4-FFF2-40B4-BE49-F238E27FC236}">
              <a16:creationId xmlns="" xmlns:a16="http://schemas.microsoft.com/office/drawing/2014/main" id="{CBF41FBD-067F-4293-B4CC-0027146ABE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2" name="Text Box 1">
          <a:extLst>
            <a:ext uri="{FF2B5EF4-FFF2-40B4-BE49-F238E27FC236}">
              <a16:creationId xmlns="" xmlns:a16="http://schemas.microsoft.com/office/drawing/2014/main" id="{9C5BBFF6-E9BB-485E-BB55-6CA43E5C38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3" name="Text Box 1">
          <a:extLst>
            <a:ext uri="{FF2B5EF4-FFF2-40B4-BE49-F238E27FC236}">
              <a16:creationId xmlns="" xmlns:a16="http://schemas.microsoft.com/office/drawing/2014/main" id="{12E90507-062D-4DC3-855A-F3B96038CE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4" name="Text Box 1">
          <a:extLst>
            <a:ext uri="{FF2B5EF4-FFF2-40B4-BE49-F238E27FC236}">
              <a16:creationId xmlns="" xmlns:a16="http://schemas.microsoft.com/office/drawing/2014/main" id="{044C09CC-8A63-43DB-BA8C-052786CF6D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5" name="Text Box 1">
          <a:extLst>
            <a:ext uri="{FF2B5EF4-FFF2-40B4-BE49-F238E27FC236}">
              <a16:creationId xmlns="" xmlns:a16="http://schemas.microsoft.com/office/drawing/2014/main" id="{41224100-3508-4012-8E5D-D0A7CCA86B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6" name="Text Box 1">
          <a:extLst>
            <a:ext uri="{FF2B5EF4-FFF2-40B4-BE49-F238E27FC236}">
              <a16:creationId xmlns="" xmlns:a16="http://schemas.microsoft.com/office/drawing/2014/main" id="{5F2A6794-33BD-42F4-83A3-A2515C432D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7" name="Text Box 1">
          <a:extLst>
            <a:ext uri="{FF2B5EF4-FFF2-40B4-BE49-F238E27FC236}">
              <a16:creationId xmlns="" xmlns:a16="http://schemas.microsoft.com/office/drawing/2014/main" id="{FF7F1013-4B99-41FA-9EFA-8ABC098EB6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8" name="Text Box 1">
          <a:extLst>
            <a:ext uri="{FF2B5EF4-FFF2-40B4-BE49-F238E27FC236}">
              <a16:creationId xmlns="" xmlns:a16="http://schemas.microsoft.com/office/drawing/2014/main" id="{B266AE20-37BA-474F-A1C5-4CC9E236FA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59" name="Text Box 1">
          <a:extLst>
            <a:ext uri="{FF2B5EF4-FFF2-40B4-BE49-F238E27FC236}">
              <a16:creationId xmlns="" xmlns:a16="http://schemas.microsoft.com/office/drawing/2014/main" id="{681D5C55-42D8-47AF-8640-7EE6A409B9C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0" name="Text Box 1">
          <a:extLst>
            <a:ext uri="{FF2B5EF4-FFF2-40B4-BE49-F238E27FC236}">
              <a16:creationId xmlns="" xmlns:a16="http://schemas.microsoft.com/office/drawing/2014/main" id="{37DAA8B9-7F7A-4D9B-9B2A-AF842A9BD0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1" name="Text Box 1">
          <a:extLst>
            <a:ext uri="{FF2B5EF4-FFF2-40B4-BE49-F238E27FC236}">
              <a16:creationId xmlns="" xmlns:a16="http://schemas.microsoft.com/office/drawing/2014/main" id="{31FFA7BC-3388-4BCC-A363-C45B0DF3C5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2" name="Text Box 1">
          <a:extLst>
            <a:ext uri="{FF2B5EF4-FFF2-40B4-BE49-F238E27FC236}">
              <a16:creationId xmlns="" xmlns:a16="http://schemas.microsoft.com/office/drawing/2014/main" id="{73786BB0-1279-490D-BBB5-BEF67FE804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3" name="Text Box 1">
          <a:extLst>
            <a:ext uri="{FF2B5EF4-FFF2-40B4-BE49-F238E27FC236}">
              <a16:creationId xmlns="" xmlns:a16="http://schemas.microsoft.com/office/drawing/2014/main" id="{B94672A5-5BF1-41C7-A37B-78719FB5C4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4" name="Text Box 1">
          <a:extLst>
            <a:ext uri="{FF2B5EF4-FFF2-40B4-BE49-F238E27FC236}">
              <a16:creationId xmlns="" xmlns:a16="http://schemas.microsoft.com/office/drawing/2014/main" id="{8C53E018-3998-42BD-B063-B5945D2328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5" name="Text Box 1">
          <a:extLst>
            <a:ext uri="{FF2B5EF4-FFF2-40B4-BE49-F238E27FC236}">
              <a16:creationId xmlns="" xmlns:a16="http://schemas.microsoft.com/office/drawing/2014/main" id="{0619B27F-A867-4843-B3FA-2CF120A17B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6" name="Text Box 1">
          <a:extLst>
            <a:ext uri="{FF2B5EF4-FFF2-40B4-BE49-F238E27FC236}">
              <a16:creationId xmlns="" xmlns:a16="http://schemas.microsoft.com/office/drawing/2014/main" id="{A942211B-E143-4F25-B3D2-11D5F1AB9C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7" name="Text Box 1">
          <a:extLst>
            <a:ext uri="{FF2B5EF4-FFF2-40B4-BE49-F238E27FC236}">
              <a16:creationId xmlns="" xmlns:a16="http://schemas.microsoft.com/office/drawing/2014/main" id="{803D3419-90BC-45E8-A3E3-690EF8724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8" name="Text Box 1">
          <a:extLst>
            <a:ext uri="{FF2B5EF4-FFF2-40B4-BE49-F238E27FC236}">
              <a16:creationId xmlns="" xmlns:a16="http://schemas.microsoft.com/office/drawing/2014/main" id="{B7F4CE0D-C6D3-4727-81D6-DAD17BC900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69" name="Text Box 1">
          <a:extLst>
            <a:ext uri="{FF2B5EF4-FFF2-40B4-BE49-F238E27FC236}">
              <a16:creationId xmlns="" xmlns:a16="http://schemas.microsoft.com/office/drawing/2014/main" id="{763E4D95-9B50-439E-816C-DDEC7576F4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0" name="Text Box 1">
          <a:extLst>
            <a:ext uri="{FF2B5EF4-FFF2-40B4-BE49-F238E27FC236}">
              <a16:creationId xmlns="" xmlns:a16="http://schemas.microsoft.com/office/drawing/2014/main" id="{1EA6F102-22FA-48BE-B029-74A4979638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1" name="Text Box 1">
          <a:extLst>
            <a:ext uri="{FF2B5EF4-FFF2-40B4-BE49-F238E27FC236}">
              <a16:creationId xmlns="" xmlns:a16="http://schemas.microsoft.com/office/drawing/2014/main" id="{1B452B40-9086-4256-9706-655A95F6CA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2" name="Text Box 1">
          <a:extLst>
            <a:ext uri="{FF2B5EF4-FFF2-40B4-BE49-F238E27FC236}">
              <a16:creationId xmlns="" xmlns:a16="http://schemas.microsoft.com/office/drawing/2014/main" id="{9BF6D8BE-54D0-4225-9EAD-7366AE0F25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3" name="Text Box 1">
          <a:extLst>
            <a:ext uri="{FF2B5EF4-FFF2-40B4-BE49-F238E27FC236}">
              <a16:creationId xmlns="" xmlns:a16="http://schemas.microsoft.com/office/drawing/2014/main" id="{D5F8A548-2907-4ABF-8AEE-EB7C865C24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4" name="Text Box 1">
          <a:extLst>
            <a:ext uri="{FF2B5EF4-FFF2-40B4-BE49-F238E27FC236}">
              <a16:creationId xmlns="" xmlns:a16="http://schemas.microsoft.com/office/drawing/2014/main" id="{9765CAC6-53CD-4C8F-9D38-FB2F75C5E2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5" name="Text Box 1">
          <a:extLst>
            <a:ext uri="{FF2B5EF4-FFF2-40B4-BE49-F238E27FC236}">
              <a16:creationId xmlns="" xmlns:a16="http://schemas.microsoft.com/office/drawing/2014/main" id="{7E82CF64-E83A-478A-98F0-F4DB2A13C0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6" name="Text Box 1">
          <a:extLst>
            <a:ext uri="{FF2B5EF4-FFF2-40B4-BE49-F238E27FC236}">
              <a16:creationId xmlns="" xmlns:a16="http://schemas.microsoft.com/office/drawing/2014/main" id="{B0DB645F-3679-4BFC-B919-E5905635DF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7" name="Text Box 1">
          <a:extLst>
            <a:ext uri="{FF2B5EF4-FFF2-40B4-BE49-F238E27FC236}">
              <a16:creationId xmlns="" xmlns:a16="http://schemas.microsoft.com/office/drawing/2014/main" id="{343C1541-A825-4252-8387-B3DA3C385F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8" name="Text Box 1">
          <a:extLst>
            <a:ext uri="{FF2B5EF4-FFF2-40B4-BE49-F238E27FC236}">
              <a16:creationId xmlns="" xmlns:a16="http://schemas.microsoft.com/office/drawing/2014/main" id="{6578FF06-5242-4D72-80F1-96C692DF24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79" name="Text Box 1">
          <a:extLst>
            <a:ext uri="{FF2B5EF4-FFF2-40B4-BE49-F238E27FC236}">
              <a16:creationId xmlns="" xmlns:a16="http://schemas.microsoft.com/office/drawing/2014/main" id="{8A2957C6-7574-4380-9B9B-8BB9A4082E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0" name="Text Box 1">
          <a:extLst>
            <a:ext uri="{FF2B5EF4-FFF2-40B4-BE49-F238E27FC236}">
              <a16:creationId xmlns="" xmlns:a16="http://schemas.microsoft.com/office/drawing/2014/main" id="{CBA6F606-3129-4707-A18F-9E2FE5116CE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1" name="Text Box 1">
          <a:extLst>
            <a:ext uri="{FF2B5EF4-FFF2-40B4-BE49-F238E27FC236}">
              <a16:creationId xmlns="" xmlns:a16="http://schemas.microsoft.com/office/drawing/2014/main" id="{377878EF-429F-4533-A1A5-1A56BA3B56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2" name="Text Box 1">
          <a:extLst>
            <a:ext uri="{FF2B5EF4-FFF2-40B4-BE49-F238E27FC236}">
              <a16:creationId xmlns="" xmlns:a16="http://schemas.microsoft.com/office/drawing/2014/main" id="{8316AF3B-E9DA-4FE2-9A28-D26D79DC70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3" name="Text Box 1">
          <a:extLst>
            <a:ext uri="{FF2B5EF4-FFF2-40B4-BE49-F238E27FC236}">
              <a16:creationId xmlns="" xmlns:a16="http://schemas.microsoft.com/office/drawing/2014/main" id="{74D3841A-07B7-4CD9-AE2E-83DA8D37D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4" name="Text Box 1">
          <a:extLst>
            <a:ext uri="{FF2B5EF4-FFF2-40B4-BE49-F238E27FC236}">
              <a16:creationId xmlns="" xmlns:a16="http://schemas.microsoft.com/office/drawing/2014/main" id="{D5915EA7-3BBB-43EF-89D3-FA9AB1582C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5" name="Text Box 1">
          <a:extLst>
            <a:ext uri="{FF2B5EF4-FFF2-40B4-BE49-F238E27FC236}">
              <a16:creationId xmlns="" xmlns:a16="http://schemas.microsoft.com/office/drawing/2014/main" id="{E960CF56-9F40-48B2-86C1-24C0A371D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6" name="Text Box 1">
          <a:extLst>
            <a:ext uri="{FF2B5EF4-FFF2-40B4-BE49-F238E27FC236}">
              <a16:creationId xmlns="" xmlns:a16="http://schemas.microsoft.com/office/drawing/2014/main" id="{255CF973-711C-4F23-8589-0E45912BEB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7" name="Text Box 1">
          <a:extLst>
            <a:ext uri="{FF2B5EF4-FFF2-40B4-BE49-F238E27FC236}">
              <a16:creationId xmlns="" xmlns:a16="http://schemas.microsoft.com/office/drawing/2014/main" id="{FCDB9C9A-4BED-4B01-B3A4-F24676F4E5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8" name="Text Box 1">
          <a:extLst>
            <a:ext uri="{FF2B5EF4-FFF2-40B4-BE49-F238E27FC236}">
              <a16:creationId xmlns="" xmlns:a16="http://schemas.microsoft.com/office/drawing/2014/main" id="{6CC04E94-8CD0-453A-945C-AAEDE44917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89" name="Text Box 1">
          <a:extLst>
            <a:ext uri="{FF2B5EF4-FFF2-40B4-BE49-F238E27FC236}">
              <a16:creationId xmlns="" xmlns:a16="http://schemas.microsoft.com/office/drawing/2014/main" id="{2FA03A2D-1EAF-4F31-944A-FCE0973ED5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0" name="Text Box 1">
          <a:extLst>
            <a:ext uri="{FF2B5EF4-FFF2-40B4-BE49-F238E27FC236}">
              <a16:creationId xmlns="" xmlns:a16="http://schemas.microsoft.com/office/drawing/2014/main" id="{9C85171C-33DE-4488-9033-303C71FDB0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1" name="Text Box 1">
          <a:extLst>
            <a:ext uri="{FF2B5EF4-FFF2-40B4-BE49-F238E27FC236}">
              <a16:creationId xmlns="" xmlns:a16="http://schemas.microsoft.com/office/drawing/2014/main" id="{2F1BB38D-2820-4C7B-B169-D242267F22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2" name="Text Box 1">
          <a:extLst>
            <a:ext uri="{FF2B5EF4-FFF2-40B4-BE49-F238E27FC236}">
              <a16:creationId xmlns="" xmlns:a16="http://schemas.microsoft.com/office/drawing/2014/main" id="{CBE23A69-3DDF-400E-A892-63D112D98A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3" name="Text Box 1">
          <a:extLst>
            <a:ext uri="{FF2B5EF4-FFF2-40B4-BE49-F238E27FC236}">
              <a16:creationId xmlns="" xmlns:a16="http://schemas.microsoft.com/office/drawing/2014/main" id="{39E932D8-2994-40BA-8FA7-D9B824EBE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4" name="Text Box 1">
          <a:extLst>
            <a:ext uri="{FF2B5EF4-FFF2-40B4-BE49-F238E27FC236}">
              <a16:creationId xmlns="" xmlns:a16="http://schemas.microsoft.com/office/drawing/2014/main" id="{E78164C0-4C40-4566-9C95-4D293ACD2D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5" name="Text Box 1">
          <a:extLst>
            <a:ext uri="{FF2B5EF4-FFF2-40B4-BE49-F238E27FC236}">
              <a16:creationId xmlns="" xmlns:a16="http://schemas.microsoft.com/office/drawing/2014/main" id="{40007458-282E-4919-A93D-22DB1E929C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6" name="Text Box 1">
          <a:extLst>
            <a:ext uri="{FF2B5EF4-FFF2-40B4-BE49-F238E27FC236}">
              <a16:creationId xmlns="" xmlns:a16="http://schemas.microsoft.com/office/drawing/2014/main" id="{D97E1961-F996-4DC8-B596-282D9BE8E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7" name="Text Box 1">
          <a:extLst>
            <a:ext uri="{FF2B5EF4-FFF2-40B4-BE49-F238E27FC236}">
              <a16:creationId xmlns="" xmlns:a16="http://schemas.microsoft.com/office/drawing/2014/main" id="{0A663E07-5EC9-475F-8FE3-7AF131203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8" name="Text Box 1">
          <a:extLst>
            <a:ext uri="{FF2B5EF4-FFF2-40B4-BE49-F238E27FC236}">
              <a16:creationId xmlns="" xmlns:a16="http://schemas.microsoft.com/office/drawing/2014/main" id="{FBA96945-9407-42C1-B38A-914C1F3E13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699" name="Text Box 1">
          <a:extLst>
            <a:ext uri="{FF2B5EF4-FFF2-40B4-BE49-F238E27FC236}">
              <a16:creationId xmlns="" xmlns:a16="http://schemas.microsoft.com/office/drawing/2014/main" id="{CE785543-A95F-4B2C-9A3A-788AD40BB7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0" name="Text Box 1">
          <a:extLst>
            <a:ext uri="{FF2B5EF4-FFF2-40B4-BE49-F238E27FC236}">
              <a16:creationId xmlns="" xmlns:a16="http://schemas.microsoft.com/office/drawing/2014/main" id="{B0D8D09E-341E-42E0-9194-4D1DD4F37F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1" name="Text Box 1">
          <a:extLst>
            <a:ext uri="{FF2B5EF4-FFF2-40B4-BE49-F238E27FC236}">
              <a16:creationId xmlns="" xmlns:a16="http://schemas.microsoft.com/office/drawing/2014/main" id="{989B75FD-01F2-4A9A-8739-59C048C5A6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2" name="Text Box 1">
          <a:extLst>
            <a:ext uri="{FF2B5EF4-FFF2-40B4-BE49-F238E27FC236}">
              <a16:creationId xmlns="" xmlns:a16="http://schemas.microsoft.com/office/drawing/2014/main" id="{0458BCFB-2AA8-4F74-AE1F-928D3E4E98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3" name="Text Box 1">
          <a:extLst>
            <a:ext uri="{FF2B5EF4-FFF2-40B4-BE49-F238E27FC236}">
              <a16:creationId xmlns="" xmlns:a16="http://schemas.microsoft.com/office/drawing/2014/main" id="{229447A1-29DC-4387-8380-EACA80F808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4" name="Text Box 1">
          <a:extLst>
            <a:ext uri="{FF2B5EF4-FFF2-40B4-BE49-F238E27FC236}">
              <a16:creationId xmlns="" xmlns:a16="http://schemas.microsoft.com/office/drawing/2014/main" id="{3E484DFB-CB32-41EE-BC3F-C7B9B62714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5" name="Text Box 1">
          <a:extLst>
            <a:ext uri="{FF2B5EF4-FFF2-40B4-BE49-F238E27FC236}">
              <a16:creationId xmlns="" xmlns:a16="http://schemas.microsoft.com/office/drawing/2014/main" id="{EC7D18DD-0F8C-483C-812B-09B2AF82BB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6" name="Text Box 1">
          <a:extLst>
            <a:ext uri="{FF2B5EF4-FFF2-40B4-BE49-F238E27FC236}">
              <a16:creationId xmlns="" xmlns:a16="http://schemas.microsoft.com/office/drawing/2014/main" id="{B9D06B6D-307C-404C-A0AE-A9B82FD342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7" name="Text Box 1">
          <a:extLst>
            <a:ext uri="{FF2B5EF4-FFF2-40B4-BE49-F238E27FC236}">
              <a16:creationId xmlns="" xmlns:a16="http://schemas.microsoft.com/office/drawing/2014/main" id="{E2F7A4C8-CCDD-4536-A582-8486092E19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8" name="Text Box 1">
          <a:extLst>
            <a:ext uri="{FF2B5EF4-FFF2-40B4-BE49-F238E27FC236}">
              <a16:creationId xmlns="" xmlns:a16="http://schemas.microsoft.com/office/drawing/2014/main" id="{20D7A9DC-5CEF-4C9E-AB35-FD05E07B62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09" name="Text Box 1">
          <a:extLst>
            <a:ext uri="{FF2B5EF4-FFF2-40B4-BE49-F238E27FC236}">
              <a16:creationId xmlns="" xmlns:a16="http://schemas.microsoft.com/office/drawing/2014/main" id="{60E5F5F3-27C3-4EEA-BFE6-43EF93255AD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0" name="Text Box 1">
          <a:extLst>
            <a:ext uri="{FF2B5EF4-FFF2-40B4-BE49-F238E27FC236}">
              <a16:creationId xmlns="" xmlns:a16="http://schemas.microsoft.com/office/drawing/2014/main" id="{3839F0A6-30E5-4426-AEDF-0701AD1920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1" name="Text Box 1">
          <a:extLst>
            <a:ext uri="{FF2B5EF4-FFF2-40B4-BE49-F238E27FC236}">
              <a16:creationId xmlns="" xmlns:a16="http://schemas.microsoft.com/office/drawing/2014/main" id="{DF5C6F8A-45EB-4E05-A5FD-73758BF052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2" name="Text Box 1">
          <a:extLst>
            <a:ext uri="{FF2B5EF4-FFF2-40B4-BE49-F238E27FC236}">
              <a16:creationId xmlns="" xmlns:a16="http://schemas.microsoft.com/office/drawing/2014/main" id="{A91E7C28-110A-486E-B18F-2CF29910536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3" name="Text Box 1">
          <a:extLst>
            <a:ext uri="{FF2B5EF4-FFF2-40B4-BE49-F238E27FC236}">
              <a16:creationId xmlns="" xmlns:a16="http://schemas.microsoft.com/office/drawing/2014/main" id="{7CAA69D9-D636-4852-98C2-F30AD55607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4" name="Text Box 1">
          <a:extLst>
            <a:ext uri="{FF2B5EF4-FFF2-40B4-BE49-F238E27FC236}">
              <a16:creationId xmlns="" xmlns:a16="http://schemas.microsoft.com/office/drawing/2014/main" id="{EC79D086-8B78-4AD9-A02A-469ABEA7B3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5" name="Text Box 1">
          <a:extLst>
            <a:ext uri="{FF2B5EF4-FFF2-40B4-BE49-F238E27FC236}">
              <a16:creationId xmlns="" xmlns:a16="http://schemas.microsoft.com/office/drawing/2014/main" id="{0683AD89-0074-4683-880B-DFD54795F3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6" name="Text Box 1">
          <a:extLst>
            <a:ext uri="{FF2B5EF4-FFF2-40B4-BE49-F238E27FC236}">
              <a16:creationId xmlns="" xmlns:a16="http://schemas.microsoft.com/office/drawing/2014/main" id="{2EC84D80-9869-400C-8501-0772B87AE8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7" name="Text Box 1">
          <a:extLst>
            <a:ext uri="{FF2B5EF4-FFF2-40B4-BE49-F238E27FC236}">
              <a16:creationId xmlns="" xmlns:a16="http://schemas.microsoft.com/office/drawing/2014/main" id="{B4BCB76D-A494-4486-A956-7CA4C9A2DB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8" name="Text Box 1">
          <a:extLst>
            <a:ext uri="{FF2B5EF4-FFF2-40B4-BE49-F238E27FC236}">
              <a16:creationId xmlns="" xmlns:a16="http://schemas.microsoft.com/office/drawing/2014/main" id="{13BD2ADC-6035-4CD3-9BD3-CFFDDA1AD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19" name="Text Box 1">
          <a:extLst>
            <a:ext uri="{FF2B5EF4-FFF2-40B4-BE49-F238E27FC236}">
              <a16:creationId xmlns="" xmlns:a16="http://schemas.microsoft.com/office/drawing/2014/main" id="{3A4D0012-B52A-497C-BCE3-4684F3E746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0" name="Text Box 1">
          <a:extLst>
            <a:ext uri="{FF2B5EF4-FFF2-40B4-BE49-F238E27FC236}">
              <a16:creationId xmlns="" xmlns:a16="http://schemas.microsoft.com/office/drawing/2014/main" id="{2BF08FCD-6EF4-4771-9F98-96E888DD64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1" name="Text Box 1">
          <a:extLst>
            <a:ext uri="{FF2B5EF4-FFF2-40B4-BE49-F238E27FC236}">
              <a16:creationId xmlns="" xmlns:a16="http://schemas.microsoft.com/office/drawing/2014/main" id="{22DEDD7A-521C-44C1-B695-9633F801C0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2" name="Text Box 1">
          <a:extLst>
            <a:ext uri="{FF2B5EF4-FFF2-40B4-BE49-F238E27FC236}">
              <a16:creationId xmlns="" xmlns:a16="http://schemas.microsoft.com/office/drawing/2014/main" id="{F05B315A-F21A-472B-A5CF-7C7EF4656B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3" name="Text Box 1">
          <a:extLst>
            <a:ext uri="{FF2B5EF4-FFF2-40B4-BE49-F238E27FC236}">
              <a16:creationId xmlns="" xmlns:a16="http://schemas.microsoft.com/office/drawing/2014/main" id="{E693C5B5-9BFD-4BB2-98F6-F951E61B8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4" name="Text Box 1">
          <a:extLst>
            <a:ext uri="{FF2B5EF4-FFF2-40B4-BE49-F238E27FC236}">
              <a16:creationId xmlns="" xmlns:a16="http://schemas.microsoft.com/office/drawing/2014/main" id="{58D41999-776E-4E0C-9A20-03295EFCC7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5" name="Text Box 1">
          <a:extLst>
            <a:ext uri="{FF2B5EF4-FFF2-40B4-BE49-F238E27FC236}">
              <a16:creationId xmlns="" xmlns:a16="http://schemas.microsoft.com/office/drawing/2014/main" id="{B574A417-6523-4DE0-80F4-545678E04D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6" name="Text Box 1">
          <a:extLst>
            <a:ext uri="{FF2B5EF4-FFF2-40B4-BE49-F238E27FC236}">
              <a16:creationId xmlns="" xmlns:a16="http://schemas.microsoft.com/office/drawing/2014/main" id="{FAAAB189-E488-4E47-928D-2227272D2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7" name="Text Box 1">
          <a:extLst>
            <a:ext uri="{FF2B5EF4-FFF2-40B4-BE49-F238E27FC236}">
              <a16:creationId xmlns="" xmlns:a16="http://schemas.microsoft.com/office/drawing/2014/main" id="{803293DC-CE98-4E6F-95CC-F4F5E52738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8" name="Text Box 1">
          <a:extLst>
            <a:ext uri="{FF2B5EF4-FFF2-40B4-BE49-F238E27FC236}">
              <a16:creationId xmlns="" xmlns:a16="http://schemas.microsoft.com/office/drawing/2014/main" id="{47EE3908-2680-404A-A299-4B5F2807D1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29" name="Text Box 1">
          <a:extLst>
            <a:ext uri="{FF2B5EF4-FFF2-40B4-BE49-F238E27FC236}">
              <a16:creationId xmlns="" xmlns:a16="http://schemas.microsoft.com/office/drawing/2014/main" id="{EBD02A4E-46E5-473B-A3B8-4B323C99D7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0" name="Text Box 1">
          <a:extLst>
            <a:ext uri="{FF2B5EF4-FFF2-40B4-BE49-F238E27FC236}">
              <a16:creationId xmlns="" xmlns:a16="http://schemas.microsoft.com/office/drawing/2014/main" id="{FF0F2123-C637-431F-A67A-C187A8B7E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1" name="Text Box 1">
          <a:extLst>
            <a:ext uri="{FF2B5EF4-FFF2-40B4-BE49-F238E27FC236}">
              <a16:creationId xmlns="" xmlns:a16="http://schemas.microsoft.com/office/drawing/2014/main" id="{A47A9DA0-8C9E-499D-A36B-D44DDB07D0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2" name="Text Box 1">
          <a:extLst>
            <a:ext uri="{FF2B5EF4-FFF2-40B4-BE49-F238E27FC236}">
              <a16:creationId xmlns="" xmlns:a16="http://schemas.microsoft.com/office/drawing/2014/main" id="{C8F634A9-BCDD-4577-A128-D9AEFFABF4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3" name="Text Box 1">
          <a:extLst>
            <a:ext uri="{FF2B5EF4-FFF2-40B4-BE49-F238E27FC236}">
              <a16:creationId xmlns="" xmlns:a16="http://schemas.microsoft.com/office/drawing/2014/main" id="{19A70D6B-1A1A-4B4E-8870-E3F71644D7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4" name="Text Box 1">
          <a:extLst>
            <a:ext uri="{FF2B5EF4-FFF2-40B4-BE49-F238E27FC236}">
              <a16:creationId xmlns="" xmlns:a16="http://schemas.microsoft.com/office/drawing/2014/main" id="{3866F36A-48B6-42D6-B8D7-D9E7F3BD49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5" name="Text Box 1">
          <a:extLst>
            <a:ext uri="{FF2B5EF4-FFF2-40B4-BE49-F238E27FC236}">
              <a16:creationId xmlns="" xmlns:a16="http://schemas.microsoft.com/office/drawing/2014/main" id="{8E2A2C36-80D0-455C-804B-8210AC8E82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6" name="Text Box 1">
          <a:extLst>
            <a:ext uri="{FF2B5EF4-FFF2-40B4-BE49-F238E27FC236}">
              <a16:creationId xmlns="" xmlns:a16="http://schemas.microsoft.com/office/drawing/2014/main" id="{347868AA-F850-4E67-A322-781A13B733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7" name="Text Box 1">
          <a:extLst>
            <a:ext uri="{FF2B5EF4-FFF2-40B4-BE49-F238E27FC236}">
              <a16:creationId xmlns="" xmlns:a16="http://schemas.microsoft.com/office/drawing/2014/main" id="{0D5C2F17-CB5B-4924-8747-DB4D235A5B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8" name="Text Box 1">
          <a:extLst>
            <a:ext uri="{FF2B5EF4-FFF2-40B4-BE49-F238E27FC236}">
              <a16:creationId xmlns="" xmlns:a16="http://schemas.microsoft.com/office/drawing/2014/main" id="{B202C761-8CEF-4FE0-9176-276DF63003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39" name="Text Box 1">
          <a:extLst>
            <a:ext uri="{FF2B5EF4-FFF2-40B4-BE49-F238E27FC236}">
              <a16:creationId xmlns="" xmlns:a16="http://schemas.microsoft.com/office/drawing/2014/main" id="{09E60E20-1E09-434C-81CF-89D91DCA777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0" name="Text Box 1">
          <a:extLst>
            <a:ext uri="{FF2B5EF4-FFF2-40B4-BE49-F238E27FC236}">
              <a16:creationId xmlns="" xmlns:a16="http://schemas.microsoft.com/office/drawing/2014/main" id="{F3A41C4D-5B7B-4713-BBD1-97EF8ADA6C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1" name="Text Box 1">
          <a:extLst>
            <a:ext uri="{FF2B5EF4-FFF2-40B4-BE49-F238E27FC236}">
              <a16:creationId xmlns="" xmlns:a16="http://schemas.microsoft.com/office/drawing/2014/main" id="{E0404633-E858-4CB4-A91A-00C8C875F2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2" name="Text Box 1">
          <a:extLst>
            <a:ext uri="{FF2B5EF4-FFF2-40B4-BE49-F238E27FC236}">
              <a16:creationId xmlns="" xmlns:a16="http://schemas.microsoft.com/office/drawing/2014/main" id="{8B442483-16B4-46C5-BF25-E43AC96705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3" name="Text Box 1">
          <a:extLst>
            <a:ext uri="{FF2B5EF4-FFF2-40B4-BE49-F238E27FC236}">
              <a16:creationId xmlns="" xmlns:a16="http://schemas.microsoft.com/office/drawing/2014/main" id="{0C06A0F6-912F-48B7-9306-3DD9BB8F17F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4" name="Text Box 1">
          <a:extLst>
            <a:ext uri="{FF2B5EF4-FFF2-40B4-BE49-F238E27FC236}">
              <a16:creationId xmlns="" xmlns:a16="http://schemas.microsoft.com/office/drawing/2014/main" id="{FEE26A96-2982-4240-A0FB-745F68E2F9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5" name="Text Box 1">
          <a:extLst>
            <a:ext uri="{FF2B5EF4-FFF2-40B4-BE49-F238E27FC236}">
              <a16:creationId xmlns="" xmlns:a16="http://schemas.microsoft.com/office/drawing/2014/main" id="{81351D85-6F3C-49C3-B812-86C8035128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6" name="Text Box 1">
          <a:extLst>
            <a:ext uri="{FF2B5EF4-FFF2-40B4-BE49-F238E27FC236}">
              <a16:creationId xmlns="" xmlns:a16="http://schemas.microsoft.com/office/drawing/2014/main" id="{DA395C73-D961-45DD-89F5-F5435A7678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7" name="Text Box 1">
          <a:extLst>
            <a:ext uri="{FF2B5EF4-FFF2-40B4-BE49-F238E27FC236}">
              <a16:creationId xmlns="" xmlns:a16="http://schemas.microsoft.com/office/drawing/2014/main" id="{7683818F-234E-4541-A3C4-CEE54C91C9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8" name="Text Box 1">
          <a:extLst>
            <a:ext uri="{FF2B5EF4-FFF2-40B4-BE49-F238E27FC236}">
              <a16:creationId xmlns="" xmlns:a16="http://schemas.microsoft.com/office/drawing/2014/main" id="{BC2B62EE-08CA-403D-886C-49D2D9E3F9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49" name="Text Box 1">
          <a:extLst>
            <a:ext uri="{FF2B5EF4-FFF2-40B4-BE49-F238E27FC236}">
              <a16:creationId xmlns="" xmlns:a16="http://schemas.microsoft.com/office/drawing/2014/main" id="{52A13124-07C8-4530-84F1-A3F8F37323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0" name="Text Box 1">
          <a:extLst>
            <a:ext uri="{FF2B5EF4-FFF2-40B4-BE49-F238E27FC236}">
              <a16:creationId xmlns="" xmlns:a16="http://schemas.microsoft.com/office/drawing/2014/main" id="{B2FEF0A0-A5DB-4E58-9890-D4050073DE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1" name="Text Box 1">
          <a:extLst>
            <a:ext uri="{FF2B5EF4-FFF2-40B4-BE49-F238E27FC236}">
              <a16:creationId xmlns="" xmlns:a16="http://schemas.microsoft.com/office/drawing/2014/main" id="{AA6B7E03-6764-4A4A-970C-96FFC869F9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2" name="Text Box 1">
          <a:extLst>
            <a:ext uri="{FF2B5EF4-FFF2-40B4-BE49-F238E27FC236}">
              <a16:creationId xmlns="" xmlns:a16="http://schemas.microsoft.com/office/drawing/2014/main" id="{29EB71DB-8D69-4802-8A7E-8422F15FC8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3" name="Text Box 1">
          <a:extLst>
            <a:ext uri="{FF2B5EF4-FFF2-40B4-BE49-F238E27FC236}">
              <a16:creationId xmlns="" xmlns:a16="http://schemas.microsoft.com/office/drawing/2014/main" id="{6D1F65BA-C51A-4519-BBE5-988CDAFF5E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4" name="Text Box 1">
          <a:extLst>
            <a:ext uri="{FF2B5EF4-FFF2-40B4-BE49-F238E27FC236}">
              <a16:creationId xmlns="" xmlns:a16="http://schemas.microsoft.com/office/drawing/2014/main" id="{9581FDD4-4A4C-424B-A23D-ED19555BCA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5" name="Text Box 1">
          <a:extLst>
            <a:ext uri="{FF2B5EF4-FFF2-40B4-BE49-F238E27FC236}">
              <a16:creationId xmlns="" xmlns:a16="http://schemas.microsoft.com/office/drawing/2014/main" id="{8914BE4F-B00B-4D07-B714-19B2DD912E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6" name="Text Box 1">
          <a:extLst>
            <a:ext uri="{FF2B5EF4-FFF2-40B4-BE49-F238E27FC236}">
              <a16:creationId xmlns="" xmlns:a16="http://schemas.microsoft.com/office/drawing/2014/main" id="{72E48659-31EE-416D-81BF-439FFB24DC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7" name="Text Box 1">
          <a:extLst>
            <a:ext uri="{FF2B5EF4-FFF2-40B4-BE49-F238E27FC236}">
              <a16:creationId xmlns="" xmlns:a16="http://schemas.microsoft.com/office/drawing/2014/main" id="{6BA458A5-B232-4D81-AC58-32D53FC7D5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8" name="Text Box 1">
          <a:extLst>
            <a:ext uri="{FF2B5EF4-FFF2-40B4-BE49-F238E27FC236}">
              <a16:creationId xmlns="" xmlns:a16="http://schemas.microsoft.com/office/drawing/2014/main" id="{C9D60EA2-F5F1-43D6-8FF9-30C931B3FC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59" name="Text Box 1">
          <a:extLst>
            <a:ext uri="{FF2B5EF4-FFF2-40B4-BE49-F238E27FC236}">
              <a16:creationId xmlns="" xmlns:a16="http://schemas.microsoft.com/office/drawing/2014/main" id="{C4084C54-AC53-4942-8AFB-E28A0AFA2D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0" name="Text Box 1">
          <a:extLst>
            <a:ext uri="{FF2B5EF4-FFF2-40B4-BE49-F238E27FC236}">
              <a16:creationId xmlns="" xmlns:a16="http://schemas.microsoft.com/office/drawing/2014/main" id="{953D22B7-66FC-4920-B728-C39E1BA115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1" name="Text Box 1">
          <a:extLst>
            <a:ext uri="{FF2B5EF4-FFF2-40B4-BE49-F238E27FC236}">
              <a16:creationId xmlns="" xmlns:a16="http://schemas.microsoft.com/office/drawing/2014/main" id="{75FE6908-28E1-4901-8FE9-20E0EC6E4C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2" name="Text Box 1">
          <a:extLst>
            <a:ext uri="{FF2B5EF4-FFF2-40B4-BE49-F238E27FC236}">
              <a16:creationId xmlns="" xmlns:a16="http://schemas.microsoft.com/office/drawing/2014/main" id="{DD4D8257-5CF1-469C-B783-74EC0F336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3" name="Text Box 1">
          <a:extLst>
            <a:ext uri="{FF2B5EF4-FFF2-40B4-BE49-F238E27FC236}">
              <a16:creationId xmlns="" xmlns:a16="http://schemas.microsoft.com/office/drawing/2014/main" id="{98E7ED98-AFB5-4E12-928E-2398631CAF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4" name="Text Box 1">
          <a:extLst>
            <a:ext uri="{FF2B5EF4-FFF2-40B4-BE49-F238E27FC236}">
              <a16:creationId xmlns="" xmlns:a16="http://schemas.microsoft.com/office/drawing/2014/main" id="{4BF14A65-74E1-43F9-8D70-36C8E86B87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5" name="Text Box 1">
          <a:extLst>
            <a:ext uri="{FF2B5EF4-FFF2-40B4-BE49-F238E27FC236}">
              <a16:creationId xmlns="" xmlns:a16="http://schemas.microsoft.com/office/drawing/2014/main" id="{FA72F9D4-B200-49FF-8833-7B072BFD0C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6" name="Text Box 1">
          <a:extLst>
            <a:ext uri="{FF2B5EF4-FFF2-40B4-BE49-F238E27FC236}">
              <a16:creationId xmlns="" xmlns:a16="http://schemas.microsoft.com/office/drawing/2014/main" id="{CA631024-DBB1-4B9C-96D2-262833587C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7" name="Text Box 1">
          <a:extLst>
            <a:ext uri="{FF2B5EF4-FFF2-40B4-BE49-F238E27FC236}">
              <a16:creationId xmlns="" xmlns:a16="http://schemas.microsoft.com/office/drawing/2014/main" id="{BA395DAF-9BEA-4D0B-BACB-07E3EA631A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8" name="Text Box 1">
          <a:extLst>
            <a:ext uri="{FF2B5EF4-FFF2-40B4-BE49-F238E27FC236}">
              <a16:creationId xmlns="" xmlns:a16="http://schemas.microsoft.com/office/drawing/2014/main" id="{A7E21F9A-6781-4C3C-AE50-B37E2DE04F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69" name="Text Box 1">
          <a:extLst>
            <a:ext uri="{FF2B5EF4-FFF2-40B4-BE49-F238E27FC236}">
              <a16:creationId xmlns="" xmlns:a16="http://schemas.microsoft.com/office/drawing/2014/main" id="{0B0AB264-B829-4DB0-B55D-1A5BF00151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0" name="Text Box 1">
          <a:extLst>
            <a:ext uri="{FF2B5EF4-FFF2-40B4-BE49-F238E27FC236}">
              <a16:creationId xmlns="" xmlns:a16="http://schemas.microsoft.com/office/drawing/2014/main" id="{6BDC6898-E2E1-4E71-9535-8D344643A6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1" name="Text Box 1">
          <a:extLst>
            <a:ext uri="{FF2B5EF4-FFF2-40B4-BE49-F238E27FC236}">
              <a16:creationId xmlns="" xmlns:a16="http://schemas.microsoft.com/office/drawing/2014/main" id="{22113FD9-B67E-4798-AE38-038E6726F1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2" name="Text Box 1">
          <a:extLst>
            <a:ext uri="{FF2B5EF4-FFF2-40B4-BE49-F238E27FC236}">
              <a16:creationId xmlns="" xmlns:a16="http://schemas.microsoft.com/office/drawing/2014/main" id="{778A6992-D099-49D0-A6C0-6198F57F80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3" name="Text Box 1">
          <a:extLst>
            <a:ext uri="{FF2B5EF4-FFF2-40B4-BE49-F238E27FC236}">
              <a16:creationId xmlns="" xmlns:a16="http://schemas.microsoft.com/office/drawing/2014/main" id="{58EBFC28-F55A-41CE-8112-FA50EC9DE1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4" name="Text Box 1">
          <a:extLst>
            <a:ext uri="{FF2B5EF4-FFF2-40B4-BE49-F238E27FC236}">
              <a16:creationId xmlns="" xmlns:a16="http://schemas.microsoft.com/office/drawing/2014/main" id="{6BD393A5-A1F8-4AF3-93DE-EBD80AE636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5" name="Text Box 1">
          <a:extLst>
            <a:ext uri="{FF2B5EF4-FFF2-40B4-BE49-F238E27FC236}">
              <a16:creationId xmlns="" xmlns:a16="http://schemas.microsoft.com/office/drawing/2014/main" id="{82AAD681-2343-4C9E-AC51-C17B0932F9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6" name="Text Box 1">
          <a:extLst>
            <a:ext uri="{FF2B5EF4-FFF2-40B4-BE49-F238E27FC236}">
              <a16:creationId xmlns="" xmlns:a16="http://schemas.microsoft.com/office/drawing/2014/main" id="{4D116EE6-4D81-48AA-86DA-E4B292C1A6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7" name="Text Box 1">
          <a:extLst>
            <a:ext uri="{FF2B5EF4-FFF2-40B4-BE49-F238E27FC236}">
              <a16:creationId xmlns="" xmlns:a16="http://schemas.microsoft.com/office/drawing/2014/main" id="{DCC0B472-1004-43CB-9CCD-583E78B2E7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8" name="Text Box 1">
          <a:extLst>
            <a:ext uri="{FF2B5EF4-FFF2-40B4-BE49-F238E27FC236}">
              <a16:creationId xmlns="" xmlns:a16="http://schemas.microsoft.com/office/drawing/2014/main" id="{83E0078E-8A33-467A-B8AD-25DF2BB76D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79" name="Text Box 1">
          <a:extLst>
            <a:ext uri="{FF2B5EF4-FFF2-40B4-BE49-F238E27FC236}">
              <a16:creationId xmlns="" xmlns:a16="http://schemas.microsoft.com/office/drawing/2014/main" id="{F1C67F86-D4D1-4D81-89A4-6E13AA8189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0" name="Text Box 1">
          <a:extLst>
            <a:ext uri="{FF2B5EF4-FFF2-40B4-BE49-F238E27FC236}">
              <a16:creationId xmlns="" xmlns:a16="http://schemas.microsoft.com/office/drawing/2014/main" id="{0FB63FDF-93B4-40A8-8F25-CB807959AC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1" name="Text Box 1">
          <a:extLst>
            <a:ext uri="{FF2B5EF4-FFF2-40B4-BE49-F238E27FC236}">
              <a16:creationId xmlns="" xmlns:a16="http://schemas.microsoft.com/office/drawing/2014/main" id="{989A5B2A-714D-4521-8089-61B15ACD3AB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2" name="Text Box 1">
          <a:extLst>
            <a:ext uri="{FF2B5EF4-FFF2-40B4-BE49-F238E27FC236}">
              <a16:creationId xmlns="" xmlns:a16="http://schemas.microsoft.com/office/drawing/2014/main" id="{9D6260EB-BB2E-4FF7-89C4-B9F258C7A6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3" name="Text Box 1">
          <a:extLst>
            <a:ext uri="{FF2B5EF4-FFF2-40B4-BE49-F238E27FC236}">
              <a16:creationId xmlns="" xmlns:a16="http://schemas.microsoft.com/office/drawing/2014/main" id="{4FE59653-AF51-4E9E-9BC9-6194C72B3F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4" name="Text Box 1">
          <a:extLst>
            <a:ext uri="{FF2B5EF4-FFF2-40B4-BE49-F238E27FC236}">
              <a16:creationId xmlns="" xmlns:a16="http://schemas.microsoft.com/office/drawing/2014/main" id="{D9C79A10-3A21-469B-A3F0-9018B6811B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5" name="Text Box 1">
          <a:extLst>
            <a:ext uri="{FF2B5EF4-FFF2-40B4-BE49-F238E27FC236}">
              <a16:creationId xmlns="" xmlns:a16="http://schemas.microsoft.com/office/drawing/2014/main" id="{46870339-8BEF-4352-94A9-913EA27267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6" name="Text Box 1">
          <a:extLst>
            <a:ext uri="{FF2B5EF4-FFF2-40B4-BE49-F238E27FC236}">
              <a16:creationId xmlns="" xmlns:a16="http://schemas.microsoft.com/office/drawing/2014/main" id="{7E1BCE0F-B4A3-4080-9314-E7A4FE6DB1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7" name="Text Box 1">
          <a:extLst>
            <a:ext uri="{FF2B5EF4-FFF2-40B4-BE49-F238E27FC236}">
              <a16:creationId xmlns="" xmlns:a16="http://schemas.microsoft.com/office/drawing/2014/main" id="{CB214871-00BE-4C7F-A1EE-C92C88526D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8" name="Text Box 1">
          <a:extLst>
            <a:ext uri="{FF2B5EF4-FFF2-40B4-BE49-F238E27FC236}">
              <a16:creationId xmlns="" xmlns:a16="http://schemas.microsoft.com/office/drawing/2014/main" id="{48A83243-619D-4659-86EB-D8AD20D321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89" name="Text Box 1">
          <a:extLst>
            <a:ext uri="{FF2B5EF4-FFF2-40B4-BE49-F238E27FC236}">
              <a16:creationId xmlns="" xmlns:a16="http://schemas.microsoft.com/office/drawing/2014/main" id="{E66A4A12-A0B6-4777-9709-A24A942D86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0" name="Text Box 1">
          <a:extLst>
            <a:ext uri="{FF2B5EF4-FFF2-40B4-BE49-F238E27FC236}">
              <a16:creationId xmlns="" xmlns:a16="http://schemas.microsoft.com/office/drawing/2014/main" id="{6F21A80A-4316-4F12-923E-2B850762A9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1" name="Text Box 1">
          <a:extLst>
            <a:ext uri="{FF2B5EF4-FFF2-40B4-BE49-F238E27FC236}">
              <a16:creationId xmlns="" xmlns:a16="http://schemas.microsoft.com/office/drawing/2014/main" id="{FC3F101B-2F09-449D-B7B9-036A162F1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2" name="Text Box 1">
          <a:extLst>
            <a:ext uri="{FF2B5EF4-FFF2-40B4-BE49-F238E27FC236}">
              <a16:creationId xmlns="" xmlns:a16="http://schemas.microsoft.com/office/drawing/2014/main" id="{69E7CEAC-04BE-4BD6-BD76-934DEC3CEE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3" name="Text Box 1">
          <a:extLst>
            <a:ext uri="{FF2B5EF4-FFF2-40B4-BE49-F238E27FC236}">
              <a16:creationId xmlns="" xmlns:a16="http://schemas.microsoft.com/office/drawing/2014/main" id="{C2457D37-4F79-48DC-9309-FFD315D78B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4" name="Text Box 1">
          <a:extLst>
            <a:ext uri="{FF2B5EF4-FFF2-40B4-BE49-F238E27FC236}">
              <a16:creationId xmlns="" xmlns:a16="http://schemas.microsoft.com/office/drawing/2014/main" id="{B4EE09FA-D0FA-4B8D-9E3E-7B4B233CEE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5" name="Text Box 1">
          <a:extLst>
            <a:ext uri="{FF2B5EF4-FFF2-40B4-BE49-F238E27FC236}">
              <a16:creationId xmlns="" xmlns:a16="http://schemas.microsoft.com/office/drawing/2014/main" id="{4A4B1599-BBC8-4B0B-995B-0FC962779A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6" name="Text Box 1">
          <a:extLst>
            <a:ext uri="{FF2B5EF4-FFF2-40B4-BE49-F238E27FC236}">
              <a16:creationId xmlns="" xmlns:a16="http://schemas.microsoft.com/office/drawing/2014/main" id="{17AAFEA7-FE3C-48E8-B0B8-8ACB5930F5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7" name="Text Box 1">
          <a:extLst>
            <a:ext uri="{FF2B5EF4-FFF2-40B4-BE49-F238E27FC236}">
              <a16:creationId xmlns="" xmlns:a16="http://schemas.microsoft.com/office/drawing/2014/main" id="{18D1FB9D-7D1F-490F-AFF9-25B52D6B03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8" name="Text Box 1">
          <a:extLst>
            <a:ext uri="{FF2B5EF4-FFF2-40B4-BE49-F238E27FC236}">
              <a16:creationId xmlns="" xmlns:a16="http://schemas.microsoft.com/office/drawing/2014/main" id="{CCEB2883-6586-4C9E-8CA8-FF81DCE6DC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799" name="Text Box 1">
          <a:extLst>
            <a:ext uri="{FF2B5EF4-FFF2-40B4-BE49-F238E27FC236}">
              <a16:creationId xmlns="" xmlns:a16="http://schemas.microsoft.com/office/drawing/2014/main" id="{C381B8E4-E2A4-4497-A1BA-6C547DC056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0" name="Text Box 1">
          <a:extLst>
            <a:ext uri="{FF2B5EF4-FFF2-40B4-BE49-F238E27FC236}">
              <a16:creationId xmlns="" xmlns:a16="http://schemas.microsoft.com/office/drawing/2014/main" id="{F6C9F034-3CBC-4B0B-80D1-0608B3C6AA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1" name="Text Box 1">
          <a:extLst>
            <a:ext uri="{FF2B5EF4-FFF2-40B4-BE49-F238E27FC236}">
              <a16:creationId xmlns="" xmlns:a16="http://schemas.microsoft.com/office/drawing/2014/main" id="{D118BF3E-EF25-441D-A97F-B0C6D429B9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2" name="Text Box 1">
          <a:extLst>
            <a:ext uri="{FF2B5EF4-FFF2-40B4-BE49-F238E27FC236}">
              <a16:creationId xmlns="" xmlns:a16="http://schemas.microsoft.com/office/drawing/2014/main" id="{69B17C24-AD1F-405A-80FF-849DCA35116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3" name="Text Box 1">
          <a:extLst>
            <a:ext uri="{FF2B5EF4-FFF2-40B4-BE49-F238E27FC236}">
              <a16:creationId xmlns="" xmlns:a16="http://schemas.microsoft.com/office/drawing/2014/main" id="{5CB69ADA-9BC7-4968-B113-403BC47EF7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4" name="Text Box 1">
          <a:extLst>
            <a:ext uri="{FF2B5EF4-FFF2-40B4-BE49-F238E27FC236}">
              <a16:creationId xmlns="" xmlns:a16="http://schemas.microsoft.com/office/drawing/2014/main" id="{4586B682-CF02-4D34-BFDC-AD992A0CB9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5" name="Text Box 1">
          <a:extLst>
            <a:ext uri="{FF2B5EF4-FFF2-40B4-BE49-F238E27FC236}">
              <a16:creationId xmlns="" xmlns:a16="http://schemas.microsoft.com/office/drawing/2014/main" id="{6B28E975-5216-4CB6-AC9A-C957FAADA5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6" name="Text Box 1">
          <a:extLst>
            <a:ext uri="{FF2B5EF4-FFF2-40B4-BE49-F238E27FC236}">
              <a16:creationId xmlns="" xmlns:a16="http://schemas.microsoft.com/office/drawing/2014/main" id="{8791298B-5478-4C47-BF8F-BEC3408B93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7" name="Text Box 1">
          <a:extLst>
            <a:ext uri="{FF2B5EF4-FFF2-40B4-BE49-F238E27FC236}">
              <a16:creationId xmlns="" xmlns:a16="http://schemas.microsoft.com/office/drawing/2014/main" id="{EE0F665A-0D8E-4DB7-917D-546D025287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8" name="Text Box 1">
          <a:extLst>
            <a:ext uri="{FF2B5EF4-FFF2-40B4-BE49-F238E27FC236}">
              <a16:creationId xmlns="" xmlns:a16="http://schemas.microsoft.com/office/drawing/2014/main" id="{8C7BA210-0581-4C2E-82F7-0BC0534700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09" name="Text Box 1">
          <a:extLst>
            <a:ext uri="{FF2B5EF4-FFF2-40B4-BE49-F238E27FC236}">
              <a16:creationId xmlns="" xmlns:a16="http://schemas.microsoft.com/office/drawing/2014/main" id="{FEADCD95-DCE2-4DE3-9DA5-04F780549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0" name="Text Box 1">
          <a:extLst>
            <a:ext uri="{FF2B5EF4-FFF2-40B4-BE49-F238E27FC236}">
              <a16:creationId xmlns="" xmlns:a16="http://schemas.microsoft.com/office/drawing/2014/main" id="{E7F444DD-BE00-426D-9D80-9A794ADF88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1" name="Text Box 1">
          <a:extLst>
            <a:ext uri="{FF2B5EF4-FFF2-40B4-BE49-F238E27FC236}">
              <a16:creationId xmlns="" xmlns:a16="http://schemas.microsoft.com/office/drawing/2014/main" id="{B9840DEC-D6A9-468F-A513-92CA016BC9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2" name="Text Box 1">
          <a:extLst>
            <a:ext uri="{FF2B5EF4-FFF2-40B4-BE49-F238E27FC236}">
              <a16:creationId xmlns="" xmlns:a16="http://schemas.microsoft.com/office/drawing/2014/main" id="{D1DF691F-34E2-4D24-AF0A-7D81D8A56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3" name="Text Box 1">
          <a:extLst>
            <a:ext uri="{FF2B5EF4-FFF2-40B4-BE49-F238E27FC236}">
              <a16:creationId xmlns="" xmlns:a16="http://schemas.microsoft.com/office/drawing/2014/main" id="{55B41340-3C4D-4E26-A685-3188257564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4" name="Text Box 1">
          <a:extLst>
            <a:ext uri="{FF2B5EF4-FFF2-40B4-BE49-F238E27FC236}">
              <a16:creationId xmlns="" xmlns:a16="http://schemas.microsoft.com/office/drawing/2014/main" id="{09749398-8A38-4C3C-98CD-EF5F39C9FA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5" name="Text Box 1">
          <a:extLst>
            <a:ext uri="{FF2B5EF4-FFF2-40B4-BE49-F238E27FC236}">
              <a16:creationId xmlns="" xmlns:a16="http://schemas.microsoft.com/office/drawing/2014/main" id="{901DB2E7-B8E1-4115-B64D-0B05F5B89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6" name="Text Box 1">
          <a:extLst>
            <a:ext uri="{FF2B5EF4-FFF2-40B4-BE49-F238E27FC236}">
              <a16:creationId xmlns="" xmlns:a16="http://schemas.microsoft.com/office/drawing/2014/main" id="{45FEA5DD-C8CD-4CC8-B852-1880C81444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7" name="Text Box 1">
          <a:extLst>
            <a:ext uri="{FF2B5EF4-FFF2-40B4-BE49-F238E27FC236}">
              <a16:creationId xmlns="" xmlns:a16="http://schemas.microsoft.com/office/drawing/2014/main" id="{80D9BC1C-F1A9-4DF0-B06E-C459CDCE6D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8" name="Text Box 1">
          <a:extLst>
            <a:ext uri="{FF2B5EF4-FFF2-40B4-BE49-F238E27FC236}">
              <a16:creationId xmlns="" xmlns:a16="http://schemas.microsoft.com/office/drawing/2014/main" id="{612C6AC8-8BDA-42A1-9BB1-80917DD3B30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19" name="Text Box 1">
          <a:extLst>
            <a:ext uri="{FF2B5EF4-FFF2-40B4-BE49-F238E27FC236}">
              <a16:creationId xmlns="" xmlns:a16="http://schemas.microsoft.com/office/drawing/2014/main" id="{0A3C6D23-904E-4ED4-97EA-E57C3E9C53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0" name="Text Box 1">
          <a:extLst>
            <a:ext uri="{FF2B5EF4-FFF2-40B4-BE49-F238E27FC236}">
              <a16:creationId xmlns="" xmlns:a16="http://schemas.microsoft.com/office/drawing/2014/main" id="{FF89B811-64E3-4ECB-8255-5FB7086C84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1" name="Text Box 1">
          <a:extLst>
            <a:ext uri="{FF2B5EF4-FFF2-40B4-BE49-F238E27FC236}">
              <a16:creationId xmlns="" xmlns:a16="http://schemas.microsoft.com/office/drawing/2014/main" id="{A8AEDE1D-3952-4ADF-9EFE-F464FB28D0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2" name="Text Box 1">
          <a:extLst>
            <a:ext uri="{FF2B5EF4-FFF2-40B4-BE49-F238E27FC236}">
              <a16:creationId xmlns="" xmlns:a16="http://schemas.microsoft.com/office/drawing/2014/main" id="{4985AED4-31D8-4AA7-94EA-78FD3AFF09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3" name="Text Box 1">
          <a:extLst>
            <a:ext uri="{FF2B5EF4-FFF2-40B4-BE49-F238E27FC236}">
              <a16:creationId xmlns="" xmlns:a16="http://schemas.microsoft.com/office/drawing/2014/main" id="{CA327BF2-A716-4925-90F7-B66A6C98F8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4" name="Text Box 1">
          <a:extLst>
            <a:ext uri="{FF2B5EF4-FFF2-40B4-BE49-F238E27FC236}">
              <a16:creationId xmlns="" xmlns:a16="http://schemas.microsoft.com/office/drawing/2014/main" id="{035F045A-1E8D-447C-938F-14DA979CED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5" name="Text Box 1">
          <a:extLst>
            <a:ext uri="{FF2B5EF4-FFF2-40B4-BE49-F238E27FC236}">
              <a16:creationId xmlns="" xmlns:a16="http://schemas.microsoft.com/office/drawing/2014/main" id="{F3F0D009-B476-4743-A095-052B958B45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6" name="Text Box 1">
          <a:extLst>
            <a:ext uri="{FF2B5EF4-FFF2-40B4-BE49-F238E27FC236}">
              <a16:creationId xmlns="" xmlns:a16="http://schemas.microsoft.com/office/drawing/2014/main" id="{61481D86-0965-48C2-AB77-6BF554541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7" name="Text Box 1">
          <a:extLst>
            <a:ext uri="{FF2B5EF4-FFF2-40B4-BE49-F238E27FC236}">
              <a16:creationId xmlns="" xmlns:a16="http://schemas.microsoft.com/office/drawing/2014/main" id="{29B66ED4-2C6C-4E16-A0F3-65008C936A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8" name="Text Box 1">
          <a:extLst>
            <a:ext uri="{FF2B5EF4-FFF2-40B4-BE49-F238E27FC236}">
              <a16:creationId xmlns="" xmlns:a16="http://schemas.microsoft.com/office/drawing/2014/main" id="{44BA23CE-BF6E-48FB-B655-415832A793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29" name="Text Box 1">
          <a:extLst>
            <a:ext uri="{FF2B5EF4-FFF2-40B4-BE49-F238E27FC236}">
              <a16:creationId xmlns="" xmlns:a16="http://schemas.microsoft.com/office/drawing/2014/main" id="{AEBB0A1A-04FF-40DD-BC1D-07AFDC02B2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0" name="Text Box 1">
          <a:extLst>
            <a:ext uri="{FF2B5EF4-FFF2-40B4-BE49-F238E27FC236}">
              <a16:creationId xmlns="" xmlns:a16="http://schemas.microsoft.com/office/drawing/2014/main" id="{5F1444AF-AEDB-4A1C-982D-DCCE99237A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1" name="Text Box 1">
          <a:extLst>
            <a:ext uri="{FF2B5EF4-FFF2-40B4-BE49-F238E27FC236}">
              <a16:creationId xmlns="" xmlns:a16="http://schemas.microsoft.com/office/drawing/2014/main" id="{6F21A399-B55E-494D-877A-34DD166E5DF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2" name="Text Box 1">
          <a:extLst>
            <a:ext uri="{FF2B5EF4-FFF2-40B4-BE49-F238E27FC236}">
              <a16:creationId xmlns="" xmlns:a16="http://schemas.microsoft.com/office/drawing/2014/main" id="{3B700CB3-40D1-4D62-ADA4-1AEE5D9F9F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3" name="Text Box 1">
          <a:extLst>
            <a:ext uri="{FF2B5EF4-FFF2-40B4-BE49-F238E27FC236}">
              <a16:creationId xmlns="" xmlns:a16="http://schemas.microsoft.com/office/drawing/2014/main" id="{5E450136-BE03-4E4E-8108-E7EEFBE483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4" name="Text Box 1">
          <a:extLst>
            <a:ext uri="{FF2B5EF4-FFF2-40B4-BE49-F238E27FC236}">
              <a16:creationId xmlns="" xmlns:a16="http://schemas.microsoft.com/office/drawing/2014/main" id="{6CC8D6B3-5D31-4DC5-B4F7-4EE0885908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5" name="Text Box 1">
          <a:extLst>
            <a:ext uri="{FF2B5EF4-FFF2-40B4-BE49-F238E27FC236}">
              <a16:creationId xmlns="" xmlns:a16="http://schemas.microsoft.com/office/drawing/2014/main" id="{3E918444-C5CC-402E-81BD-52FE1F6903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6" name="Text Box 1">
          <a:extLst>
            <a:ext uri="{FF2B5EF4-FFF2-40B4-BE49-F238E27FC236}">
              <a16:creationId xmlns="" xmlns:a16="http://schemas.microsoft.com/office/drawing/2014/main" id="{8346879E-19A4-4356-819B-668E87B1BB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7" name="Text Box 1">
          <a:extLst>
            <a:ext uri="{FF2B5EF4-FFF2-40B4-BE49-F238E27FC236}">
              <a16:creationId xmlns="" xmlns:a16="http://schemas.microsoft.com/office/drawing/2014/main" id="{EA77FB26-0A1A-44B2-B51E-5999B2B32B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8" name="Text Box 1">
          <a:extLst>
            <a:ext uri="{FF2B5EF4-FFF2-40B4-BE49-F238E27FC236}">
              <a16:creationId xmlns="" xmlns:a16="http://schemas.microsoft.com/office/drawing/2014/main" id="{BCC970FF-7C46-4EB9-B6AB-B9A03FE12D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39" name="Text Box 1">
          <a:extLst>
            <a:ext uri="{FF2B5EF4-FFF2-40B4-BE49-F238E27FC236}">
              <a16:creationId xmlns="" xmlns:a16="http://schemas.microsoft.com/office/drawing/2014/main" id="{2D8B363C-226B-49D1-9B97-E97BB4CC75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0" name="Text Box 1">
          <a:extLst>
            <a:ext uri="{FF2B5EF4-FFF2-40B4-BE49-F238E27FC236}">
              <a16:creationId xmlns="" xmlns:a16="http://schemas.microsoft.com/office/drawing/2014/main" id="{C2039454-56C6-4431-B191-D1B1FBDD2C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1" name="Text Box 1">
          <a:extLst>
            <a:ext uri="{FF2B5EF4-FFF2-40B4-BE49-F238E27FC236}">
              <a16:creationId xmlns="" xmlns:a16="http://schemas.microsoft.com/office/drawing/2014/main" id="{F3AB9DA9-4031-4DD9-8AF9-60B6D775F1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2" name="Text Box 1">
          <a:extLst>
            <a:ext uri="{FF2B5EF4-FFF2-40B4-BE49-F238E27FC236}">
              <a16:creationId xmlns="" xmlns:a16="http://schemas.microsoft.com/office/drawing/2014/main" id="{28EF0041-CD83-4C0C-AE8C-661119AA84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3" name="Text Box 1">
          <a:extLst>
            <a:ext uri="{FF2B5EF4-FFF2-40B4-BE49-F238E27FC236}">
              <a16:creationId xmlns="" xmlns:a16="http://schemas.microsoft.com/office/drawing/2014/main" id="{BE4B7724-FB57-4D32-A97D-9E31F52F41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4" name="Text Box 1">
          <a:extLst>
            <a:ext uri="{FF2B5EF4-FFF2-40B4-BE49-F238E27FC236}">
              <a16:creationId xmlns="" xmlns:a16="http://schemas.microsoft.com/office/drawing/2014/main" id="{E99CB9EF-0FDB-4D42-B8ED-060485CC791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5" name="Text Box 1">
          <a:extLst>
            <a:ext uri="{FF2B5EF4-FFF2-40B4-BE49-F238E27FC236}">
              <a16:creationId xmlns="" xmlns:a16="http://schemas.microsoft.com/office/drawing/2014/main" id="{C0C0F444-DC17-45DE-93AC-8B3E97E2AC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6" name="Text Box 1">
          <a:extLst>
            <a:ext uri="{FF2B5EF4-FFF2-40B4-BE49-F238E27FC236}">
              <a16:creationId xmlns="" xmlns:a16="http://schemas.microsoft.com/office/drawing/2014/main" id="{B392DA8E-8AC8-4082-98BD-350050ECD9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7" name="Text Box 1">
          <a:extLst>
            <a:ext uri="{FF2B5EF4-FFF2-40B4-BE49-F238E27FC236}">
              <a16:creationId xmlns="" xmlns:a16="http://schemas.microsoft.com/office/drawing/2014/main" id="{71EB49A0-8C28-4F40-A653-181939F3CA8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8" name="Text Box 1">
          <a:extLst>
            <a:ext uri="{FF2B5EF4-FFF2-40B4-BE49-F238E27FC236}">
              <a16:creationId xmlns="" xmlns:a16="http://schemas.microsoft.com/office/drawing/2014/main" id="{28806C34-2FE4-46B1-BA58-76437EAE68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49" name="Text Box 1">
          <a:extLst>
            <a:ext uri="{FF2B5EF4-FFF2-40B4-BE49-F238E27FC236}">
              <a16:creationId xmlns="" xmlns:a16="http://schemas.microsoft.com/office/drawing/2014/main" id="{CF45FF98-77D1-47D7-BCF8-DED54CFA25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0" name="Text Box 1">
          <a:extLst>
            <a:ext uri="{FF2B5EF4-FFF2-40B4-BE49-F238E27FC236}">
              <a16:creationId xmlns="" xmlns:a16="http://schemas.microsoft.com/office/drawing/2014/main" id="{99420416-12B2-4097-889A-80C8B32A9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1" name="Text Box 1">
          <a:extLst>
            <a:ext uri="{FF2B5EF4-FFF2-40B4-BE49-F238E27FC236}">
              <a16:creationId xmlns="" xmlns:a16="http://schemas.microsoft.com/office/drawing/2014/main" id="{F1BDF05C-490A-4EAC-A2C1-7BFBEE7B6D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2" name="Text Box 1">
          <a:extLst>
            <a:ext uri="{FF2B5EF4-FFF2-40B4-BE49-F238E27FC236}">
              <a16:creationId xmlns="" xmlns:a16="http://schemas.microsoft.com/office/drawing/2014/main" id="{482AE6B4-2CFD-4250-9CC5-F4192F75F4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3" name="Text Box 1">
          <a:extLst>
            <a:ext uri="{FF2B5EF4-FFF2-40B4-BE49-F238E27FC236}">
              <a16:creationId xmlns="" xmlns:a16="http://schemas.microsoft.com/office/drawing/2014/main" id="{7EE5FD3F-D4C9-4292-AEAC-85073E5D8C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4" name="Text Box 1">
          <a:extLst>
            <a:ext uri="{FF2B5EF4-FFF2-40B4-BE49-F238E27FC236}">
              <a16:creationId xmlns="" xmlns:a16="http://schemas.microsoft.com/office/drawing/2014/main" id="{48503068-2230-44D7-BF8B-31329EDA7C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5" name="Text Box 1">
          <a:extLst>
            <a:ext uri="{FF2B5EF4-FFF2-40B4-BE49-F238E27FC236}">
              <a16:creationId xmlns="" xmlns:a16="http://schemas.microsoft.com/office/drawing/2014/main" id="{8EC9AF98-5C40-4ABD-92AA-1D6EEB514A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6" name="Text Box 1">
          <a:extLst>
            <a:ext uri="{FF2B5EF4-FFF2-40B4-BE49-F238E27FC236}">
              <a16:creationId xmlns="" xmlns:a16="http://schemas.microsoft.com/office/drawing/2014/main" id="{47CCAC2D-9A6A-475B-8FD6-6C5ABF9D18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7" name="Text Box 1">
          <a:extLst>
            <a:ext uri="{FF2B5EF4-FFF2-40B4-BE49-F238E27FC236}">
              <a16:creationId xmlns="" xmlns:a16="http://schemas.microsoft.com/office/drawing/2014/main" id="{56876F11-F635-4D80-93A0-B9B902CF70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8" name="Text Box 1">
          <a:extLst>
            <a:ext uri="{FF2B5EF4-FFF2-40B4-BE49-F238E27FC236}">
              <a16:creationId xmlns="" xmlns:a16="http://schemas.microsoft.com/office/drawing/2014/main" id="{B43B7D09-A6BC-4A1E-985F-DF83D610B0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59" name="Text Box 1">
          <a:extLst>
            <a:ext uri="{FF2B5EF4-FFF2-40B4-BE49-F238E27FC236}">
              <a16:creationId xmlns="" xmlns:a16="http://schemas.microsoft.com/office/drawing/2014/main" id="{5C26C767-B0FD-432B-841A-4023B501A7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0" name="Text Box 1">
          <a:extLst>
            <a:ext uri="{FF2B5EF4-FFF2-40B4-BE49-F238E27FC236}">
              <a16:creationId xmlns="" xmlns:a16="http://schemas.microsoft.com/office/drawing/2014/main" id="{1CC70BB7-158E-42A1-9D3E-D263AA1001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1" name="Text Box 1">
          <a:extLst>
            <a:ext uri="{FF2B5EF4-FFF2-40B4-BE49-F238E27FC236}">
              <a16:creationId xmlns="" xmlns:a16="http://schemas.microsoft.com/office/drawing/2014/main" id="{F89C9D54-8568-445D-B3AE-940F40728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2" name="Text Box 1">
          <a:extLst>
            <a:ext uri="{FF2B5EF4-FFF2-40B4-BE49-F238E27FC236}">
              <a16:creationId xmlns="" xmlns:a16="http://schemas.microsoft.com/office/drawing/2014/main" id="{A94BE4AA-89EF-4F69-8455-10A0D5E254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3" name="Text Box 1">
          <a:extLst>
            <a:ext uri="{FF2B5EF4-FFF2-40B4-BE49-F238E27FC236}">
              <a16:creationId xmlns="" xmlns:a16="http://schemas.microsoft.com/office/drawing/2014/main" id="{2E8D5A17-548C-4860-9029-352F6A6796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4" name="Text Box 1">
          <a:extLst>
            <a:ext uri="{FF2B5EF4-FFF2-40B4-BE49-F238E27FC236}">
              <a16:creationId xmlns="" xmlns:a16="http://schemas.microsoft.com/office/drawing/2014/main" id="{186D4092-DB7C-409F-B7B7-A892BA9BCC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5" name="Text Box 1">
          <a:extLst>
            <a:ext uri="{FF2B5EF4-FFF2-40B4-BE49-F238E27FC236}">
              <a16:creationId xmlns="" xmlns:a16="http://schemas.microsoft.com/office/drawing/2014/main" id="{20095620-8EF7-4C22-A5E2-ADE2A76555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6" name="Text Box 1">
          <a:extLst>
            <a:ext uri="{FF2B5EF4-FFF2-40B4-BE49-F238E27FC236}">
              <a16:creationId xmlns="" xmlns:a16="http://schemas.microsoft.com/office/drawing/2014/main" id="{03111B3B-309A-4656-8947-B6E82A4117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7" name="Text Box 1">
          <a:extLst>
            <a:ext uri="{FF2B5EF4-FFF2-40B4-BE49-F238E27FC236}">
              <a16:creationId xmlns="" xmlns:a16="http://schemas.microsoft.com/office/drawing/2014/main" id="{4D407206-9B23-4EC9-9807-894C35B8FA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8" name="Text Box 1">
          <a:extLst>
            <a:ext uri="{FF2B5EF4-FFF2-40B4-BE49-F238E27FC236}">
              <a16:creationId xmlns="" xmlns:a16="http://schemas.microsoft.com/office/drawing/2014/main" id="{8612A650-4042-4734-869C-3401A7836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69" name="Text Box 1">
          <a:extLst>
            <a:ext uri="{FF2B5EF4-FFF2-40B4-BE49-F238E27FC236}">
              <a16:creationId xmlns="" xmlns:a16="http://schemas.microsoft.com/office/drawing/2014/main" id="{65C39D12-838F-4B64-9845-F3FE2E48E3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0" name="Text Box 1">
          <a:extLst>
            <a:ext uri="{FF2B5EF4-FFF2-40B4-BE49-F238E27FC236}">
              <a16:creationId xmlns="" xmlns:a16="http://schemas.microsoft.com/office/drawing/2014/main" id="{E2DFAE17-BFCD-4E23-85D3-C7CE6EAF4E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1" name="Text Box 1">
          <a:extLst>
            <a:ext uri="{FF2B5EF4-FFF2-40B4-BE49-F238E27FC236}">
              <a16:creationId xmlns="" xmlns:a16="http://schemas.microsoft.com/office/drawing/2014/main" id="{BF7D48E9-957A-422E-93AA-C5AF7366FA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2" name="Text Box 1">
          <a:extLst>
            <a:ext uri="{FF2B5EF4-FFF2-40B4-BE49-F238E27FC236}">
              <a16:creationId xmlns="" xmlns:a16="http://schemas.microsoft.com/office/drawing/2014/main" id="{41150494-06A4-4053-AC0E-8852A0781A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3" name="Text Box 1">
          <a:extLst>
            <a:ext uri="{FF2B5EF4-FFF2-40B4-BE49-F238E27FC236}">
              <a16:creationId xmlns="" xmlns:a16="http://schemas.microsoft.com/office/drawing/2014/main" id="{26A16502-F1D3-4EFB-8415-18F2994347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4" name="Text Box 1">
          <a:extLst>
            <a:ext uri="{FF2B5EF4-FFF2-40B4-BE49-F238E27FC236}">
              <a16:creationId xmlns="" xmlns:a16="http://schemas.microsoft.com/office/drawing/2014/main" id="{B8E0E6B1-CAA3-44C7-A4A6-57DC6BC952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5" name="Text Box 1">
          <a:extLst>
            <a:ext uri="{FF2B5EF4-FFF2-40B4-BE49-F238E27FC236}">
              <a16:creationId xmlns="" xmlns:a16="http://schemas.microsoft.com/office/drawing/2014/main" id="{697F640B-9694-47EB-BC13-15B4A425265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6" name="Text Box 1">
          <a:extLst>
            <a:ext uri="{FF2B5EF4-FFF2-40B4-BE49-F238E27FC236}">
              <a16:creationId xmlns="" xmlns:a16="http://schemas.microsoft.com/office/drawing/2014/main" id="{86B17A59-FB5D-492D-8C6B-799C8E466A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7" name="Text Box 1">
          <a:extLst>
            <a:ext uri="{FF2B5EF4-FFF2-40B4-BE49-F238E27FC236}">
              <a16:creationId xmlns="" xmlns:a16="http://schemas.microsoft.com/office/drawing/2014/main" id="{1265A18D-86FE-4381-A274-4CA90EC8E6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8" name="Text Box 1">
          <a:extLst>
            <a:ext uri="{FF2B5EF4-FFF2-40B4-BE49-F238E27FC236}">
              <a16:creationId xmlns="" xmlns:a16="http://schemas.microsoft.com/office/drawing/2014/main" id="{3F9157FA-BCBD-4605-A692-65E250F300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79" name="Text Box 1">
          <a:extLst>
            <a:ext uri="{FF2B5EF4-FFF2-40B4-BE49-F238E27FC236}">
              <a16:creationId xmlns="" xmlns:a16="http://schemas.microsoft.com/office/drawing/2014/main" id="{F7B8778F-1865-4D6D-B8A0-B89B6CDCA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0" name="Text Box 1">
          <a:extLst>
            <a:ext uri="{FF2B5EF4-FFF2-40B4-BE49-F238E27FC236}">
              <a16:creationId xmlns="" xmlns:a16="http://schemas.microsoft.com/office/drawing/2014/main" id="{C16C8917-6997-48BF-A974-F8420923D7F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1" name="Text Box 1">
          <a:extLst>
            <a:ext uri="{FF2B5EF4-FFF2-40B4-BE49-F238E27FC236}">
              <a16:creationId xmlns="" xmlns:a16="http://schemas.microsoft.com/office/drawing/2014/main" id="{35509F48-11B8-4C1F-86E3-E6D3B718E3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2" name="Text Box 1">
          <a:extLst>
            <a:ext uri="{FF2B5EF4-FFF2-40B4-BE49-F238E27FC236}">
              <a16:creationId xmlns="" xmlns:a16="http://schemas.microsoft.com/office/drawing/2014/main" id="{3494A1E3-1D7D-4252-A88C-EC7A841A96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3" name="Text Box 1">
          <a:extLst>
            <a:ext uri="{FF2B5EF4-FFF2-40B4-BE49-F238E27FC236}">
              <a16:creationId xmlns="" xmlns:a16="http://schemas.microsoft.com/office/drawing/2014/main" id="{D3C686A1-0320-404F-8459-33D4A77905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4" name="Text Box 1">
          <a:extLst>
            <a:ext uri="{FF2B5EF4-FFF2-40B4-BE49-F238E27FC236}">
              <a16:creationId xmlns="" xmlns:a16="http://schemas.microsoft.com/office/drawing/2014/main" id="{BE116270-2810-4697-B5D7-3CF97DCA51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5" name="Text Box 1">
          <a:extLst>
            <a:ext uri="{FF2B5EF4-FFF2-40B4-BE49-F238E27FC236}">
              <a16:creationId xmlns="" xmlns:a16="http://schemas.microsoft.com/office/drawing/2014/main" id="{47B9875F-41C3-41E2-B7BC-9B4F63F863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6" name="Text Box 1">
          <a:extLst>
            <a:ext uri="{FF2B5EF4-FFF2-40B4-BE49-F238E27FC236}">
              <a16:creationId xmlns="" xmlns:a16="http://schemas.microsoft.com/office/drawing/2014/main" id="{752924FC-D93A-4A62-9C7B-B2F89C36E9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7" name="Text Box 1">
          <a:extLst>
            <a:ext uri="{FF2B5EF4-FFF2-40B4-BE49-F238E27FC236}">
              <a16:creationId xmlns="" xmlns:a16="http://schemas.microsoft.com/office/drawing/2014/main" id="{5A260D2B-E378-48EF-94F4-50E39CBB38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8" name="Text Box 1">
          <a:extLst>
            <a:ext uri="{FF2B5EF4-FFF2-40B4-BE49-F238E27FC236}">
              <a16:creationId xmlns="" xmlns:a16="http://schemas.microsoft.com/office/drawing/2014/main" id="{48BB5FB8-B4EE-4A2B-A902-3CEF9FC273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89" name="Text Box 1">
          <a:extLst>
            <a:ext uri="{FF2B5EF4-FFF2-40B4-BE49-F238E27FC236}">
              <a16:creationId xmlns="" xmlns:a16="http://schemas.microsoft.com/office/drawing/2014/main" id="{C0F414C3-D615-4991-BD87-CD0312506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0" name="Text Box 1">
          <a:extLst>
            <a:ext uri="{FF2B5EF4-FFF2-40B4-BE49-F238E27FC236}">
              <a16:creationId xmlns="" xmlns:a16="http://schemas.microsoft.com/office/drawing/2014/main" id="{7E96405F-1816-4091-BD60-145C14C100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1" name="Text Box 1">
          <a:extLst>
            <a:ext uri="{FF2B5EF4-FFF2-40B4-BE49-F238E27FC236}">
              <a16:creationId xmlns="" xmlns:a16="http://schemas.microsoft.com/office/drawing/2014/main" id="{7B11DD60-437B-4F77-8915-E9F83A0292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2" name="Text Box 1">
          <a:extLst>
            <a:ext uri="{FF2B5EF4-FFF2-40B4-BE49-F238E27FC236}">
              <a16:creationId xmlns="" xmlns:a16="http://schemas.microsoft.com/office/drawing/2014/main" id="{38603F80-CFAF-4229-A55C-39B7D69E02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3" name="Text Box 1">
          <a:extLst>
            <a:ext uri="{FF2B5EF4-FFF2-40B4-BE49-F238E27FC236}">
              <a16:creationId xmlns="" xmlns:a16="http://schemas.microsoft.com/office/drawing/2014/main" id="{B10D0D88-E3E0-455E-9EEC-A0D9E40042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4" name="Text Box 1">
          <a:extLst>
            <a:ext uri="{FF2B5EF4-FFF2-40B4-BE49-F238E27FC236}">
              <a16:creationId xmlns="" xmlns:a16="http://schemas.microsoft.com/office/drawing/2014/main" id="{C6958A24-B79F-453B-8A11-E01D3B00ED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5" name="Text Box 1">
          <a:extLst>
            <a:ext uri="{FF2B5EF4-FFF2-40B4-BE49-F238E27FC236}">
              <a16:creationId xmlns="" xmlns:a16="http://schemas.microsoft.com/office/drawing/2014/main" id="{785EB02E-F3B8-436B-9573-9A8D8E3D7A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6" name="Text Box 1">
          <a:extLst>
            <a:ext uri="{FF2B5EF4-FFF2-40B4-BE49-F238E27FC236}">
              <a16:creationId xmlns="" xmlns:a16="http://schemas.microsoft.com/office/drawing/2014/main" id="{0C13297F-529A-4B90-92C5-2791EE53E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7" name="Text Box 1">
          <a:extLst>
            <a:ext uri="{FF2B5EF4-FFF2-40B4-BE49-F238E27FC236}">
              <a16:creationId xmlns="" xmlns:a16="http://schemas.microsoft.com/office/drawing/2014/main" id="{CFF3C124-839B-4A65-9F6F-978FDB56C7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8" name="Text Box 1">
          <a:extLst>
            <a:ext uri="{FF2B5EF4-FFF2-40B4-BE49-F238E27FC236}">
              <a16:creationId xmlns="" xmlns:a16="http://schemas.microsoft.com/office/drawing/2014/main" id="{14FDBA84-FB4C-457E-AC34-78BEC7AB6C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899" name="Text Box 1">
          <a:extLst>
            <a:ext uri="{FF2B5EF4-FFF2-40B4-BE49-F238E27FC236}">
              <a16:creationId xmlns="" xmlns:a16="http://schemas.microsoft.com/office/drawing/2014/main" id="{00C3E6C1-C2E3-4C7A-8D8A-F8519E329D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0" name="Text Box 1">
          <a:extLst>
            <a:ext uri="{FF2B5EF4-FFF2-40B4-BE49-F238E27FC236}">
              <a16:creationId xmlns="" xmlns:a16="http://schemas.microsoft.com/office/drawing/2014/main" id="{CF088E65-2C66-455E-813B-C297B0AEDA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1" name="Text Box 1">
          <a:extLst>
            <a:ext uri="{FF2B5EF4-FFF2-40B4-BE49-F238E27FC236}">
              <a16:creationId xmlns="" xmlns:a16="http://schemas.microsoft.com/office/drawing/2014/main" id="{D4CF8C2D-A885-40F3-85F9-59B479D25A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2" name="Text Box 1">
          <a:extLst>
            <a:ext uri="{FF2B5EF4-FFF2-40B4-BE49-F238E27FC236}">
              <a16:creationId xmlns="" xmlns:a16="http://schemas.microsoft.com/office/drawing/2014/main" id="{A438F1BB-11F8-4CA2-9A27-F7DB8E3519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3" name="Text Box 1">
          <a:extLst>
            <a:ext uri="{FF2B5EF4-FFF2-40B4-BE49-F238E27FC236}">
              <a16:creationId xmlns="" xmlns:a16="http://schemas.microsoft.com/office/drawing/2014/main" id="{67E7DB30-4D07-4677-A51B-24A3236FF71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4" name="Text Box 1">
          <a:extLst>
            <a:ext uri="{FF2B5EF4-FFF2-40B4-BE49-F238E27FC236}">
              <a16:creationId xmlns="" xmlns:a16="http://schemas.microsoft.com/office/drawing/2014/main" id="{2936FEB7-E9ED-482B-887E-B37FED7028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5" name="Text Box 1">
          <a:extLst>
            <a:ext uri="{FF2B5EF4-FFF2-40B4-BE49-F238E27FC236}">
              <a16:creationId xmlns="" xmlns:a16="http://schemas.microsoft.com/office/drawing/2014/main" id="{47FF08D1-831A-49EC-A83A-247AD1FE53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6" name="Text Box 1">
          <a:extLst>
            <a:ext uri="{FF2B5EF4-FFF2-40B4-BE49-F238E27FC236}">
              <a16:creationId xmlns="" xmlns:a16="http://schemas.microsoft.com/office/drawing/2014/main" id="{1E5944F1-D771-4325-87BD-A1572382E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7" name="Text Box 1">
          <a:extLst>
            <a:ext uri="{FF2B5EF4-FFF2-40B4-BE49-F238E27FC236}">
              <a16:creationId xmlns="" xmlns:a16="http://schemas.microsoft.com/office/drawing/2014/main" id="{9F86BB62-F959-4CA0-ABD0-0E50284BF01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8" name="Text Box 1">
          <a:extLst>
            <a:ext uri="{FF2B5EF4-FFF2-40B4-BE49-F238E27FC236}">
              <a16:creationId xmlns="" xmlns:a16="http://schemas.microsoft.com/office/drawing/2014/main" id="{E9365C80-3829-4E40-B9FE-5F9251F0EF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09" name="Text Box 1">
          <a:extLst>
            <a:ext uri="{FF2B5EF4-FFF2-40B4-BE49-F238E27FC236}">
              <a16:creationId xmlns="" xmlns:a16="http://schemas.microsoft.com/office/drawing/2014/main" id="{415A2E2D-CE47-4799-8AEB-773687E2A3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0" name="Text Box 1">
          <a:extLst>
            <a:ext uri="{FF2B5EF4-FFF2-40B4-BE49-F238E27FC236}">
              <a16:creationId xmlns="" xmlns:a16="http://schemas.microsoft.com/office/drawing/2014/main" id="{31979CEA-B9D0-4E5C-B2A3-D3FA2FD4EB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1" name="Text Box 1">
          <a:extLst>
            <a:ext uri="{FF2B5EF4-FFF2-40B4-BE49-F238E27FC236}">
              <a16:creationId xmlns="" xmlns:a16="http://schemas.microsoft.com/office/drawing/2014/main" id="{65E82F6D-75FD-4624-A1F7-7EADC8AF59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2" name="Text Box 1">
          <a:extLst>
            <a:ext uri="{FF2B5EF4-FFF2-40B4-BE49-F238E27FC236}">
              <a16:creationId xmlns="" xmlns:a16="http://schemas.microsoft.com/office/drawing/2014/main" id="{6C27069E-9E4D-4DA4-BD4B-CF535B95F7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3" name="Text Box 1">
          <a:extLst>
            <a:ext uri="{FF2B5EF4-FFF2-40B4-BE49-F238E27FC236}">
              <a16:creationId xmlns="" xmlns:a16="http://schemas.microsoft.com/office/drawing/2014/main" id="{A16A2397-55D7-4482-855E-E5F5284021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4" name="Text Box 1">
          <a:extLst>
            <a:ext uri="{FF2B5EF4-FFF2-40B4-BE49-F238E27FC236}">
              <a16:creationId xmlns="" xmlns:a16="http://schemas.microsoft.com/office/drawing/2014/main" id="{EFACCB80-F82D-41B9-BD79-6FD9B83E2A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5" name="Text Box 1">
          <a:extLst>
            <a:ext uri="{FF2B5EF4-FFF2-40B4-BE49-F238E27FC236}">
              <a16:creationId xmlns="" xmlns:a16="http://schemas.microsoft.com/office/drawing/2014/main" id="{37AC2B0E-1DB8-4134-8D59-F81165A19F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6" name="Text Box 1">
          <a:extLst>
            <a:ext uri="{FF2B5EF4-FFF2-40B4-BE49-F238E27FC236}">
              <a16:creationId xmlns="" xmlns:a16="http://schemas.microsoft.com/office/drawing/2014/main" id="{B6BC8A9F-7B4D-4423-AE7A-B7A86FA506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7" name="Text Box 1">
          <a:extLst>
            <a:ext uri="{FF2B5EF4-FFF2-40B4-BE49-F238E27FC236}">
              <a16:creationId xmlns="" xmlns:a16="http://schemas.microsoft.com/office/drawing/2014/main" id="{B73E2274-FE55-4C35-BC07-96BEA2A924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8" name="Text Box 1">
          <a:extLst>
            <a:ext uri="{FF2B5EF4-FFF2-40B4-BE49-F238E27FC236}">
              <a16:creationId xmlns="" xmlns:a16="http://schemas.microsoft.com/office/drawing/2014/main" id="{CCF14C14-C2AE-49D9-BEA0-59D6064AD6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19" name="Text Box 1">
          <a:extLst>
            <a:ext uri="{FF2B5EF4-FFF2-40B4-BE49-F238E27FC236}">
              <a16:creationId xmlns="" xmlns:a16="http://schemas.microsoft.com/office/drawing/2014/main" id="{A8DF4FA3-609A-4658-AFA8-CA43A96BF5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0" name="Text Box 1">
          <a:extLst>
            <a:ext uri="{FF2B5EF4-FFF2-40B4-BE49-F238E27FC236}">
              <a16:creationId xmlns="" xmlns:a16="http://schemas.microsoft.com/office/drawing/2014/main" id="{71CB29BE-962F-4BD0-876E-F44D72D247E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1" name="Text Box 1">
          <a:extLst>
            <a:ext uri="{FF2B5EF4-FFF2-40B4-BE49-F238E27FC236}">
              <a16:creationId xmlns="" xmlns:a16="http://schemas.microsoft.com/office/drawing/2014/main" id="{F077A041-4D62-4057-8C10-5DF2E75B64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2" name="Text Box 1">
          <a:extLst>
            <a:ext uri="{FF2B5EF4-FFF2-40B4-BE49-F238E27FC236}">
              <a16:creationId xmlns="" xmlns:a16="http://schemas.microsoft.com/office/drawing/2014/main" id="{C2471E27-9109-4E7A-B5AF-F374CED662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3" name="Text Box 1">
          <a:extLst>
            <a:ext uri="{FF2B5EF4-FFF2-40B4-BE49-F238E27FC236}">
              <a16:creationId xmlns="" xmlns:a16="http://schemas.microsoft.com/office/drawing/2014/main" id="{9C53B3BE-428A-427F-9FC5-78FAFB0217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4" name="Text Box 1">
          <a:extLst>
            <a:ext uri="{FF2B5EF4-FFF2-40B4-BE49-F238E27FC236}">
              <a16:creationId xmlns="" xmlns:a16="http://schemas.microsoft.com/office/drawing/2014/main" id="{56BA2AB7-65DF-44BB-B552-FAFEB79F7D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5" name="Text Box 1">
          <a:extLst>
            <a:ext uri="{FF2B5EF4-FFF2-40B4-BE49-F238E27FC236}">
              <a16:creationId xmlns="" xmlns:a16="http://schemas.microsoft.com/office/drawing/2014/main" id="{190F0312-550B-449D-9CC9-16C9377672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6" name="Text Box 1">
          <a:extLst>
            <a:ext uri="{FF2B5EF4-FFF2-40B4-BE49-F238E27FC236}">
              <a16:creationId xmlns="" xmlns:a16="http://schemas.microsoft.com/office/drawing/2014/main" id="{4FB6A785-368D-4F3D-963A-24AEC59A6AC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7" name="Text Box 1">
          <a:extLst>
            <a:ext uri="{FF2B5EF4-FFF2-40B4-BE49-F238E27FC236}">
              <a16:creationId xmlns="" xmlns:a16="http://schemas.microsoft.com/office/drawing/2014/main" id="{8BF1D850-9374-40B7-811D-9527D1651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8" name="Text Box 1">
          <a:extLst>
            <a:ext uri="{FF2B5EF4-FFF2-40B4-BE49-F238E27FC236}">
              <a16:creationId xmlns="" xmlns:a16="http://schemas.microsoft.com/office/drawing/2014/main" id="{1CFF8310-3E71-4749-BF73-9F93AD36C8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29" name="Text Box 1">
          <a:extLst>
            <a:ext uri="{FF2B5EF4-FFF2-40B4-BE49-F238E27FC236}">
              <a16:creationId xmlns="" xmlns:a16="http://schemas.microsoft.com/office/drawing/2014/main" id="{CCD3FB06-3E74-4D5C-9756-5E310E9F2D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0" name="Text Box 1">
          <a:extLst>
            <a:ext uri="{FF2B5EF4-FFF2-40B4-BE49-F238E27FC236}">
              <a16:creationId xmlns="" xmlns:a16="http://schemas.microsoft.com/office/drawing/2014/main" id="{6781CA4E-F603-4293-AE6F-988B57D506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1" name="Text Box 1">
          <a:extLst>
            <a:ext uri="{FF2B5EF4-FFF2-40B4-BE49-F238E27FC236}">
              <a16:creationId xmlns="" xmlns:a16="http://schemas.microsoft.com/office/drawing/2014/main" id="{44599910-2DD7-4DC9-8A4C-93D5680F5F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2" name="Text Box 1">
          <a:extLst>
            <a:ext uri="{FF2B5EF4-FFF2-40B4-BE49-F238E27FC236}">
              <a16:creationId xmlns="" xmlns:a16="http://schemas.microsoft.com/office/drawing/2014/main" id="{6CB76290-61B7-4B2C-872B-DA391BE845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3" name="Text Box 1">
          <a:extLst>
            <a:ext uri="{FF2B5EF4-FFF2-40B4-BE49-F238E27FC236}">
              <a16:creationId xmlns="" xmlns:a16="http://schemas.microsoft.com/office/drawing/2014/main" id="{6F814ECB-1770-4715-81E2-DA8EF2DF0C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4" name="Text Box 1">
          <a:extLst>
            <a:ext uri="{FF2B5EF4-FFF2-40B4-BE49-F238E27FC236}">
              <a16:creationId xmlns="" xmlns:a16="http://schemas.microsoft.com/office/drawing/2014/main" id="{C0D0908B-B998-479E-9EE3-75BE65CF6D3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5" name="Text Box 1">
          <a:extLst>
            <a:ext uri="{FF2B5EF4-FFF2-40B4-BE49-F238E27FC236}">
              <a16:creationId xmlns="" xmlns:a16="http://schemas.microsoft.com/office/drawing/2014/main" id="{ECAEE757-5D6C-4B24-B80E-B020E5794A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6" name="Text Box 1">
          <a:extLst>
            <a:ext uri="{FF2B5EF4-FFF2-40B4-BE49-F238E27FC236}">
              <a16:creationId xmlns="" xmlns:a16="http://schemas.microsoft.com/office/drawing/2014/main" id="{99743E0B-F03D-4798-AB59-5DEA163B30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7" name="Text Box 1">
          <a:extLst>
            <a:ext uri="{FF2B5EF4-FFF2-40B4-BE49-F238E27FC236}">
              <a16:creationId xmlns="" xmlns:a16="http://schemas.microsoft.com/office/drawing/2014/main" id="{7C932839-4FE2-463F-90F8-1B2AE903A9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8" name="Text Box 1">
          <a:extLst>
            <a:ext uri="{FF2B5EF4-FFF2-40B4-BE49-F238E27FC236}">
              <a16:creationId xmlns="" xmlns:a16="http://schemas.microsoft.com/office/drawing/2014/main" id="{A2604260-799A-4EC9-8A43-59AC58DA85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39" name="Text Box 1">
          <a:extLst>
            <a:ext uri="{FF2B5EF4-FFF2-40B4-BE49-F238E27FC236}">
              <a16:creationId xmlns="" xmlns:a16="http://schemas.microsoft.com/office/drawing/2014/main" id="{222A3739-E453-4C28-8101-25E6D0CE898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0" name="Text Box 1">
          <a:extLst>
            <a:ext uri="{FF2B5EF4-FFF2-40B4-BE49-F238E27FC236}">
              <a16:creationId xmlns="" xmlns:a16="http://schemas.microsoft.com/office/drawing/2014/main" id="{3D0957E0-4614-45AF-8957-1B7B8E55CD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1" name="Text Box 1">
          <a:extLst>
            <a:ext uri="{FF2B5EF4-FFF2-40B4-BE49-F238E27FC236}">
              <a16:creationId xmlns="" xmlns:a16="http://schemas.microsoft.com/office/drawing/2014/main" id="{8DD4B8A2-54D5-4273-8453-D252541866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2" name="Text Box 1">
          <a:extLst>
            <a:ext uri="{FF2B5EF4-FFF2-40B4-BE49-F238E27FC236}">
              <a16:creationId xmlns="" xmlns:a16="http://schemas.microsoft.com/office/drawing/2014/main" id="{2E23D721-36B0-4529-B77C-993BDD8C3E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3" name="Text Box 1">
          <a:extLst>
            <a:ext uri="{FF2B5EF4-FFF2-40B4-BE49-F238E27FC236}">
              <a16:creationId xmlns="" xmlns:a16="http://schemas.microsoft.com/office/drawing/2014/main" id="{888DBD4F-5344-4793-9573-52D05ADB2D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4" name="Text Box 1">
          <a:extLst>
            <a:ext uri="{FF2B5EF4-FFF2-40B4-BE49-F238E27FC236}">
              <a16:creationId xmlns="" xmlns:a16="http://schemas.microsoft.com/office/drawing/2014/main" id="{B28D771B-DB12-4637-A719-55222C4F2E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5" name="Text Box 1">
          <a:extLst>
            <a:ext uri="{FF2B5EF4-FFF2-40B4-BE49-F238E27FC236}">
              <a16:creationId xmlns="" xmlns:a16="http://schemas.microsoft.com/office/drawing/2014/main" id="{1144D7D3-20D7-4381-A6B0-8C332984E0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6" name="Text Box 1">
          <a:extLst>
            <a:ext uri="{FF2B5EF4-FFF2-40B4-BE49-F238E27FC236}">
              <a16:creationId xmlns="" xmlns:a16="http://schemas.microsoft.com/office/drawing/2014/main" id="{A0168625-BDA5-4698-BA19-5BEFB14E35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7" name="Text Box 1">
          <a:extLst>
            <a:ext uri="{FF2B5EF4-FFF2-40B4-BE49-F238E27FC236}">
              <a16:creationId xmlns="" xmlns:a16="http://schemas.microsoft.com/office/drawing/2014/main" id="{8E38E8CC-1B00-4B36-9879-A46506CAD4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8" name="Text Box 1">
          <a:extLst>
            <a:ext uri="{FF2B5EF4-FFF2-40B4-BE49-F238E27FC236}">
              <a16:creationId xmlns="" xmlns:a16="http://schemas.microsoft.com/office/drawing/2014/main" id="{B30AF932-BF1C-4808-B442-54E823603B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49" name="Text Box 1">
          <a:extLst>
            <a:ext uri="{FF2B5EF4-FFF2-40B4-BE49-F238E27FC236}">
              <a16:creationId xmlns="" xmlns:a16="http://schemas.microsoft.com/office/drawing/2014/main" id="{9E444591-5B1F-46A9-9E01-CAE9F32B42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0" name="Text Box 1">
          <a:extLst>
            <a:ext uri="{FF2B5EF4-FFF2-40B4-BE49-F238E27FC236}">
              <a16:creationId xmlns="" xmlns:a16="http://schemas.microsoft.com/office/drawing/2014/main" id="{ABF592D9-1FA1-4E1F-A6A6-886BF6FE68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1" name="Text Box 1">
          <a:extLst>
            <a:ext uri="{FF2B5EF4-FFF2-40B4-BE49-F238E27FC236}">
              <a16:creationId xmlns="" xmlns:a16="http://schemas.microsoft.com/office/drawing/2014/main" id="{5BA8B4EB-F25A-4477-8573-3697FA089F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2" name="Text Box 1">
          <a:extLst>
            <a:ext uri="{FF2B5EF4-FFF2-40B4-BE49-F238E27FC236}">
              <a16:creationId xmlns="" xmlns:a16="http://schemas.microsoft.com/office/drawing/2014/main" id="{9385BA8E-297E-4A78-A55C-ADCF814F7D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3" name="Text Box 1">
          <a:extLst>
            <a:ext uri="{FF2B5EF4-FFF2-40B4-BE49-F238E27FC236}">
              <a16:creationId xmlns="" xmlns:a16="http://schemas.microsoft.com/office/drawing/2014/main" id="{F167C38C-5B6F-42C7-9EF1-B5BC81C87C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4" name="Text Box 1">
          <a:extLst>
            <a:ext uri="{FF2B5EF4-FFF2-40B4-BE49-F238E27FC236}">
              <a16:creationId xmlns="" xmlns:a16="http://schemas.microsoft.com/office/drawing/2014/main" id="{656F8004-9E89-41C6-B5EA-3D9E625D08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5" name="Text Box 1">
          <a:extLst>
            <a:ext uri="{FF2B5EF4-FFF2-40B4-BE49-F238E27FC236}">
              <a16:creationId xmlns="" xmlns:a16="http://schemas.microsoft.com/office/drawing/2014/main" id="{43D4882E-1617-475C-A10A-965B93E5F8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6" name="Text Box 1">
          <a:extLst>
            <a:ext uri="{FF2B5EF4-FFF2-40B4-BE49-F238E27FC236}">
              <a16:creationId xmlns="" xmlns:a16="http://schemas.microsoft.com/office/drawing/2014/main" id="{FDADCB26-7967-47F1-B62F-194B873B6A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7" name="Text Box 1">
          <a:extLst>
            <a:ext uri="{FF2B5EF4-FFF2-40B4-BE49-F238E27FC236}">
              <a16:creationId xmlns="" xmlns:a16="http://schemas.microsoft.com/office/drawing/2014/main" id="{3F0E4DAB-F201-49B0-B7BE-8217849B85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8" name="Text Box 1">
          <a:extLst>
            <a:ext uri="{FF2B5EF4-FFF2-40B4-BE49-F238E27FC236}">
              <a16:creationId xmlns="" xmlns:a16="http://schemas.microsoft.com/office/drawing/2014/main" id="{89E7236F-BEF5-4C44-9824-A7EBC9C874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59" name="Text Box 1">
          <a:extLst>
            <a:ext uri="{FF2B5EF4-FFF2-40B4-BE49-F238E27FC236}">
              <a16:creationId xmlns="" xmlns:a16="http://schemas.microsoft.com/office/drawing/2014/main" id="{3FB1BDB6-3984-4524-BFF4-4AE28CCE73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0" name="Text Box 1">
          <a:extLst>
            <a:ext uri="{FF2B5EF4-FFF2-40B4-BE49-F238E27FC236}">
              <a16:creationId xmlns="" xmlns:a16="http://schemas.microsoft.com/office/drawing/2014/main" id="{315E3C87-8EB4-4701-A8B1-78E49A5544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1" name="Text Box 1">
          <a:extLst>
            <a:ext uri="{FF2B5EF4-FFF2-40B4-BE49-F238E27FC236}">
              <a16:creationId xmlns="" xmlns:a16="http://schemas.microsoft.com/office/drawing/2014/main" id="{D392F792-31D4-42C9-9417-EC7665CBC8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2" name="Text Box 1">
          <a:extLst>
            <a:ext uri="{FF2B5EF4-FFF2-40B4-BE49-F238E27FC236}">
              <a16:creationId xmlns="" xmlns:a16="http://schemas.microsoft.com/office/drawing/2014/main" id="{383603F8-A8CF-4435-8AFE-74174AAB02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3" name="Text Box 1">
          <a:extLst>
            <a:ext uri="{FF2B5EF4-FFF2-40B4-BE49-F238E27FC236}">
              <a16:creationId xmlns="" xmlns:a16="http://schemas.microsoft.com/office/drawing/2014/main" id="{3E52B9EB-2C49-4C15-BE25-F2D4E56FA07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4" name="Text Box 1">
          <a:extLst>
            <a:ext uri="{FF2B5EF4-FFF2-40B4-BE49-F238E27FC236}">
              <a16:creationId xmlns="" xmlns:a16="http://schemas.microsoft.com/office/drawing/2014/main" id="{B222B3F7-6666-42A8-A5A1-B459A97748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5" name="Text Box 1">
          <a:extLst>
            <a:ext uri="{FF2B5EF4-FFF2-40B4-BE49-F238E27FC236}">
              <a16:creationId xmlns="" xmlns:a16="http://schemas.microsoft.com/office/drawing/2014/main" id="{554702A2-540F-48A1-9E72-D3346B5AAE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6" name="Text Box 1">
          <a:extLst>
            <a:ext uri="{FF2B5EF4-FFF2-40B4-BE49-F238E27FC236}">
              <a16:creationId xmlns="" xmlns:a16="http://schemas.microsoft.com/office/drawing/2014/main" id="{74227DBD-BA5B-45EA-9AC2-317D3CF858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7" name="Text Box 1">
          <a:extLst>
            <a:ext uri="{FF2B5EF4-FFF2-40B4-BE49-F238E27FC236}">
              <a16:creationId xmlns="" xmlns:a16="http://schemas.microsoft.com/office/drawing/2014/main" id="{EF887F69-7499-4B34-BDB8-FF59D8D03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8" name="Text Box 1">
          <a:extLst>
            <a:ext uri="{FF2B5EF4-FFF2-40B4-BE49-F238E27FC236}">
              <a16:creationId xmlns="" xmlns:a16="http://schemas.microsoft.com/office/drawing/2014/main" id="{528C1D17-4F7D-4F91-A42D-449A876A327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69" name="Text Box 1">
          <a:extLst>
            <a:ext uri="{FF2B5EF4-FFF2-40B4-BE49-F238E27FC236}">
              <a16:creationId xmlns="" xmlns:a16="http://schemas.microsoft.com/office/drawing/2014/main" id="{06F34624-4D62-4FD7-8537-125E42D9AB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0" name="Text Box 1">
          <a:extLst>
            <a:ext uri="{FF2B5EF4-FFF2-40B4-BE49-F238E27FC236}">
              <a16:creationId xmlns="" xmlns:a16="http://schemas.microsoft.com/office/drawing/2014/main" id="{3B76FB92-CC32-4CA1-9375-E48FA55E00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1" name="Text Box 1">
          <a:extLst>
            <a:ext uri="{FF2B5EF4-FFF2-40B4-BE49-F238E27FC236}">
              <a16:creationId xmlns="" xmlns:a16="http://schemas.microsoft.com/office/drawing/2014/main" id="{5C18CE6E-FBAB-41DE-ADAC-ED5A87E5F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2" name="Text Box 1">
          <a:extLst>
            <a:ext uri="{FF2B5EF4-FFF2-40B4-BE49-F238E27FC236}">
              <a16:creationId xmlns="" xmlns:a16="http://schemas.microsoft.com/office/drawing/2014/main" id="{A5A00DBE-5A5F-4874-B3BC-C9644CFE43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3" name="Text Box 1">
          <a:extLst>
            <a:ext uri="{FF2B5EF4-FFF2-40B4-BE49-F238E27FC236}">
              <a16:creationId xmlns="" xmlns:a16="http://schemas.microsoft.com/office/drawing/2014/main" id="{592F4EE6-43D4-4A29-8278-A37CC9EE7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4" name="Text Box 1">
          <a:extLst>
            <a:ext uri="{FF2B5EF4-FFF2-40B4-BE49-F238E27FC236}">
              <a16:creationId xmlns="" xmlns:a16="http://schemas.microsoft.com/office/drawing/2014/main" id="{848495DD-DA01-48BA-B023-4A844C3A92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5" name="Text Box 1">
          <a:extLst>
            <a:ext uri="{FF2B5EF4-FFF2-40B4-BE49-F238E27FC236}">
              <a16:creationId xmlns="" xmlns:a16="http://schemas.microsoft.com/office/drawing/2014/main" id="{897B838F-121C-4B8C-86B1-AAD4FBC36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6" name="Text Box 1">
          <a:extLst>
            <a:ext uri="{FF2B5EF4-FFF2-40B4-BE49-F238E27FC236}">
              <a16:creationId xmlns="" xmlns:a16="http://schemas.microsoft.com/office/drawing/2014/main" id="{5EBACF70-A8A7-4736-8EB4-44B555DCD4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7" name="Text Box 1">
          <a:extLst>
            <a:ext uri="{FF2B5EF4-FFF2-40B4-BE49-F238E27FC236}">
              <a16:creationId xmlns="" xmlns:a16="http://schemas.microsoft.com/office/drawing/2014/main" id="{8FB2475D-D6CE-4A91-912D-E999260067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8" name="Text Box 1">
          <a:extLst>
            <a:ext uri="{FF2B5EF4-FFF2-40B4-BE49-F238E27FC236}">
              <a16:creationId xmlns="" xmlns:a16="http://schemas.microsoft.com/office/drawing/2014/main" id="{AA4997BC-08A3-4B93-AA35-605CF17E24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79" name="Text Box 1">
          <a:extLst>
            <a:ext uri="{FF2B5EF4-FFF2-40B4-BE49-F238E27FC236}">
              <a16:creationId xmlns="" xmlns:a16="http://schemas.microsoft.com/office/drawing/2014/main" id="{8568C702-00F7-42AA-8D99-4A1E26048E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0" name="Text Box 1">
          <a:extLst>
            <a:ext uri="{FF2B5EF4-FFF2-40B4-BE49-F238E27FC236}">
              <a16:creationId xmlns="" xmlns:a16="http://schemas.microsoft.com/office/drawing/2014/main" id="{7DF64FA5-C828-4C9D-93B7-DE25A848CC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1" name="Text Box 1">
          <a:extLst>
            <a:ext uri="{FF2B5EF4-FFF2-40B4-BE49-F238E27FC236}">
              <a16:creationId xmlns="" xmlns:a16="http://schemas.microsoft.com/office/drawing/2014/main" id="{BB16E077-93C3-49B2-ABBC-9291AC140E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2" name="Text Box 1">
          <a:extLst>
            <a:ext uri="{FF2B5EF4-FFF2-40B4-BE49-F238E27FC236}">
              <a16:creationId xmlns="" xmlns:a16="http://schemas.microsoft.com/office/drawing/2014/main" id="{F666FB55-8C5F-4D38-925B-2079F114498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3" name="Text Box 1">
          <a:extLst>
            <a:ext uri="{FF2B5EF4-FFF2-40B4-BE49-F238E27FC236}">
              <a16:creationId xmlns="" xmlns:a16="http://schemas.microsoft.com/office/drawing/2014/main" id="{79B2BDA5-5921-4BC7-8048-00CC9AE0F5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4" name="Text Box 1">
          <a:extLst>
            <a:ext uri="{FF2B5EF4-FFF2-40B4-BE49-F238E27FC236}">
              <a16:creationId xmlns="" xmlns:a16="http://schemas.microsoft.com/office/drawing/2014/main" id="{100455D3-9939-411E-810F-F7C08D9775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5" name="Text Box 1">
          <a:extLst>
            <a:ext uri="{FF2B5EF4-FFF2-40B4-BE49-F238E27FC236}">
              <a16:creationId xmlns="" xmlns:a16="http://schemas.microsoft.com/office/drawing/2014/main" id="{11BA5348-E4BD-4F22-8AA8-832CB3DE91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6" name="Text Box 1">
          <a:extLst>
            <a:ext uri="{FF2B5EF4-FFF2-40B4-BE49-F238E27FC236}">
              <a16:creationId xmlns="" xmlns:a16="http://schemas.microsoft.com/office/drawing/2014/main" id="{AB00AB18-7A26-4BF0-B2A3-0CC7CF98B0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7" name="Text Box 1">
          <a:extLst>
            <a:ext uri="{FF2B5EF4-FFF2-40B4-BE49-F238E27FC236}">
              <a16:creationId xmlns="" xmlns:a16="http://schemas.microsoft.com/office/drawing/2014/main" id="{C729DEC3-EA70-4156-9AB6-518DBFD67B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8" name="Text Box 1">
          <a:extLst>
            <a:ext uri="{FF2B5EF4-FFF2-40B4-BE49-F238E27FC236}">
              <a16:creationId xmlns="" xmlns:a16="http://schemas.microsoft.com/office/drawing/2014/main" id="{CB3D3EAD-F32C-48E1-B093-D62A535000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89" name="Text Box 1">
          <a:extLst>
            <a:ext uri="{FF2B5EF4-FFF2-40B4-BE49-F238E27FC236}">
              <a16:creationId xmlns="" xmlns:a16="http://schemas.microsoft.com/office/drawing/2014/main" id="{F08E6921-8B83-4886-92F1-8FF02B5DF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0" name="Text Box 1">
          <a:extLst>
            <a:ext uri="{FF2B5EF4-FFF2-40B4-BE49-F238E27FC236}">
              <a16:creationId xmlns="" xmlns:a16="http://schemas.microsoft.com/office/drawing/2014/main" id="{E7F279B5-2BEF-4785-94C4-166004CC99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1" name="Text Box 1">
          <a:extLst>
            <a:ext uri="{FF2B5EF4-FFF2-40B4-BE49-F238E27FC236}">
              <a16:creationId xmlns="" xmlns:a16="http://schemas.microsoft.com/office/drawing/2014/main" id="{0B8586ED-C914-4E10-8980-963722DC8E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2" name="Text Box 1">
          <a:extLst>
            <a:ext uri="{FF2B5EF4-FFF2-40B4-BE49-F238E27FC236}">
              <a16:creationId xmlns="" xmlns:a16="http://schemas.microsoft.com/office/drawing/2014/main" id="{DFEED615-A8DA-433B-880A-0198C42639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3" name="Text Box 1">
          <a:extLst>
            <a:ext uri="{FF2B5EF4-FFF2-40B4-BE49-F238E27FC236}">
              <a16:creationId xmlns="" xmlns:a16="http://schemas.microsoft.com/office/drawing/2014/main" id="{D16EB3EF-BCAA-4FA4-B2E3-42F031DE45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4" name="Text Box 1">
          <a:extLst>
            <a:ext uri="{FF2B5EF4-FFF2-40B4-BE49-F238E27FC236}">
              <a16:creationId xmlns="" xmlns:a16="http://schemas.microsoft.com/office/drawing/2014/main" id="{6151ACCF-17CB-443A-8986-E524236A1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5" name="Text Box 1">
          <a:extLst>
            <a:ext uri="{FF2B5EF4-FFF2-40B4-BE49-F238E27FC236}">
              <a16:creationId xmlns="" xmlns:a16="http://schemas.microsoft.com/office/drawing/2014/main" id="{F25737B2-A93E-4F3E-9F49-E3A8D40264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6" name="Text Box 1">
          <a:extLst>
            <a:ext uri="{FF2B5EF4-FFF2-40B4-BE49-F238E27FC236}">
              <a16:creationId xmlns="" xmlns:a16="http://schemas.microsoft.com/office/drawing/2014/main" id="{D4D02C41-CD91-40AB-A546-33234B336C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7" name="Text Box 1">
          <a:extLst>
            <a:ext uri="{FF2B5EF4-FFF2-40B4-BE49-F238E27FC236}">
              <a16:creationId xmlns="" xmlns:a16="http://schemas.microsoft.com/office/drawing/2014/main" id="{F9455A46-47FC-4293-BD6A-207AFD042A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8" name="Text Box 1">
          <a:extLst>
            <a:ext uri="{FF2B5EF4-FFF2-40B4-BE49-F238E27FC236}">
              <a16:creationId xmlns="" xmlns:a16="http://schemas.microsoft.com/office/drawing/2014/main" id="{E5D2746A-0C69-426F-9DF7-C8CCA78E447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4999" name="Text Box 1">
          <a:extLst>
            <a:ext uri="{FF2B5EF4-FFF2-40B4-BE49-F238E27FC236}">
              <a16:creationId xmlns="" xmlns:a16="http://schemas.microsoft.com/office/drawing/2014/main" id="{39892535-E931-4658-A553-89FF1D69EE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0" name="Text Box 1">
          <a:extLst>
            <a:ext uri="{FF2B5EF4-FFF2-40B4-BE49-F238E27FC236}">
              <a16:creationId xmlns="" xmlns:a16="http://schemas.microsoft.com/office/drawing/2014/main" id="{64E2ECC7-C5CF-4FCE-A063-19DF29B095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1" name="Text Box 1">
          <a:extLst>
            <a:ext uri="{FF2B5EF4-FFF2-40B4-BE49-F238E27FC236}">
              <a16:creationId xmlns="" xmlns:a16="http://schemas.microsoft.com/office/drawing/2014/main" id="{1D3E9942-0CC8-49F1-A209-0BE7D6FAC4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2" name="Text Box 1">
          <a:extLst>
            <a:ext uri="{FF2B5EF4-FFF2-40B4-BE49-F238E27FC236}">
              <a16:creationId xmlns="" xmlns:a16="http://schemas.microsoft.com/office/drawing/2014/main" id="{46842668-B289-4250-A551-32C5E1DD3E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3" name="Text Box 1">
          <a:extLst>
            <a:ext uri="{FF2B5EF4-FFF2-40B4-BE49-F238E27FC236}">
              <a16:creationId xmlns="" xmlns:a16="http://schemas.microsoft.com/office/drawing/2014/main" id="{CFCACD97-90DA-4954-B81F-8B347F3D41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4" name="Text Box 1">
          <a:extLst>
            <a:ext uri="{FF2B5EF4-FFF2-40B4-BE49-F238E27FC236}">
              <a16:creationId xmlns="" xmlns:a16="http://schemas.microsoft.com/office/drawing/2014/main" id="{B84A0548-9CC7-4FAA-A8AA-F7B1219221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5" name="Text Box 1">
          <a:extLst>
            <a:ext uri="{FF2B5EF4-FFF2-40B4-BE49-F238E27FC236}">
              <a16:creationId xmlns="" xmlns:a16="http://schemas.microsoft.com/office/drawing/2014/main" id="{A558718C-CF31-41E7-A5C4-75AF5CA1E7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6" name="Text Box 1">
          <a:extLst>
            <a:ext uri="{FF2B5EF4-FFF2-40B4-BE49-F238E27FC236}">
              <a16:creationId xmlns="" xmlns:a16="http://schemas.microsoft.com/office/drawing/2014/main" id="{0350ED87-F9BF-4811-8714-0A4FEA6571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7" name="Text Box 1">
          <a:extLst>
            <a:ext uri="{FF2B5EF4-FFF2-40B4-BE49-F238E27FC236}">
              <a16:creationId xmlns="" xmlns:a16="http://schemas.microsoft.com/office/drawing/2014/main" id="{343FCC9B-97B6-49FF-A9F0-F20825E337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8" name="Text Box 1">
          <a:extLst>
            <a:ext uri="{FF2B5EF4-FFF2-40B4-BE49-F238E27FC236}">
              <a16:creationId xmlns="" xmlns:a16="http://schemas.microsoft.com/office/drawing/2014/main" id="{EAA1BEE7-0974-42D4-AD94-6612D5BB0C8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09" name="Text Box 1">
          <a:extLst>
            <a:ext uri="{FF2B5EF4-FFF2-40B4-BE49-F238E27FC236}">
              <a16:creationId xmlns="" xmlns:a16="http://schemas.microsoft.com/office/drawing/2014/main" id="{E4B6E34C-A6BA-455A-A567-A6566D47AC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0" name="Text Box 1">
          <a:extLst>
            <a:ext uri="{FF2B5EF4-FFF2-40B4-BE49-F238E27FC236}">
              <a16:creationId xmlns="" xmlns:a16="http://schemas.microsoft.com/office/drawing/2014/main" id="{1D0A97CC-2B79-4299-8254-5408186C3B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1" name="Text Box 1">
          <a:extLst>
            <a:ext uri="{FF2B5EF4-FFF2-40B4-BE49-F238E27FC236}">
              <a16:creationId xmlns="" xmlns:a16="http://schemas.microsoft.com/office/drawing/2014/main" id="{55CE5FE2-FC7D-42B2-8847-DEAB7318EE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2" name="Text Box 1">
          <a:extLst>
            <a:ext uri="{FF2B5EF4-FFF2-40B4-BE49-F238E27FC236}">
              <a16:creationId xmlns="" xmlns:a16="http://schemas.microsoft.com/office/drawing/2014/main" id="{BE84D8D9-80AC-46CC-98C1-5B154C8561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3" name="Text Box 1">
          <a:extLst>
            <a:ext uri="{FF2B5EF4-FFF2-40B4-BE49-F238E27FC236}">
              <a16:creationId xmlns="" xmlns:a16="http://schemas.microsoft.com/office/drawing/2014/main" id="{5FF3126C-5758-4BC2-BB44-1EB474671B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4" name="Text Box 1">
          <a:extLst>
            <a:ext uri="{FF2B5EF4-FFF2-40B4-BE49-F238E27FC236}">
              <a16:creationId xmlns="" xmlns:a16="http://schemas.microsoft.com/office/drawing/2014/main" id="{ED453337-E3C2-47EE-8BED-81EBAA6645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5" name="Text Box 1">
          <a:extLst>
            <a:ext uri="{FF2B5EF4-FFF2-40B4-BE49-F238E27FC236}">
              <a16:creationId xmlns="" xmlns:a16="http://schemas.microsoft.com/office/drawing/2014/main" id="{BF7123F2-2431-4590-8CF6-812A301F0E6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6" name="Text Box 1">
          <a:extLst>
            <a:ext uri="{FF2B5EF4-FFF2-40B4-BE49-F238E27FC236}">
              <a16:creationId xmlns="" xmlns:a16="http://schemas.microsoft.com/office/drawing/2014/main" id="{26F7270E-0026-4944-A22D-D503E45B26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7" name="Text Box 1">
          <a:extLst>
            <a:ext uri="{FF2B5EF4-FFF2-40B4-BE49-F238E27FC236}">
              <a16:creationId xmlns="" xmlns:a16="http://schemas.microsoft.com/office/drawing/2014/main" id="{CD1A6C98-35B6-41F9-8D1E-C4E7048FE4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8" name="Text Box 1">
          <a:extLst>
            <a:ext uri="{FF2B5EF4-FFF2-40B4-BE49-F238E27FC236}">
              <a16:creationId xmlns="" xmlns:a16="http://schemas.microsoft.com/office/drawing/2014/main" id="{D61D7C2B-FD4E-4B39-9D3E-520E5072C8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19" name="Text Box 1">
          <a:extLst>
            <a:ext uri="{FF2B5EF4-FFF2-40B4-BE49-F238E27FC236}">
              <a16:creationId xmlns="" xmlns:a16="http://schemas.microsoft.com/office/drawing/2014/main" id="{61A2B8E7-2FD0-42D3-A603-0530806DCF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0" name="Text Box 1">
          <a:extLst>
            <a:ext uri="{FF2B5EF4-FFF2-40B4-BE49-F238E27FC236}">
              <a16:creationId xmlns="" xmlns:a16="http://schemas.microsoft.com/office/drawing/2014/main" id="{BC1399AB-4F41-4E29-A554-488B00D904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1" name="Text Box 1">
          <a:extLst>
            <a:ext uri="{FF2B5EF4-FFF2-40B4-BE49-F238E27FC236}">
              <a16:creationId xmlns="" xmlns:a16="http://schemas.microsoft.com/office/drawing/2014/main" id="{8E9E7A43-DE23-4DF2-9D87-6BF85EB77CA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2" name="Text Box 1">
          <a:extLst>
            <a:ext uri="{FF2B5EF4-FFF2-40B4-BE49-F238E27FC236}">
              <a16:creationId xmlns="" xmlns:a16="http://schemas.microsoft.com/office/drawing/2014/main" id="{B4118AE9-EA36-449C-9A74-D88769C11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3" name="Text Box 1">
          <a:extLst>
            <a:ext uri="{FF2B5EF4-FFF2-40B4-BE49-F238E27FC236}">
              <a16:creationId xmlns="" xmlns:a16="http://schemas.microsoft.com/office/drawing/2014/main" id="{CBD05EB3-3DE6-4AB8-99B7-60B73C1E8B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4" name="Text Box 1">
          <a:extLst>
            <a:ext uri="{FF2B5EF4-FFF2-40B4-BE49-F238E27FC236}">
              <a16:creationId xmlns="" xmlns:a16="http://schemas.microsoft.com/office/drawing/2014/main" id="{7C8276D5-25C0-4716-9C6D-D0A9F8FD76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5" name="Text Box 1">
          <a:extLst>
            <a:ext uri="{FF2B5EF4-FFF2-40B4-BE49-F238E27FC236}">
              <a16:creationId xmlns="" xmlns:a16="http://schemas.microsoft.com/office/drawing/2014/main" id="{799E0355-40F0-4FF7-93CD-42642CDC67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6" name="Text Box 1">
          <a:extLst>
            <a:ext uri="{FF2B5EF4-FFF2-40B4-BE49-F238E27FC236}">
              <a16:creationId xmlns="" xmlns:a16="http://schemas.microsoft.com/office/drawing/2014/main" id="{7F91FF8D-B0DA-4FC7-8386-E7B4BFE80E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7" name="Text Box 1">
          <a:extLst>
            <a:ext uri="{FF2B5EF4-FFF2-40B4-BE49-F238E27FC236}">
              <a16:creationId xmlns="" xmlns:a16="http://schemas.microsoft.com/office/drawing/2014/main" id="{4C20994A-52DC-4EAF-B4AB-622C1F81C1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8" name="Text Box 1">
          <a:extLst>
            <a:ext uri="{FF2B5EF4-FFF2-40B4-BE49-F238E27FC236}">
              <a16:creationId xmlns="" xmlns:a16="http://schemas.microsoft.com/office/drawing/2014/main" id="{D679365C-CF32-4810-AE96-F0BC691F94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29" name="Text Box 1">
          <a:extLst>
            <a:ext uri="{FF2B5EF4-FFF2-40B4-BE49-F238E27FC236}">
              <a16:creationId xmlns="" xmlns:a16="http://schemas.microsoft.com/office/drawing/2014/main" id="{CC0FC35E-B323-44BF-BEFB-E1B37C38B8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0" name="Text Box 1">
          <a:extLst>
            <a:ext uri="{FF2B5EF4-FFF2-40B4-BE49-F238E27FC236}">
              <a16:creationId xmlns="" xmlns:a16="http://schemas.microsoft.com/office/drawing/2014/main" id="{B3165CA9-D9AB-456C-A3AF-2E31382393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1" name="Text Box 1">
          <a:extLst>
            <a:ext uri="{FF2B5EF4-FFF2-40B4-BE49-F238E27FC236}">
              <a16:creationId xmlns="" xmlns:a16="http://schemas.microsoft.com/office/drawing/2014/main" id="{5D7EA71D-0FA0-4E03-8A61-8E5846C267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2" name="Text Box 1">
          <a:extLst>
            <a:ext uri="{FF2B5EF4-FFF2-40B4-BE49-F238E27FC236}">
              <a16:creationId xmlns="" xmlns:a16="http://schemas.microsoft.com/office/drawing/2014/main" id="{86B8A116-089E-49A9-BB86-299066515F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3" name="Text Box 1">
          <a:extLst>
            <a:ext uri="{FF2B5EF4-FFF2-40B4-BE49-F238E27FC236}">
              <a16:creationId xmlns="" xmlns:a16="http://schemas.microsoft.com/office/drawing/2014/main" id="{A1F4CF07-E4B6-4227-A598-2AAAF95696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4" name="Text Box 1">
          <a:extLst>
            <a:ext uri="{FF2B5EF4-FFF2-40B4-BE49-F238E27FC236}">
              <a16:creationId xmlns="" xmlns:a16="http://schemas.microsoft.com/office/drawing/2014/main" id="{5D95C8F7-F61A-48F6-8160-544876F5DC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5" name="Text Box 1">
          <a:extLst>
            <a:ext uri="{FF2B5EF4-FFF2-40B4-BE49-F238E27FC236}">
              <a16:creationId xmlns="" xmlns:a16="http://schemas.microsoft.com/office/drawing/2014/main" id="{573D2784-4A7A-4314-98C4-0483C25BC3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6" name="Text Box 1">
          <a:extLst>
            <a:ext uri="{FF2B5EF4-FFF2-40B4-BE49-F238E27FC236}">
              <a16:creationId xmlns="" xmlns:a16="http://schemas.microsoft.com/office/drawing/2014/main" id="{42548227-32D9-4713-8FFA-5AC79D3716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7" name="Text Box 1">
          <a:extLst>
            <a:ext uri="{FF2B5EF4-FFF2-40B4-BE49-F238E27FC236}">
              <a16:creationId xmlns="" xmlns:a16="http://schemas.microsoft.com/office/drawing/2014/main" id="{1FCAE0A0-63C4-4758-8059-DCAFC3AA24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8" name="Text Box 1">
          <a:extLst>
            <a:ext uri="{FF2B5EF4-FFF2-40B4-BE49-F238E27FC236}">
              <a16:creationId xmlns="" xmlns:a16="http://schemas.microsoft.com/office/drawing/2014/main" id="{8E5B35EF-B189-4BEB-BCEB-A3E68B539B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39" name="Text Box 1">
          <a:extLst>
            <a:ext uri="{FF2B5EF4-FFF2-40B4-BE49-F238E27FC236}">
              <a16:creationId xmlns="" xmlns:a16="http://schemas.microsoft.com/office/drawing/2014/main" id="{F78F4A28-7E8F-4240-BB93-7894D86047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0" name="Text Box 1">
          <a:extLst>
            <a:ext uri="{FF2B5EF4-FFF2-40B4-BE49-F238E27FC236}">
              <a16:creationId xmlns="" xmlns:a16="http://schemas.microsoft.com/office/drawing/2014/main" id="{504AFF97-E37D-4742-AD88-90122A7F4A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1" name="Text Box 1">
          <a:extLst>
            <a:ext uri="{FF2B5EF4-FFF2-40B4-BE49-F238E27FC236}">
              <a16:creationId xmlns="" xmlns:a16="http://schemas.microsoft.com/office/drawing/2014/main" id="{72CE1E44-EA3D-421D-9CA3-8717932EE0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2" name="Text Box 1">
          <a:extLst>
            <a:ext uri="{FF2B5EF4-FFF2-40B4-BE49-F238E27FC236}">
              <a16:creationId xmlns="" xmlns:a16="http://schemas.microsoft.com/office/drawing/2014/main" id="{AB0E0BFF-C16B-43AD-94A8-76E84BFEBE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3" name="Text Box 1">
          <a:extLst>
            <a:ext uri="{FF2B5EF4-FFF2-40B4-BE49-F238E27FC236}">
              <a16:creationId xmlns="" xmlns:a16="http://schemas.microsoft.com/office/drawing/2014/main" id="{99E148B9-B328-4F54-A2D6-D333FD930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4" name="Text Box 1">
          <a:extLst>
            <a:ext uri="{FF2B5EF4-FFF2-40B4-BE49-F238E27FC236}">
              <a16:creationId xmlns="" xmlns:a16="http://schemas.microsoft.com/office/drawing/2014/main" id="{62B107C8-0DCB-4EB1-8770-EEF33B78ED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5" name="Text Box 1">
          <a:extLst>
            <a:ext uri="{FF2B5EF4-FFF2-40B4-BE49-F238E27FC236}">
              <a16:creationId xmlns="" xmlns:a16="http://schemas.microsoft.com/office/drawing/2014/main" id="{F462B4AD-117E-473A-ADCB-507871EF6AA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6" name="Text Box 1">
          <a:extLst>
            <a:ext uri="{FF2B5EF4-FFF2-40B4-BE49-F238E27FC236}">
              <a16:creationId xmlns="" xmlns:a16="http://schemas.microsoft.com/office/drawing/2014/main" id="{0A3B1436-422B-4374-A343-DC60C6CCDB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7" name="Text Box 1">
          <a:extLst>
            <a:ext uri="{FF2B5EF4-FFF2-40B4-BE49-F238E27FC236}">
              <a16:creationId xmlns="" xmlns:a16="http://schemas.microsoft.com/office/drawing/2014/main" id="{44E54EFA-449C-467A-8F0C-4960D3CE31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8" name="Text Box 1">
          <a:extLst>
            <a:ext uri="{FF2B5EF4-FFF2-40B4-BE49-F238E27FC236}">
              <a16:creationId xmlns="" xmlns:a16="http://schemas.microsoft.com/office/drawing/2014/main" id="{A52EF9F9-84C1-4430-86D7-875822B01E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49" name="Text Box 1">
          <a:extLst>
            <a:ext uri="{FF2B5EF4-FFF2-40B4-BE49-F238E27FC236}">
              <a16:creationId xmlns="" xmlns:a16="http://schemas.microsoft.com/office/drawing/2014/main" id="{705BC51A-F251-4121-BF8C-7A60011F59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0" name="Text Box 1">
          <a:extLst>
            <a:ext uri="{FF2B5EF4-FFF2-40B4-BE49-F238E27FC236}">
              <a16:creationId xmlns="" xmlns:a16="http://schemas.microsoft.com/office/drawing/2014/main" id="{DD0997B5-C3E5-4BA7-A416-BE9701322F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1" name="Text Box 1">
          <a:extLst>
            <a:ext uri="{FF2B5EF4-FFF2-40B4-BE49-F238E27FC236}">
              <a16:creationId xmlns="" xmlns:a16="http://schemas.microsoft.com/office/drawing/2014/main" id="{A6272C61-51A4-4628-8BC2-976A803CDA4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2" name="Text Box 1">
          <a:extLst>
            <a:ext uri="{FF2B5EF4-FFF2-40B4-BE49-F238E27FC236}">
              <a16:creationId xmlns="" xmlns:a16="http://schemas.microsoft.com/office/drawing/2014/main" id="{45A9C4C5-68F3-4758-BE59-29F06AA244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3" name="Text Box 1">
          <a:extLst>
            <a:ext uri="{FF2B5EF4-FFF2-40B4-BE49-F238E27FC236}">
              <a16:creationId xmlns="" xmlns:a16="http://schemas.microsoft.com/office/drawing/2014/main" id="{89211158-D4EC-4056-A109-1FDEC6FFC0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4" name="Text Box 1">
          <a:extLst>
            <a:ext uri="{FF2B5EF4-FFF2-40B4-BE49-F238E27FC236}">
              <a16:creationId xmlns="" xmlns:a16="http://schemas.microsoft.com/office/drawing/2014/main" id="{F8467584-748A-4277-A136-DBF505F29EC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5" name="Text Box 1">
          <a:extLst>
            <a:ext uri="{FF2B5EF4-FFF2-40B4-BE49-F238E27FC236}">
              <a16:creationId xmlns="" xmlns:a16="http://schemas.microsoft.com/office/drawing/2014/main" id="{F96EB012-2A0E-4059-A520-230D0B08DB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6" name="Text Box 1">
          <a:extLst>
            <a:ext uri="{FF2B5EF4-FFF2-40B4-BE49-F238E27FC236}">
              <a16:creationId xmlns="" xmlns:a16="http://schemas.microsoft.com/office/drawing/2014/main" id="{0A9080D4-1807-4439-B586-A0274FA5C0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7" name="Text Box 1">
          <a:extLst>
            <a:ext uri="{FF2B5EF4-FFF2-40B4-BE49-F238E27FC236}">
              <a16:creationId xmlns="" xmlns:a16="http://schemas.microsoft.com/office/drawing/2014/main" id="{0F59E136-4FFB-430F-B3D1-8BD0674D07C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8" name="Text Box 1">
          <a:extLst>
            <a:ext uri="{FF2B5EF4-FFF2-40B4-BE49-F238E27FC236}">
              <a16:creationId xmlns="" xmlns:a16="http://schemas.microsoft.com/office/drawing/2014/main" id="{F8BE2C9A-E4F9-408D-8713-D8FA56506F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59" name="Text Box 1">
          <a:extLst>
            <a:ext uri="{FF2B5EF4-FFF2-40B4-BE49-F238E27FC236}">
              <a16:creationId xmlns="" xmlns:a16="http://schemas.microsoft.com/office/drawing/2014/main" id="{4CD14395-0663-4766-8554-8CCC7B035B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0" name="Text Box 1">
          <a:extLst>
            <a:ext uri="{FF2B5EF4-FFF2-40B4-BE49-F238E27FC236}">
              <a16:creationId xmlns="" xmlns:a16="http://schemas.microsoft.com/office/drawing/2014/main" id="{0AD794A1-889E-452F-BD91-73D622536D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1" name="Text Box 1">
          <a:extLst>
            <a:ext uri="{FF2B5EF4-FFF2-40B4-BE49-F238E27FC236}">
              <a16:creationId xmlns="" xmlns:a16="http://schemas.microsoft.com/office/drawing/2014/main" id="{3F7FFFF9-3575-4904-B9D2-4E91F6E5545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2" name="Text Box 1">
          <a:extLst>
            <a:ext uri="{FF2B5EF4-FFF2-40B4-BE49-F238E27FC236}">
              <a16:creationId xmlns="" xmlns:a16="http://schemas.microsoft.com/office/drawing/2014/main" id="{9F1D8687-8214-48FF-B8BF-5514FD07AD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3" name="Text Box 1">
          <a:extLst>
            <a:ext uri="{FF2B5EF4-FFF2-40B4-BE49-F238E27FC236}">
              <a16:creationId xmlns="" xmlns:a16="http://schemas.microsoft.com/office/drawing/2014/main" id="{0A8404D9-0A30-46B0-AA1E-996C4C5C73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4" name="Text Box 1">
          <a:extLst>
            <a:ext uri="{FF2B5EF4-FFF2-40B4-BE49-F238E27FC236}">
              <a16:creationId xmlns="" xmlns:a16="http://schemas.microsoft.com/office/drawing/2014/main" id="{0FC21F94-DACE-4178-B35F-214C051226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5" name="Text Box 1">
          <a:extLst>
            <a:ext uri="{FF2B5EF4-FFF2-40B4-BE49-F238E27FC236}">
              <a16:creationId xmlns="" xmlns:a16="http://schemas.microsoft.com/office/drawing/2014/main" id="{59D01353-AA05-432D-B81F-F546CAA689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6" name="Text Box 1">
          <a:extLst>
            <a:ext uri="{FF2B5EF4-FFF2-40B4-BE49-F238E27FC236}">
              <a16:creationId xmlns="" xmlns:a16="http://schemas.microsoft.com/office/drawing/2014/main" id="{D9E892A3-C49B-4088-BDE7-280415FF0B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7" name="Text Box 1">
          <a:extLst>
            <a:ext uri="{FF2B5EF4-FFF2-40B4-BE49-F238E27FC236}">
              <a16:creationId xmlns="" xmlns:a16="http://schemas.microsoft.com/office/drawing/2014/main" id="{BABB10D0-6A4F-4358-A11B-030302A1CC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8" name="Text Box 1">
          <a:extLst>
            <a:ext uri="{FF2B5EF4-FFF2-40B4-BE49-F238E27FC236}">
              <a16:creationId xmlns="" xmlns:a16="http://schemas.microsoft.com/office/drawing/2014/main" id="{DA18DB71-60C9-41CE-B2DA-D7D25FE725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69" name="Text Box 1">
          <a:extLst>
            <a:ext uri="{FF2B5EF4-FFF2-40B4-BE49-F238E27FC236}">
              <a16:creationId xmlns="" xmlns:a16="http://schemas.microsoft.com/office/drawing/2014/main" id="{5CB526C4-E40A-4B05-BBFF-23D6732F7B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0" name="Text Box 1">
          <a:extLst>
            <a:ext uri="{FF2B5EF4-FFF2-40B4-BE49-F238E27FC236}">
              <a16:creationId xmlns="" xmlns:a16="http://schemas.microsoft.com/office/drawing/2014/main" id="{78C18275-C299-4AEF-B1C5-C0416E0F5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1" name="Text Box 1">
          <a:extLst>
            <a:ext uri="{FF2B5EF4-FFF2-40B4-BE49-F238E27FC236}">
              <a16:creationId xmlns="" xmlns:a16="http://schemas.microsoft.com/office/drawing/2014/main" id="{B39B9E53-D05C-4D56-BF38-ED60A0CDF9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2" name="Text Box 1">
          <a:extLst>
            <a:ext uri="{FF2B5EF4-FFF2-40B4-BE49-F238E27FC236}">
              <a16:creationId xmlns="" xmlns:a16="http://schemas.microsoft.com/office/drawing/2014/main" id="{6D6728A5-E383-45E0-98A5-892F707821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3" name="Text Box 1">
          <a:extLst>
            <a:ext uri="{FF2B5EF4-FFF2-40B4-BE49-F238E27FC236}">
              <a16:creationId xmlns="" xmlns:a16="http://schemas.microsoft.com/office/drawing/2014/main" id="{F7295FBA-CD9F-4FBB-827C-F194C98E07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4" name="Text Box 1">
          <a:extLst>
            <a:ext uri="{FF2B5EF4-FFF2-40B4-BE49-F238E27FC236}">
              <a16:creationId xmlns="" xmlns:a16="http://schemas.microsoft.com/office/drawing/2014/main" id="{06C69186-3C3F-4D04-A37B-AD35FAEA43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5" name="Text Box 1">
          <a:extLst>
            <a:ext uri="{FF2B5EF4-FFF2-40B4-BE49-F238E27FC236}">
              <a16:creationId xmlns="" xmlns:a16="http://schemas.microsoft.com/office/drawing/2014/main" id="{C40F731F-170A-4C78-A102-9F21A95EAC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6" name="Text Box 1">
          <a:extLst>
            <a:ext uri="{FF2B5EF4-FFF2-40B4-BE49-F238E27FC236}">
              <a16:creationId xmlns="" xmlns:a16="http://schemas.microsoft.com/office/drawing/2014/main" id="{E648A91D-014B-46E7-977A-05A71DFE5C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7" name="Text Box 1">
          <a:extLst>
            <a:ext uri="{FF2B5EF4-FFF2-40B4-BE49-F238E27FC236}">
              <a16:creationId xmlns="" xmlns:a16="http://schemas.microsoft.com/office/drawing/2014/main" id="{1CBA7FEE-936B-443E-9BC4-5FEB6F2B57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8" name="Text Box 1">
          <a:extLst>
            <a:ext uri="{FF2B5EF4-FFF2-40B4-BE49-F238E27FC236}">
              <a16:creationId xmlns="" xmlns:a16="http://schemas.microsoft.com/office/drawing/2014/main" id="{6DA97398-C7A0-445B-8DE9-77B9B8CF2E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79" name="Text Box 1">
          <a:extLst>
            <a:ext uri="{FF2B5EF4-FFF2-40B4-BE49-F238E27FC236}">
              <a16:creationId xmlns="" xmlns:a16="http://schemas.microsoft.com/office/drawing/2014/main" id="{17DD34DB-B548-4D59-A826-9BE4F3E27D1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0" name="Text Box 1">
          <a:extLst>
            <a:ext uri="{FF2B5EF4-FFF2-40B4-BE49-F238E27FC236}">
              <a16:creationId xmlns="" xmlns:a16="http://schemas.microsoft.com/office/drawing/2014/main" id="{95642E82-92CD-4B91-BB43-364081C196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1" name="Text Box 1">
          <a:extLst>
            <a:ext uri="{FF2B5EF4-FFF2-40B4-BE49-F238E27FC236}">
              <a16:creationId xmlns="" xmlns:a16="http://schemas.microsoft.com/office/drawing/2014/main" id="{D4EBFFF5-65DE-436C-A25C-878A4BA916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2" name="Text Box 1">
          <a:extLst>
            <a:ext uri="{FF2B5EF4-FFF2-40B4-BE49-F238E27FC236}">
              <a16:creationId xmlns="" xmlns:a16="http://schemas.microsoft.com/office/drawing/2014/main" id="{A3DD0B1E-E796-4C1E-9894-E67F2DFD388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3" name="Text Box 1">
          <a:extLst>
            <a:ext uri="{FF2B5EF4-FFF2-40B4-BE49-F238E27FC236}">
              <a16:creationId xmlns="" xmlns:a16="http://schemas.microsoft.com/office/drawing/2014/main" id="{FA886D53-2373-465C-93A3-A43F61A00C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4" name="Text Box 1">
          <a:extLst>
            <a:ext uri="{FF2B5EF4-FFF2-40B4-BE49-F238E27FC236}">
              <a16:creationId xmlns="" xmlns:a16="http://schemas.microsoft.com/office/drawing/2014/main" id="{DB553B1F-5186-495F-9E05-BAE73B2A2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5" name="Text Box 1">
          <a:extLst>
            <a:ext uri="{FF2B5EF4-FFF2-40B4-BE49-F238E27FC236}">
              <a16:creationId xmlns="" xmlns:a16="http://schemas.microsoft.com/office/drawing/2014/main" id="{8BF1B928-E72D-4D92-BDF4-989F57EFA5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6" name="Text Box 1">
          <a:extLst>
            <a:ext uri="{FF2B5EF4-FFF2-40B4-BE49-F238E27FC236}">
              <a16:creationId xmlns="" xmlns:a16="http://schemas.microsoft.com/office/drawing/2014/main" id="{D507C7E4-3E2C-408D-8BAF-2F11CD6DCE6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7" name="Text Box 1">
          <a:extLst>
            <a:ext uri="{FF2B5EF4-FFF2-40B4-BE49-F238E27FC236}">
              <a16:creationId xmlns="" xmlns:a16="http://schemas.microsoft.com/office/drawing/2014/main" id="{30D6D463-FB42-4422-BD50-7EEA593D8D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8" name="Text Box 1">
          <a:extLst>
            <a:ext uri="{FF2B5EF4-FFF2-40B4-BE49-F238E27FC236}">
              <a16:creationId xmlns="" xmlns:a16="http://schemas.microsoft.com/office/drawing/2014/main" id="{4FA88122-C6DA-4DB7-B410-5D810A9976B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89" name="Text Box 1">
          <a:extLst>
            <a:ext uri="{FF2B5EF4-FFF2-40B4-BE49-F238E27FC236}">
              <a16:creationId xmlns="" xmlns:a16="http://schemas.microsoft.com/office/drawing/2014/main" id="{736BEA97-8E09-483B-9420-931022F96C4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0" name="Text Box 1">
          <a:extLst>
            <a:ext uri="{FF2B5EF4-FFF2-40B4-BE49-F238E27FC236}">
              <a16:creationId xmlns="" xmlns:a16="http://schemas.microsoft.com/office/drawing/2014/main" id="{835B73E7-7947-4242-B74D-2CFB8676AB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1" name="Text Box 1">
          <a:extLst>
            <a:ext uri="{FF2B5EF4-FFF2-40B4-BE49-F238E27FC236}">
              <a16:creationId xmlns="" xmlns:a16="http://schemas.microsoft.com/office/drawing/2014/main" id="{B211F537-0791-4F1A-8764-D06DA56EFD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2" name="Text Box 1">
          <a:extLst>
            <a:ext uri="{FF2B5EF4-FFF2-40B4-BE49-F238E27FC236}">
              <a16:creationId xmlns="" xmlns:a16="http://schemas.microsoft.com/office/drawing/2014/main" id="{50243F39-C151-4021-A79D-BFE988B909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3" name="Text Box 1">
          <a:extLst>
            <a:ext uri="{FF2B5EF4-FFF2-40B4-BE49-F238E27FC236}">
              <a16:creationId xmlns="" xmlns:a16="http://schemas.microsoft.com/office/drawing/2014/main" id="{E5728004-C9CA-483E-90C6-D466BDB723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4" name="Text Box 1">
          <a:extLst>
            <a:ext uri="{FF2B5EF4-FFF2-40B4-BE49-F238E27FC236}">
              <a16:creationId xmlns="" xmlns:a16="http://schemas.microsoft.com/office/drawing/2014/main" id="{C7079834-995F-43C4-B815-A3351A1065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5" name="Text Box 1">
          <a:extLst>
            <a:ext uri="{FF2B5EF4-FFF2-40B4-BE49-F238E27FC236}">
              <a16:creationId xmlns="" xmlns:a16="http://schemas.microsoft.com/office/drawing/2014/main" id="{2082042F-7165-445C-A54F-D9D47EE85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6" name="Text Box 1">
          <a:extLst>
            <a:ext uri="{FF2B5EF4-FFF2-40B4-BE49-F238E27FC236}">
              <a16:creationId xmlns="" xmlns:a16="http://schemas.microsoft.com/office/drawing/2014/main" id="{2610CC17-1C9B-489C-A68A-20BE84DC4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7" name="Text Box 1">
          <a:extLst>
            <a:ext uri="{FF2B5EF4-FFF2-40B4-BE49-F238E27FC236}">
              <a16:creationId xmlns="" xmlns:a16="http://schemas.microsoft.com/office/drawing/2014/main" id="{459FA1B1-7323-4700-AD21-E0886CDD38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8" name="Text Box 1">
          <a:extLst>
            <a:ext uri="{FF2B5EF4-FFF2-40B4-BE49-F238E27FC236}">
              <a16:creationId xmlns="" xmlns:a16="http://schemas.microsoft.com/office/drawing/2014/main" id="{19F5E988-3978-426A-A1D4-EA8CC9747F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099" name="Text Box 1">
          <a:extLst>
            <a:ext uri="{FF2B5EF4-FFF2-40B4-BE49-F238E27FC236}">
              <a16:creationId xmlns="" xmlns:a16="http://schemas.microsoft.com/office/drawing/2014/main" id="{3E4C31A7-7715-482B-904E-9A8C0D329C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0" name="Text Box 1">
          <a:extLst>
            <a:ext uri="{FF2B5EF4-FFF2-40B4-BE49-F238E27FC236}">
              <a16:creationId xmlns="" xmlns:a16="http://schemas.microsoft.com/office/drawing/2014/main" id="{3753A6B5-885E-43F9-9C79-836D01112A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1" name="Text Box 1">
          <a:extLst>
            <a:ext uri="{FF2B5EF4-FFF2-40B4-BE49-F238E27FC236}">
              <a16:creationId xmlns="" xmlns:a16="http://schemas.microsoft.com/office/drawing/2014/main" id="{CAC6D947-A6FE-4F41-9864-419A4B1DD7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2" name="Text Box 1">
          <a:extLst>
            <a:ext uri="{FF2B5EF4-FFF2-40B4-BE49-F238E27FC236}">
              <a16:creationId xmlns="" xmlns:a16="http://schemas.microsoft.com/office/drawing/2014/main" id="{436760BC-6A4E-47C6-8187-A8A4420D0DE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3" name="Text Box 1">
          <a:extLst>
            <a:ext uri="{FF2B5EF4-FFF2-40B4-BE49-F238E27FC236}">
              <a16:creationId xmlns="" xmlns:a16="http://schemas.microsoft.com/office/drawing/2014/main" id="{0EE8984F-F170-4D4E-A2BF-C7EFDD36DD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4" name="Text Box 1">
          <a:extLst>
            <a:ext uri="{FF2B5EF4-FFF2-40B4-BE49-F238E27FC236}">
              <a16:creationId xmlns="" xmlns:a16="http://schemas.microsoft.com/office/drawing/2014/main" id="{0C144E85-3725-4AD1-BA15-378C700ED9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5" name="Text Box 1">
          <a:extLst>
            <a:ext uri="{FF2B5EF4-FFF2-40B4-BE49-F238E27FC236}">
              <a16:creationId xmlns="" xmlns:a16="http://schemas.microsoft.com/office/drawing/2014/main" id="{7D0CEA6A-5730-47C4-8866-9E6E9215D5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6" name="Text Box 1">
          <a:extLst>
            <a:ext uri="{FF2B5EF4-FFF2-40B4-BE49-F238E27FC236}">
              <a16:creationId xmlns="" xmlns:a16="http://schemas.microsoft.com/office/drawing/2014/main" id="{5E1B1938-244C-4683-A3C0-2E42E0AC1DD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7" name="Text Box 1">
          <a:extLst>
            <a:ext uri="{FF2B5EF4-FFF2-40B4-BE49-F238E27FC236}">
              <a16:creationId xmlns="" xmlns:a16="http://schemas.microsoft.com/office/drawing/2014/main" id="{483510E6-FCE2-4F18-BD93-3284CA9442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8" name="Text Box 1">
          <a:extLst>
            <a:ext uri="{FF2B5EF4-FFF2-40B4-BE49-F238E27FC236}">
              <a16:creationId xmlns="" xmlns:a16="http://schemas.microsoft.com/office/drawing/2014/main" id="{BAC3E935-C2B7-475A-9FFA-7EFEDDD7F3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09" name="Text Box 1">
          <a:extLst>
            <a:ext uri="{FF2B5EF4-FFF2-40B4-BE49-F238E27FC236}">
              <a16:creationId xmlns="" xmlns:a16="http://schemas.microsoft.com/office/drawing/2014/main" id="{71191088-AEFE-46E1-9788-179978442B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0" name="Text Box 1">
          <a:extLst>
            <a:ext uri="{FF2B5EF4-FFF2-40B4-BE49-F238E27FC236}">
              <a16:creationId xmlns="" xmlns:a16="http://schemas.microsoft.com/office/drawing/2014/main" id="{73C26F9F-D844-4B32-9C49-B177900A0F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1" name="Text Box 1">
          <a:extLst>
            <a:ext uri="{FF2B5EF4-FFF2-40B4-BE49-F238E27FC236}">
              <a16:creationId xmlns="" xmlns:a16="http://schemas.microsoft.com/office/drawing/2014/main" id="{FCD14746-DDD7-4CBF-9CFE-817174F78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2" name="Text Box 1">
          <a:extLst>
            <a:ext uri="{FF2B5EF4-FFF2-40B4-BE49-F238E27FC236}">
              <a16:creationId xmlns="" xmlns:a16="http://schemas.microsoft.com/office/drawing/2014/main" id="{F139164B-AE29-4EF9-B945-64C0082D8F0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3" name="Text Box 1">
          <a:extLst>
            <a:ext uri="{FF2B5EF4-FFF2-40B4-BE49-F238E27FC236}">
              <a16:creationId xmlns="" xmlns:a16="http://schemas.microsoft.com/office/drawing/2014/main" id="{239402F9-78B6-4923-BD2A-883C0B5F65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4" name="Text Box 1">
          <a:extLst>
            <a:ext uri="{FF2B5EF4-FFF2-40B4-BE49-F238E27FC236}">
              <a16:creationId xmlns="" xmlns:a16="http://schemas.microsoft.com/office/drawing/2014/main" id="{F6D2B796-12E4-4A7B-AEBA-3823E420FE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5" name="Text Box 1">
          <a:extLst>
            <a:ext uri="{FF2B5EF4-FFF2-40B4-BE49-F238E27FC236}">
              <a16:creationId xmlns="" xmlns:a16="http://schemas.microsoft.com/office/drawing/2014/main" id="{254DCB78-6FBD-4B54-9F77-16E859A5143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6" name="Text Box 1">
          <a:extLst>
            <a:ext uri="{FF2B5EF4-FFF2-40B4-BE49-F238E27FC236}">
              <a16:creationId xmlns="" xmlns:a16="http://schemas.microsoft.com/office/drawing/2014/main" id="{466E747D-2C9A-42DC-A1C1-EDE6FA51C6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7" name="Text Box 1">
          <a:extLst>
            <a:ext uri="{FF2B5EF4-FFF2-40B4-BE49-F238E27FC236}">
              <a16:creationId xmlns="" xmlns:a16="http://schemas.microsoft.com/office/drawing/2014/main" id="{EB4AF05F-6288-4326-AEBC-1F64DE6784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8" name="Text Box 1">
          <a:extLst>
            <a:ext uri="{FF2B5EF4-FFF2-40B4-BE49-F238E27FC236}">
              <a16:creationId xmlns="" xmlns:a16="http://schemas.microsoft.com/office/drawing/2014/main" id="{9F7689B6-F51A-4C70-8F81-F062B624D5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19" name="Text Box 1">
          <a:extLst>
            <a:ext uri="{FF2B5EF4-FFF2-40B4-BE49-F238E27FC236}">
              <a16:creationId xmlns="" xmlns:a16="http://schemas.microsoft.com/office/drawing/2014/main" id="{5ECF80BD-4A82-4CCA-864C-BAC2C48753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0" name="Text Box 1">
          <a:extLst>
            <a:ext uri="{FF2B5EF4-FFF2-40B4-BE49-F238E27FC236}">
              <a16:creationId xmlns="" xmlns:a16="http://schemas.microsoft.com/office/drawing/2014/main" id="{C661CFBE-1130-4568-A23A-8ED8947AA9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1" name="Text Box 1">
          <a:extLst>
            <a:ext uri="{FF2B5EF4-FFF2-40B4-BE49-F238E27FC236}">
              <a16:creationId xmlns="" xmlns:a16="http://schemas.microsoft.com/office/drawing/2014/main" id="{8DE82727-91B8-4541-8292-9F58D882BF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2" name="Text Box 1">
          <a:extLst>
            <a:ext uri="{FF2B5EF4-FFF2-40B4-BE49-F238E27FC236}">
              <a16:creationId xmlns="" xmlns:a16="http://schemas.microsoft.com/office/drawing/2014/main" id="{667F6446-BD22-4755-AC43-6D0C4963F1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3" name="Text Box 1">
          <a:extLst>
            <a:ext uri="{FF2B5EF4-FFF2-40B4-BE49-F238E27FC236}">
              <a16:creationId xmlns="" xmlns:a16="http://schemas.microsoft.com/office/drawing/2014/main" id="{F8637F71-AC9B-4EE9-BD63-EFA4893311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4" name="Text Box 1">
          <a:extLst>
            <a:ext uri="{FF2B5EF4-FFF2-40B4-BE49-F238E27FC236}">
              <a16:creationId xmlns="" xmlns:a16="http://schemas.microsoft.com/office/drawing/2014/main" id="{D272CD48-E5C1-4E2E-969C-7FFBE390623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5" name="Text Box 1">
          <a:extLst>
            <a:ext uri="{FF2B5EF4-FFF2-40B4-BE49-F238E27FC236}">
              <a16:creationId xmlns="" xmlns:a16="http://schemas.microsoft.com/office/drawing/2014/main" id="{8F5CAC8F-DBEC-4D02-B276-632DC5BA93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6" name="Text Box 1">
          <a:extLst>
            <a:ext uri="{FF2B5EF4-FFF2-40B4-BE49-F238E27FC236}">
              <a16:creationId xmlns="" xmlns:a16="http://schemas.microsoft.com/office/drawing/2014/main" id="{D88D2079-8F4E-4ED7-BE0C-1A60C81222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7" name="Text Box 1">
          <a:extLst>
            <a:ext uri="{FF2B5EF4-FFF2-40B4-BE49-F238E27FC236}">
              <a16:creationId xmlns="" xmlns:a16="http://schemas.microsoft.com/office/drawing/2014/main" id="{248D9138-9A1A-4025-B347-09B13DCD75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8" name="Text Box 1">
          <a:extLst>
            <a:ext uri="{FF2B5EF4-FFF2-40B4-BE49-F238E27FC236}">
              <a16:creationId xmlns="" xmlns:a16="http://schemas.microsoft.com/office/drawing/2014/main" id="{746BE6E8-94A0-44B0-AFC2-3B7496B969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29" name="Text Box 1">
          <a:extLst>
            <a:ext uri="{FF2B5EF4-FFF2-40B4-BE49-F238E27FC236}">
              <a16:creationId xmlns="" xmlns:a16="http://schemas.microsoft.com/office/drawing/2014/main" id="{3E8C7187-612A-422E-9E60-95F7472491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0" name="Text Box 1">
          <a:extLst>
            <a:ext uri="{FF2B5EF4-FFF2-40B4-BE49-F238E27FC236}">
              <a16:creationId xmlns="" xmlns:a16="http://schemas.microsoft.com/office/drawing/2014/main" id="{A51BF702-F617-4D73-9B27-9176DE053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1" name="Text Box 1">
          <a:extLst>
            <a:ext uri="{FF2B5EF4-FFF2-40B4-BE49-F238E27FC236}">
              <a16:creationId xmlns="" xmlns:a16="http://schemas.microsoft.com/office/drawing/2014/main" id="{95FD1556-B111-4F05-B9AE-AD46E2FD52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2" name="Text Box 1">
          <a:extLst>
            <a:ext uri="{FF2B5EF4-FFF2-40B4-BE49-F238E27FC236}">
              <a16:creationId xmlns="" xmlns:a16="http://schemas.microsoft.com/office/drawing/2014/main" id="{701D4E2A-4024-4936-B732-D5D84660DC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3" name="Text Box 1">
          <a:extLst>
            <a:ext uri="{FF2B5EF4-FFF2-40B4-BE49-F238E27FC236}">
              <a16:creationId xmlns="" xmlns:a16="http://schemas.microsoft.com/office/drawing/2014/main" id="{0FF1AA15-C0EE-4F22-877F-061FAB2A13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4" name="Text Box 1">
          <a:extLst>
            <a:ext uri="{FF2B5EF4-FFF2-40B4-BE49-F238E27FC236}">
              <a16:creationId xmlns="" xmlns:a16="http://schemas.microsoft.com/office/drawing/2014/main" id="{24999006-C804-4E99-A696-08178A8574B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5" name="Text Box 1">
          <a:extLst>
            <a:ext uri="{FF2B5EF4-FFF2-40B4-BE49-F238E27FC236}">
              <a16:creationId xmlns="" xmlns:a16="http://schemas.microsoft.com/office/drawing/2014/main" id="{CA20CDAB-3964-459D-830F-61692A0B82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6" name="Text Box 1">
          <a:extLst>
            <a:ext uri="{FF2B5EF4-FFF2-40B4-BE49-F238E27FC236}">
              <a16:creationId xmlns="" xmlns:a16="http://schemas.microsoft.com/office/drawing/2014/main" id="{9626CE8F-2C63-46C4-BF33-A343863041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7" name="Text Box 1">
          <a:extLst>
            <a:ext uri="{FF2B5EF4-FFF2-40B4-BE49-F238E27FC236}">
              <a16:creationId xmlns="" xmlns:a16="http://schemas.microsoft.com/office/drawing/2014/main" id="{64991569-ACD6-46D4-B2F0-073FBF2B49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8" name="Text Box 1">
          <a:extLst>
            <a:ext uri="{FF2B5EF4-FFF2-40B4-BE49-F238E27FC236}">
              <a16:creationId xmlns="" xmlns:a16="http://schemas.microsoft.com/office/drawing/2014/main" id="{97E27C74-F831-42EC-9ABD-62974EA052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39" name="Text Box 1">
          <a:extLst>
            <a:ext uri="{FF2B5EF4-FFF2-40B4-BE49-F238E27FC236}">
              <a16:creationId xmlns="" xmlns:a16="http://schemas.microsoft.com/office/drawing/2014/main" id="{E212A118-505F-409B-886B-993ECADF2B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0" name="Text Box 1">
          <a:extLst>
            <a:ext uri="{FF2B5EF4-FFF2-40B4-BE49-F238E27FC236}">
              <a16:creationId xmlns="" xmlns:a16="http://schemas.microsoft.com/office/drawing/2014/main" id="{4EC85F76-12A0-43C3-9308-B1C16DCC3A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1" name="Text Box 1">
          <a:extLst>
            <a:ext uri="{FF2B5EF4-FFF2-40B4-BE49-F238E27FC236}">
              <a16:creationId xmlns="" xmlns:a16="http://schemas.microsoft.com/office/drawing/2014/main" id="{367D6878-0983-4AA1-9101-420E124ECF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2" name="Text Box 1">
          <a:extLst>
            <a:ext uri="{FF2B5EF4-FFF2-40B4-BE49-F238E27FC236}">
              <a16:creationId xmlns="" xmlns:a16="http://schemas.microsoft.com/office/drawing/2014/main" id="{008826F6-47D6-4092-A550-4B4060AC38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3" name="Text Box 1">
          <a:extLst>
            <a:ext uri="{FF2B5EF4-FFF2-40B4-BE49-F238E27FC236}">
              <a16:creationId xmlns="" xmlns:a16="http://schemas.microsoft.com/office/drawing/2014/main" id="{522B2656-FB14-49F3-8AAF-E89BDB09D40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4" name="Text Box 1">
          <a:extLst>
            <a:ext uri="{FF2B5EF4-FFF2-40B4-BE49-F238E27FC236}">
              <a16:creationId xmlns="" xmlns:a16="http://schemas.microsoft.com/office/drawing/2014/main" id="{862C3FBC-B65E-4E72-94E9-C81E6137C8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5" name="Text Box 1">
          <a:extLst>
            <a:ext uri="{FF2B5EF4-FFF2-40B4-BE49-F238E27FC236}">
              <a16:creationId xmlns="" xmlns:a16="http://schemas.microsoft.com/office/drawing/2014/main" id="{8CEE8828-ABF7-482A-AF42-D340C68A27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6" name="Text Box 1">
          <a:extLst>
            <a:ext uri="{FF2B5EF4-FFF2-40B4-BE49-F238E27FC236}">
              <a16:creationId xmlns="" xmlns:a16="http://schemas.microsoft.com/office/drawing/2014/main" id="{D1FBCAB2-2BA3-4B9B-9385-B8EA60B67D4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7" name="Text Box 1">
          <a:extLst>
            <a:ext uri="{FF2B5EF4-FFF2-40B4-BE49-F238E27FC236}">
              <a16:creationId xmlns="" xmlns:a16="http://schemas.microsoft.com/office/drawing/2014/main" id="{E1C21A69-2548-4937-8FFA-F70DCE730D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8" name="Text Box 1">
          <a:extLst>
            <a:ext uri="{FF2B5EF4-FFF2-40B4-BE49-F238E27FC236}">
              <a16:creationId xmlns="" xmlns:a16="http://schemas.microsoft.com/office/drawing/2014/main" id="{987FDB6E-D1BD-4E0D-8CC5-497D435B0C1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49" name="Text Box 1">
          <a:extLst>
            <a:ext uri="{FF2B5EF4-FFF2-40B4-BE49-F238E27FC236}">
              <a16:creationId xmlns="" xmlns:a16="http://schemas.microsoft.com/office/drawing/2014/main" id="{0EABCB68-05B3-4D15-ADE9-9CAA9ECCD4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0" name="Text Box 1">
          <a:extLst>
            <a:ext uri="{FF2B5EF4-FFF2-40B4-BE49-F238E27FC236}">
              <a16:creationId xmlns="" xmlns:a16="http://schemas.microsoft.com/office/drawing/2014/main" id="{8A46FF8E-6E21-4F53-B93A-016569B0E1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1" name="Text Box 1">
          <a:extLst>
            <a:ext uri="{FF2B5EF4-FFF2-40B4-BE49-F238E27FC236}">
              <a16:creationId xmlns="" xmlns:a16="http://schemas.microsoft.com/office/drawing/2014/main" id="{65D2923A-4B3E-47AE-960C-12A145985E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2" name="Text Box 1">
          <a:extLst>
            <a:ext uri="{FF2B5EF4-FFF2-40B4-BE49-F238E27FC236}">
              <a16:creationId xmlns="" xmlns:a16="http://schemas.microsoft.com/office/drawing/2014/main" id="{72185C9A-02F2-4CAF-9D63-5A3226A04C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3" name="Text Box 1">
          <a:extLst>
            <a:ext uri="{FF2B5EF4-FFF2-40B4-BE49-F238E27FC236}">
              <a16:creationId xmlns="" xmlns:a16="http://schemas.microsoft.com/office/drawing/2014/main" id="{73144D03-DA48-4D4D-92FA-4B15705C2D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4" name="Text Box 1">
          <a:extLst>
            <a:ext uri="{FF2B5EF4-FFF2-40B4-BE49-F238E27FC236}">
              <a16:creationId xmlns="" xmlns:a16="http://schemas.microsoft.com/office/drawing/2014/main" id="{15865C0A-0992-47A2-B1EE-A09E70AC010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5" name="Text Box 1">
          <a:extLst>
            <a:ext uri="{FF2B5EF4-FFF2-40B4-BE49-F238E27FC236}">
              <a16:creationId xmlns="" xmlns:a16="http://schemas.microsoft.com/office/drawing/2014/main" id="{71B5EDCE-7B66-4202-8A6C-42AC5A7516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6" name="Text Box 1">
          <a:extLst>
            <a:ext uri="{FF2B5EF4-FFF2-40B4-BE49-F238E27FC236}">
              <a16:creationId xmlns="" xmlns:a16="http://schemas.microsoft.com/office/drawing/2014/main" id="{92625C6F-2007-4EFD-9ED0-DC7F8B0E13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7" name="Text Box 1">
          <a:extLst>
            <a:ext uri="{FF2B5EF4-FFF2-40B4-BE49-F238E27FC236}">
              <a16:creationId xmlns="" xmlns:a16="http://schemas.microsoft.com/office/drawing/2014/main" id="{93A5AD45-0F02-4E09-BBAE-4B7F9D204C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8" name="Text Box 1">
          <a:extLst>
            <a:ext uri="{FF2B5EF4-FFF2-40B4-BE49-F238E27FC236}">
              <a16:creationId xmlns="" xmlns:a16="http://schemas.microsoft.com/office/drawing/2014/main" id="{63C46C41-391D-47D1-A6A6-285F97B3FB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59" name="Text Box 1">
          <a:extLst>
            <a:ext uri="{FF2B5EF4-FFF2-40B4-BE49-F238E27FC236}">
              <a16:creationId xmlns="" xmlns:a16="http://schemas.microsoft.com/office/drawing/2014/main" id="{AB06B3F0-6DCB-4701-A561-B2AF82014EA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0" name="Text Box 1">
          <a:extLst>
            <a:ext uri="{FF2B5EF4-FFF2-40B4-BE49-F238E27FC236}">
              <a16:creationId xmlns="" xmlns:a16="http://schemas.microsoft.com/office/drawing/2014/main" id="{3CF54540-FA7E-404C-9216-CE907393B7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1" name="Text Box 1">
          <a:extLst>
            <a:ext uri="{FF2B5EF4-FFF2-40B4-BE49-F238E27FC236}">
              <a16:creationId xmlns="" xmlns:a16="http://schemas.microsoft.com/office/drawing/2014/main" id="{96FD7EFF-B0E1-4CF2-9BC6-DED0E5FC7D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2" name="Text Box 1">
          <a:extLst>
            <a:ext uri="{FF2B5EF4-FFF2-40B4-BE49-F238E27FC236}">
              <a16:creationId xmlns="" xmlns:a16="http://schemas.microsoft.com/office/drawing/2014/main" id="{9F83355C-EDA2-4C29-9C36-6E913BE6B57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3" name="Text Box 1">
          <a:extLst>
            <a:ext uri="{FF2B5EF4-FFF2-40B4-BE49-F238E27FC236}">
              <a16:creationId xmlns="" xmlns:a16="http://schemas.microsoft.com/office/drawing/2014/main" id="{65E95E89-641A-4FC5-90D2-907A6230C40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4" name="Text Box 1">
          <a:extLst>
            <a:ext uri="{FF2B5EF4-FFF2-40B4-BE49-F238E27FC236}">
              <a16:creationId xmlns="" xmlns:a16="http://schemas.microsoft.com/office/drawing/2014/main" id="{B4A4EB55-780E-4F70-B38A-9D85AB0EED9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5" name="Text Box 1">
          <a:extLst>
            <a:ext uri="{FF2B5EF4-FFF2-40B4-BE49-F238E27FC236}">
              <a16:creationId xmlns="" xmlns:a16="http://schemas.microsoft.com/office/drawing/2014/main" id="{FFB059D5-D162-4011-A146-8544185D3F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6" name="Text Box 1">
          <a:extLst>
            <a:ext uri="{FF2B5EF4-FFF2-40B4-BE49-F238E27FC236}">
              <a16:creationId xmlns="" xmlns:a16="http://schemas.microsoft.com/office/drawing/2014/main" id="{161D51F5-8F9C-4F38-B17B-93DFBEAA3A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7" name="Text Box 1">
          <a:extLst>
            <a:ext uri="{FF2B5EF4-FFF2-40B4-BE49-F238E27FC236}">
              <a16:creationId xmlns="" xmlns:a16="http://schemas.microsoft.com/office/drawing/2014/main" id="{50294F5F-636F-4F4F-B2AC-F291EE7458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8" name="Text Box 1">
          <a:extLst>
            <a:ext uri="{FF2B5EF4-FFF2-40B4-BE49-F238E27FC236}">
              <a16:creationId xmlns="" xmlns:a16="http://schemas.microsoft.com/office/drawing/2014/main" id="{0D3871AA-2FA5-4521-B676-5A6E54E8FE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69" name="Text Box 1">
          <a:extLst>
            <a:ext uri="{FF2B5EF4-FFF2-40B4-BE49-F238E27FC236}">
              <a16:creationId xmlns="" xmlns:a16="http://schemas.microsoft.com/office/drawing/2014/main" id="{B1F5287C-26AF-4C43-9AB8-7C32110746C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0" name="Text Box 1">
          <a:extLst>
            <a:ext uri="{FF2B5EF4-FFF2-40B4-BE49-F238E27FC236}">
              <a16:creationId xmlns="" xmlns:a16="http://schemas.microsoft.com/office/drawing/2014/main" id="{230939D5-914A-4013-A349-F7DD1E5A1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1" name="Text Box 1">
          <a:extLst>
            <a:ext uri="{FF2B5EF4-FFF2-40B4-BE49-F238E27FC236}">
              <a16:creationId xmlns="" xmlns:a16="http://schemas.microsoft.com/office/drawing/2014/main" id="{B84AE5B1-F293-4877-8E63-736003598A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2" name="Text Box 1">
          <a:extLst>
            <a:ext uri="{FF2B5EF4-FFF2-40B4-BE49-F238E27FC236}">
              <a16:creationId xmlns="" xmlns:a16="http://schemas.microsoft.com/office/drawing/2014/main" id="{4ABE6991-4515-4D3C-9FCA-D17BAB09F1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3" name="Text Box 1">
          <a:extLst>
            <a:ext uri="{FF2B5EF4-FFF2-40B4-BE49-F238E27FC236}">
              <a16:creationId xmlns="" xmlns:a16="http://schemas.microsoft.com/office/drawing/2014/main" id="{FAF51995-C556-4772-B7C8-38ACB2BAC84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4" name="Text Box 1">
          <a:extLst>
            <a:ext uri="{FF2B5EF4-FFF2-40B4-BE49-F238E27FC236}">
              <a16:creationId xmlns="" xmlns:a16="http://schemas.microsoft.com/office/drawing/2014/main" id="{A471E927-9FC8-4236-B1AC-6AA291DCCD7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5" name="Text Box 1">
          <a:extLst>
            <a:ext uri="{FF2B5EF4-FFF2-40B4-BE49-F238E27FC236}">
              <a16:creationId xmlns="" xmlns:a16="http://schemas.microsoft.com/office/drawing/2014/main" id="{F96C9CFF-1D22-43D9-B779-6E0CAC67BA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6" name="Text Box 1">
          <a:extLst>
            <a:ext uri="{FF2B5EF4-FFF2-40B4-BE49-F238E27FC236}">
              <a16:creationId xmlns="" xmlns:a16="http://schemas.microsoft.com/office/drawing/2014/main" id="{FDC3E063-FBDC-4739-B756-A7E37C7750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7" name="Text Box 1">
          <a:extLst>
            <a:ext uri="{FF2B5EF4-FFF2-40B4-BE49-F238E27FC236}">
              <a16:creationId xmlns="" xmlns:a16="http://schemas.microsoft.com/office/drawing/2014/main" id="{B072B8E4-5B34-44AA-9988-D3EED175D7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8" name="Text Box 1">
          <a:extLst>
            <a:ext uri="{FF2B5EF4-FFF2-40B4-BE49-F238E27FC236}">
              <a16:creationId xmlns="" xmlns:a16="http://schemas.microsoft.com/office/drawing/2014/main" id="{DA1E6749-4EBC-49AA-83C4-8079B551D4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79" name="Text Box 1">
          <a:extLst>
            <a:ext uri="{FF2B5EF4-FFF2-40B4-BE49-F238E27FC236}">
              <a16:creationId xmlns="" xmlns:a16="http://schemas.microsoft.com/office/drawing/2014/main" id="{F87AFBEC-774F-49BB-B811-749ADBBA70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0" name="Text Box 1">
          <a:extLst>
            <a:ext uri="{FF2B5EF4-FFF2-40B4-BE49-F238E27FC236}">
              <a16:creationId xmlns="" xmlns:a16="http://schemas.microsoft.com/office/drawing/2014/main" id="{D84E51F6-853D-4A20-B7C6-5857492EBB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1" name="Text Box 1">
          <a:extLst>
            <a:ext uri="{FF2B5EF4-FFF2-40B4-BE49-F238E27FC236}">
              <a16:creationId xmlns="" xmlns:a16="http://schemas.microsoft.com/office/drawing/2014/main" id="{5C40395E-3E59-4BA0-91F4-D49272354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2" name="Text Box 1">
          <a:extLst>
            <a:ext uri="{FF2B5EF4-FFF2-40B4-BE49-F238E27FC236}">
              <a16:creationId xmlns="" xmlns:a16="http://schemas.microsoft.com/office/drawing/2014/main" id="{DA1944FB-1EB0-40FF-BF62-D134399368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3" name="Text Box 1">
          <a:extLst>
            <a:ext uri="{FF2B5EF4-FFF2-40B4-BE49-F238E27FC236}">
              <a16:creationId xmlns="" xmlns:a16="http://schemas.microsoft.com/office/drawing/2014/main" id="{58EF5340-1EFF-4B32-BA70-CCF318E9639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4" name="Text Box 1">
          <a:extLst>
            <a:ext uri="{FF2B5EF4-FFF2-40B4-BE49-F238E27FC236}">
              <a16:creationId xmlns="" xmlns:a16="http://schemas.microsoft.com/office/drawing/2014/main" id="{F49047F5-3C69-4108-B9F0-CE771136CA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5" name="Text Box 1">
          <a:extLst>
            <a:ext uri="{FF2B5EF4-FFF2-40B4-BE49-F238E27FC236}">
              <a16:creationId xmlns="" xmlns:a16="http://schemas.microsoft.com/office/drawing/2014/main" id="{6AE4D3B5-DA4D-42D0-A985-49ACA6146FB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6" name="Text Box 1">
          <a:extLst>
            <a:ext uri="{FF2B5EF4-FFF2-40B4-BE49-F238E27FC236}">
              <a16:creationId xmlns="" xmlns:a16="http://schemas.microsoft.com/office/drawing/2014/main" id="{741CCB7C-7D00-40E6-8CDD-6734D0BECF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7" name="Text Box 1">
          <a:extLst>
            <a:ext uri="{FF2B5EF4-FFF2-40B4-BE49-F238E27FC236}">
              <a16:creationId xmlns="" xmlns:a16="http://schemas.microsoft.com/office/drawing/2014/main" id="{6BCBDBF1-91E4-40D7-827D-644E75FAD4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8" name="Text Box 1">
          <a:extLst>
            <a:ext uri="{FF2B5EF4-FFF2-40B4-BE49-F238E27FC236}">
              <a16:creationId xmlns="" xmlns:a16="http://schemas.microsoft.com/office/drawing/2014/main" id="{8BE19CAA-FA55-4FD6-A7AE-DEF76DB530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89" name="Text Box 1">
          <a:extLst>
            <a:ext uri="{FF2B5EF4-FFF2-40B4-BE49-F238E27FC236}">
              <a16:creationId xmlns="" xmlns:a16="http://schemas.microsoft.com/office/drawing/2014/main" id="{E6281F91-F865-4D85-B761-4B31058B00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0" name="Text Box 1">
          <a:extLst>
            <a:ext uri="{FF2B5EF4-FFF2-40B4-BE49-F238E27FC236}">
              <a16:creationId xmlns="" xmlns:a16="http://schemas.microsoft.com/office/drawing/2014/main" id="{C636F13B-6999-4DD9-9DDD-68957D682D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1" name="Text Box 1">
          <a:extLst>
            <a:ext uri="{FF2B5EF4-FFF2-40B4-BE49-F238E27FC236}">
              <a16:creationId xmlns="" xmlns:a16="http://schemas.microsoft.com/office/drawing/2014/main" id="{DACD5D98-95BA-4682-BE7F-103E0182B8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2" name="Text Box 1">
          <a:extLst>
            <a:ext uri="{FF2B5EF4-FFF2-40B4-BE49-F238E27FC236}">
              <a16:creationId xmlns="" xmlns:a16="http://schemas.microsoft.com/office/drawing/2014/main" id="{D29EE74D-1197-4FA3-8A30-9DC042E2DA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3" name="Text Box 1">
          <a:extLst>
            <a:ext uri="{FF2B5EF4-FFF2-40B4-BE49-F238E27FC236}">
              <a16:creationId xmlns="" xmlns:a16="http://schemas.microsoft.com/office/drawing/2014/main" id="{68698C07-B993-4047-90AD-C419C4511D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4" name="Text Box 1">
          <a:extLst>
            <a:ext uri="{FF2B5EF4-FFF2-40B4-BE49-F238E27FC236}">
              <a16:creationId xmlns="" xmlns:a16="http://schemas.microsoft.com/office/drawing/2014/main" id="{D5F53DC2-723B-4FF1-998E-31852AA56EC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5" name="Text Box 1">
          <a:extLst>
            <a:ext uri="{FF2B5EF4-FFF2-40B4-BE49-F238E27FC236}">
              <a16:creationId xmlns="" xmlns:a16="http://schemas.microsoft.com/office/drawing/2014/main" id="{5F042023-8CE4-4F84-BE10-C5A952FB33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6" name="Text Box 1">
          <a:extLst>
            <a:ext uri="{FF2B5EF4-FFF2-40B4-BE49-F238E27FC236}">
              <a16:creationId xmlns="" xmlns:a16="http://schemas.microsoft.com/office/drawing/2014/main" id="{54EB925D-0720-48D6-A577-6F33BFDBDF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7" name="Text Box 1">
          <a:extLst>
            <a:ext uri="{FF2B5EF4-FFF2-40B4-BE49-F238E27FC236}">
              <a16:creationId xmlns="" xmlns:a16="http://schemas.microsoft.com/office/drawing/2014/main" id="{CF239481-A9A0-4513-AD18-D27DD7FB4C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8" name="Text Box 1">
          <a:extLst>
            <a:ext uri="{FF2B5EF4-FFF2-40B4-BE49-F238E27FC236}">
              <a16:creationId xmlns="" xmlns:a16="http://schemas.microsoft.com/office/drawing/2014/main" id="{0CFD33F8-234B-487C-AA73-8CE7B6FE92D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199" name="Text Box 1">
          <a:extLst>
            <a:ext uri="{FF2B5EF4-FFF2-40B4-BE49-F238E27FC236}">
              <a16:creationId xmlns="" xmlns:a16="http://schemas.microsoft.com/office/drawing/2014/main" id="{449B3B63-705C-4BAD-BF23-35703DB5A8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0" name="Text Box 1">
          <a:extLst>
            <a:ext uri="{FF2B5EF4-FFF2-40B4-BE49-F238E27FC236}">
              <a16:creationId xmlns="" xmlns:a16="http://schemas.microsoft.com/office/drawing/2014/main" id="{1D77BF26-DE64-4426-AC12-759EC30A9F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1" name="Text Box 1">
          <a:extLst>
            <a:ext uri="{FF2B5EF4-FFF2-40B4-BE49-F238E27FC236}">
              <a16:creationId xmlns="" xmlns:a16="http://schemas.microsoft.com/office/drawing/2014/main" id="{2A65C47B-41EF-4B0B-9053-7468B6C165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2" name="Text Box 1">
          <a:extLst>
            <a:ext uri="{FF2B5EF4-FFF2-40B4-BE49-F238E27FC236}">
              <a16:creationId xmlns="" xmlns:a16="http://schemas.microsoft.com/office/drawing/2014/main" id="{B71D02BD-C364-4DE9-A6FF-0C6C25395F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3" name="Text Box 1">
          <a:extLst>
            <a:ext uri="{FF2B5EF4-FFF2-40B4-BE49-F238E27FC236}">
              <a16:creationId xmlns="" xmlns:a16="http://schemas.microsoft.com/office/drawing/2014/main" id="{FE86F38B-D8E7-4EBF-832A-F4CD6743F4D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4" name="Text Box 1">
          <a:extLst>
            <a:ext uri="{FF2B5EF4-FFF2-40B4-BE49-F238E27FC236}">
              <a16:creationId xmlns="" xmlns:a16="http://schemas.microsoft.com/office/drawing/2014/main" id="{2F39C949-1A45-480E-81CA-3A0FCA01F8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5" name="Text Box 1">
          <a:extLst>
            <a:ext uri="{FF2B5EF4-FFF2-40B4-BE49-F238E27FC236}">
              <a16:creationId xmlns="" xmlns:a16="http://schemas.microsoft.com/office/drawing/2014/main" id="{6588E3E7-E970-4092-AFF0-DB86B53179D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6" name="Text Box 1">
          <a:extLst>
            <a:ext uri="{FF2B5EF4-FFF2-40B4-BE49-F238E27FC236}">
              <a16:creationId xmlns="" xmlns:a16="http://schemas.microsoft.com/office/drawing/2014/main" id="{CD6BBAB2-0253-4636-9A5C-0B85586DD9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7" name="Text Box 1">
          <a:extLst>
            <a:ext uri="{FF2B5EF4-FFF2-40B4-BE49-F238E27FC236}">
              <a16:creationId xmlns="" xmlns:a16="http://schemas.microsoft.com/office/drawing/2014/main" id="{CEEEB77D-CD08-41E7-8C76-DCEB9B3CC6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8" name="Text Box 1">
          <a:extLst>
            <a:ext uri="{FF2B5EF4-FFF2-40B4-BE49-F238E27FC236}">
              <a16:creationId xmlns="" xmlns:a16="http://schemas.microsoft.com/office/drawing/2014/main" id="{F120CE42-FAD0-40E8-BB79-06A8D913D2A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09" name="Text Box 1">
          <a:extLst>
            <a:ext uri="{FF2B5EF4-FFF2-40B4-BE49-F238E27FC236}">
              <a16:creationId xmlns="" xmlns:a16="http://schemas.microsoft.com/office/drawing/2014/main" id="{7CA554C5-030D-4FF9-9A2F-9523DD64363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0" name="Text Box 1">
          <a:extLst>
            <a:ext uri="{FF2B5EF4-FFF2-40B4-BE49-F238E27FC236}">
              <a16:creationId xmlns="" xmlns:a16="http://schemas.microsoft.com/office/drawing/2014/main" id="{D15F84DA-EFB0-4465-8053-087A631269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1" name="Text Box 1">
          <a:extLst>
            <a:ext uri="{FF2B5EF4-FFF2-40B4-BE49-F238E27FC236}">
              <a16:creationId xmlns="" xmlns:a16="http://schemas.microsoft.com/office/drawing/2014/main" id="{84307A92-DA43-4937-84A2-3F5BDCCFE9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2" name="Text Box 1">
          <a:extLst>
            <a:ext uri="{FF2B5EF4-FFF2-40B4-BE49-F238E27FC236}">
              <a16:creationId xmlns="" xmlns:a16="http://schemas.microsoft.com/office/drawing/2014/main" id="{CB9C738F-20B0-4800-97F8-73F6A2771B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3" name="Text Box 1">
          <a:extLst>
            <a:ext uri="{FF2B5EF4-FFF2-40B4-BE49-F238E27FC236}">
              <a16:creationId xmlns="" xmlns:a16="http://schemas.microsoft.com/office/drawing/2014/main" id="{14D7B11E-4318-4E46-BE00-20DF77E48D7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4" name="Text Box 1">
          <a:extLst>
            <a:ext uri="{FF2B5EF4-FFF2-40B4-BE49-F238E27FC236}">
              <a16:creationId xmlns="" xmlns:a16="http://schemas.microsoft.com/office/drawing/2014/main" id="{302E2117-C927-44F7-8E2C-D34361FF0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5" name="Text Box 1">
          <a:extLst>
            <a:ext uri="{FF2B5EF4-FFF2-40B4-BE49-F238E27FC236}">
              <a16:creationId xmlns="" xmlns:a16="http://schemas.microsoft.com/office/drawing/2014/main" id="{5E868913-FA9A-4029-97E8-E9C439BDC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6" name="Text Box 1">
          <a:extLst>
            <a:ext uri="{FF2B5EF4-FFF2-40B4-BE49-F238E27FC236}">
              <a16:creationId xmlns="" xmlns:a16="http://schemas.microsoft.com/office/drawing/2014/main" id="{322F4BD4-8285-458B-9B6C-EC83E8868AA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7" name="Text Box 1">
          <a:extLst>
            <a:ext uri="{FF2B5EF4-FFF2-40B4-BE49-F238E27FC236}">
              <a16:creationId xmlns="" xmlns:a16="http://schemas.microsoft.com/office/drawing/2014/main" id="{45B6B86F-A945-4577-99B3-02125171C58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8" name="Text Box 1">
          <a:extLst>
            <a:ext uri="{FF2B5EF4-FFF2-40B4-BE49-F238E27FC236}">
              <a16:creationId xmlns="" xmlns:a16="http://schemas.microsoft.com/office/drawing/2014/main" id="{E2F6FEA6-9E8C-450D-962C-E930B00C011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19" name="Text Box 1">
          <a:extLst>
            <a:ext uri="{FF2B5EF4-FFF2-40B4-BE49-F238E27FC236}">
              <a16:creationId xmlns="" xmlns:a16="http://schemas.microsoft.com/office/drawing/2014/main" id="{6CDC405D-D4EB-4DCE-818C-00565867EEA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0" name="Text Box 1">
          <a:extLst>
            <a:ext uri="{FF2B5EF4-FFF2-40B4-BE49-F238E27FC236}">
              <a16:creationId xmlns="" xmlns:a16="http://schemas.microsoft.com/office/drawing/2014/main" id="{D87ABC73-6C11-48E3-AD3B-645DB7860E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1" name="Text Box 1">
          <a:extLst>
            <a:ext uri="{FF2B5EF4-FFF2-40B4-BE49-F238E27FC236}">
              <a16:creationId xmlns="" xmlns:a16="http://schemas.microsoft.com/office/drawing/2014/main" id="{C54AD66E-C18C-46DE-9706-32481E9111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2" name="Text Box 1">
          <a:extLst>
            <a:ext uri="{FF2B5EF4-FFF2-40B4-BE49-F238E27FC236}">
              <a16:creationId xmlns="" xmlns:a16="http://schemas.microsoft.com/office/drawing/2014/main" id="{267F7EF1-FF8C-4552-9E5A-226243694A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3" name="Text Box 1">
          <a:extLst>
            <a:ext uri="{FF2B5EF4-FFF2-40B4-BE49-F238E27FC236}">
              <a16:creationId xmlns="" xmlns:a16="http://schemas.microsoft.com/office/drawing/2014/main" id="{BABA3833-AD8D-4744-89B7-4B6FC43DD2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4" name="Text Box 1">
          <a:extLst>
            <a:ext uri="{FF2B5EF4-FFF2-40B4-BE49-F238E27FC236}">
              <a16:creationId xmlns="" xmlns:a16="http://schemas.microsoft.com/office/drawing/2014/main" id="{6D41AB3D-9B02-47E3-A174-4B34C99ADA1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5" name="Text Box 1">
          <a:extLst>
            <a:ext uri="{FF2B5EF4-FFF2-40B4-BE49-F238E27FC236}">
              <a16:creationId xmlns="" xmlns:a16="http://schemas.microsoft.com/office/drawing/2014/main" id="{F67DF973-EA5D-4BD0-8DED-7C5E5D4F150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6" name="Text Box 1">
          <a:extLst>
            <a:ext uri="{FF2B5EF4-FFF2-40B4-BE49-F238E27FC236}">
              <a16:creationId xmlns="" xmlns:a16="http://schemas.microsoft.com/office/drawing/2014/main" id="{3463910F-F9D6-4749-A6B0-A690F7B6B2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7" name="Text Box 1">
          <a:extLst>
            <a:ext uri="{FF2B5EF4-FFF2-40B4-BE49-F238E27FC236}">
              <a16:creationId xmlns="" xmlns:a16="http://schemas.microsoft.com/office/drawing/2014/main" id="{96DB64AB-44D2-4884-A5A4-1D440705B4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8" name="Text Box 1">
          <a:extLst>
            <a:ext uri="{FF2B5EF4-FFF2-40B4-BE49-F238E27FC236}">
              <a16:creationId xmlns="" xmlns:a16="http://schemas.microsoft.com/office/drawing/2014/main" id="{EBBA5F95-B134-457D-98D5-41B70B0F1D2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29" name="Text Box 1">
          <a:extLst>
            <a:ext uri="{FF2B5EF4-FFF2-40B4-BE49-F238E27FC236}">
              <a16:creationId xmlns="" xmlns:a16="http://schemas.microsoft.com/office/drawing/2014/main" id="{B5A0A243-5E89-48E3-9863-48E8CE2EEE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0" name="Text Box 1">
          <a:extLst>
            <a:ext uri="{FF2B5EF4-FFF2-40B4-BE49-F238E27FC236}">
              <a16:creationId xmlns="" xmlns:a16="http://schemas.microsoft.com/office/drawing/2014/main" id="{A3B9E8B7-03B1-416C-B0CE-2D533230D9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1" name="Text Box 1">
          <a:extLst>
            <a:ext uri="{FF2B5EF4-FFF2-40B4-BE49-F238E27FC236}">
              <a16:creationId xmlns="" xmlns:a16="http://schemas.microsoft.com/office/drawing/2014/main" id="{7DFC37FA-8278-4232-8726-CEB447B1D7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2" name="Text Box 1">
          <a:extLst>
            <a:ext uri="{FF2B5EF4-FFF2-40B4-BE49-F238E27FC236}">
              <a16:creationId xmlns="" xmlns:a16="http://schemas.microsoft.com/office/drawing/2014/main" id="{8347BCE1-0F9A-4ABA-A223-3CBEF3F9E1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3" name="Text Box 1">
          <a:extLst>
            <a:ext uri="{FF2B5EF4-FFF2-40B4-BE49-F238E27FC236}">
              <a16:creationId xmlns="" xmlns:a16="http://schemas.microsoft.com/office/drawing/2014/main" id="{EE6AEE46-842F-42E0-95E1-264F1DB677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4" name="Text Box 1">
          <a:extLst>
            <a:ext uri="{FF2B5EF4-FFF2-40B4-BE49-F238E27FC236}">
              <a16:creationId xmlns="" xmlns:a16="http://schemas.microsoft.com/office/drawing/2014/main" id="{C4FD1227-745F-4F26-8681-42F1E45FC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5" name="Text Box 1">
          <a:extLst>
            <a:ext uri="{FF2B5EF4-FFF2-40B4-BE49-F238E27FC236}">
              <a16:creationId xmlns="" xmlns:a16="http://schemas.microsoft.com/office/drawing/2014/main" id="{2B127397-B3B3-4B7E-ABD1-1550F1F2C6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6" name="Text Box 1">
          <a:extLst>
            <a:ext uri="{FF2B5EF4-FFF2-40B4-BE49-F238E27FC236}">
              <a16:creationId xmlns="" xmlns:a16="http://schemas.microsoft.com/office/drawing/2014/main" id="{7710643C-338E-457F-86B2-DB6F048A218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7" name="Text Box 1">
          <a:extLst>
            <a:ext uri="{FF2B5EF4-FFF2-40B4-BE49-F238E27FC236}">
              <a16:creationId xmlns="" xmlns:a16="http://schemas.microsoft.com/office/drawing/2014/main" id="{4EEAC65E-5F8C-46E1-85A0-D4C4C32201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8" name="Text Box 1">
          <a:extLst>
            <a:ext uri="{FF2B5EF4-FFF2-40B4-BE49-F238E27FC236}">
              <a16:creationId xmlns="" xmlns:a16="http://schemas.microsoft.com/office/drawing/2014/main" id="{3A1016F2-FEF2-4157-B796-453406D0308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39" name="Text Box 1">
          <a:extLst>
            <a:ext uri="{FF2B5EF4-FFF2-40B4-BE49-F238E27FC236}">
              <a16:creationId xmlns="" xmlns:a16="http://schemas.microsoft.com/office/drawing/2014/main" id="{0EDDB8A5-AF95-4FB3-8750-95485C4EA2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0" name="Text Box 1">
          <a:extLst>
            <a:ext uri="{FF2B5EF4-FFF2-40B4-BE49-F238E27FC236}">
              <a16:creationId xmlns="" xmlns:a16="http://schemas.microsoft.com/office/drawing/2014/main" id="{0429F1CD-785F-441F-8C02-CF27ABF8813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1" name="Text Box 1">
          <a:extLst>
            <a:ext uri="{FF2B5EF4-FFF2-40B4-BE49-F238E27FC236}">
              <a16:creationId xmlns="" xmlns:a16="http://schemas.microsoft.com/office/drawing/2014/main" id="{196E1DFA-37F0-4C29-88A0-9201588478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2" name="Text Box 1">
          <a:extLst>
            <a:ext uri="{FF2B5EF4-FFF2-40B4-BE49-F238E27FC236}">
              <a16:creationId xmlns="" xmlns:a16="http://schemas.microsoft.com/office/drawing/2014/main" id="{FA446B1B-70AD-4D76-AC95-C27717AC7F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3" name="Text Box 1">
          <a:extLst>
            <a:ext uri="{FF2B5EF4-FFF2-40B4-BE49-F238E27FC236}">
              <a16:creationId xmlns="" xmlns:a16="http://schemas.microsoft.com/office/drawing/2014/main" id="{B04ED37D-C9D2-4416-9110-DE9D40AE8D4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4" name="Text Box 1">
          <a:extLst>
            <a:ext uri="{FF2B5EF4-FFF2-40B4-BE49-F238E27FC236}">
              <a16:creationId xmlns="" xmlns:a16="http://schemas.microsoft.com/office/drawing/2014/main" id="{37E5435C-0EE4-4AB2-B45E-18E56737979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5" name="Text Box 1">
          <a:extLst>
            <a:ext uri="{FF2B5EF4-FFF2-40B4-BE49-F238E27FC236}">
              <a16:creationId xmlns="" xmlns:a16="http://schemas.microsoft.com/office/drawing/2014/main" id="{D960FD1C-750A-4A3A-8E05-05E95A3FEC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6" name="Text Box 1">
          <a:extLst>
            <a:ext uri="{FF2B5EF4-FFF2-40B4-BE49-F238E27FC236}">
              <a16:creationId xmlns="" xmlns:a16="http://schemas.microsoft.com/office/drawing/2014/main" id="{38A21D37-3053-4A12-B1A1-DDA9707C0A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7" name="Text Box 1">
          <a:extLst>
            <a:ext uri="{FF2B5EF4-FFF2-40B4-BE49-F238E27FC236}">
              <a16:creationId xmlns="" xmlns:a16="http://schemas.microsoft.com/office/drawing/2014/main" id="{4EF99978-A35C-40E8-B235-1C77621995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8" name="Text Box 1">
          <a:extLst>
            <a:ext uri="{FF2B5EF4-FFF2-40B4-BE49-F238E27FC236}">
              <a16:creationId xmlns="" xmlns:a16="http://schemas.microsoft.com/office/drawing/2014/main" id="{D1E7C229-E68E-4D08-BEA5-741CBE9C4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49" name="Text Box 1">
          <a:extLst>
            <a:ext uri="{FF2B5EF4-FFF2-40B4-BE49-F238E27FC236}">
              <a16:creationId xmlns="" xmlns:a16="http://schemas.microsoft.com/office/drawing/2014/main" id="{F1D8CBEC-EA1A-4545-8BB8-3BE4158149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0" name="Text Box 1">
          <a:extLst>
            <a:ext uri="{FF2B5EF4-FFF2-40B4-BE49-F238E27FC236}">
              <a16:creationId xmlns="" xmlns:a16="http://schemas.microsoft.com/office/drawing/2014/main" id="{AD19CA6B-EE55-464D-BEE7-2EB75A4DDC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1" name="Text Box 1">
          <a:extLst>
            <a:ext uri="{FF2B5EF4-FFF2-40B4-BE49-F238E27FC236}">
              <a16:creationId xmlns="" xmlns:a16="http://schemas.microsoft.com/office/drawing/2014/main" id="{6567B471-95E4-400D-B6CF-2DF3FA2C73E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2" name="Text Box 1">
          <a:extLst>
            <a:ext uri="{FF2B5EF4-FFF2-40B4-BE49-F238E27FC236}">
              <a16:creationId xmlns="" xmlns:a16="http://schemas.microsoft.com/office/drawing/2014/main" id="{D7894CB5-BBA0-4191-8966-5277DD5CD01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3" name="Text Box 1">
          <a:extLst>
            <a:ext uri="{FF2B5EF4-FFF2-40B4-BE49-F238E27FC236}">
              <a16:creationId xmlns="" xmlns:a16="http://schemas.microsoft.com/office/drawing/2014/main" id="{87AA79AA-AFCB-47AF-A427-150F401026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4" name="Text Box 1">
          <a:extLst>
            <a:ext uri="{FF2B5EF4-FFF2-40B4-BE49-F238E27FC236}">
              <a16:creationId xmlns="" xmlns:a16="http://schemas.microsoft.com/office/drawing/2014/main" id="{6B204F10-892D-4A0E-BCEB-4B5F2B1F44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5" name="Text Box 1">
          <a:extLst>
            <a:ext uri="{FF2B5EF4-FFF2-40B4-BE49-F238E27FC236}">
              <a16:creationId xmlns="" xmlns:a16="http://schemas.microsoft.com/office/drawing/2014/main" id="{F5626403-E116-4BBE-8BB6-D7987346154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6" name="Text Box 1">
          <a:extLst>
            <a:ext uri="{FF2B5EF4-FFF2-40B4-BE49-F238E27FC236}">
              <a16:creationId xmlns="" xmlns:a16="http://schemas.microsoft.com/office/drawing/2014/main" id="{D3E474F0-BBD0-4494-957E-4F397AFA1F5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7" name="Text Box 1">
          <a:extLst>
            <a:ext uri="{FF2B5EF4-FFF2-40B4-BE49-F238E27FC236}">
              <a16:creationId xmlns="" xmlns:a16="http://schemas.microsoft.com/office/drawing/2014/main" id="{0600B84A-BABE-4914-8BCA-20F5D27135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8" name="Text Box 1">
          <a:extLst>
            <a:ext uri="{FF2B5EF4-FFF2-40B4-BE49-F238E27FC236}">
              <a16:creationId xmlns="" xmlns:a16="http://schemas.microsoft.com/office/drawing/2014/main" id="{2EB85F09-C6DD-4134-BA12-60E7132C73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59" name="Text Box 1">
          <a:extLst>
            <a:ext uri="{FF2B5EF4-FFF2-40B4-BE49-F238E27FC236}">
              <a16:creationId xmlns="" xmlns:a16="http://schemas.microsoft.com/office/drawing/2014/main" id="{54402AF0-53E6-4F21-94AC-BEC34D911B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0" name="Text Box 1">
          <a:extLst>
            <a:ext uri="{FF2B5EF4-FFF2-40B4-BE49-F238E27FC236}">
              <a16:creationId xmlns="" xmlns:a16="http://schemas.microsoft.com/office/drawing/2014/main" id="{D2B94B9B-78BE-4614-8692-C78CDF37698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1" name="Text Box 1">
          <a:extLst>
            <a:ext uri="{FF2B5EF4-FFF2-40B4-BE49-F238E27FC236}">
              <a16:creationId xmlns="" xmlns:a16="http://schemas.microsoft.com/office/drawing/2014/main" id="{3E63BEE2-CCF9-48E4-9550-FA9EE5E2BD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2" name="Text Box 1">
          <a:extLst>
            <a:ext uri="{FF2B5EF4-FFF2-40B4-BE49-F238E27FC236}">
              <a16:creationId xmlns="" xmlns:a16="http://schemas.microsoft.com/office/drawing/2014/main" id="{7EBE0340-61CD-41DE-9E74-7E0ED79E391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3" name="Text Box 1">
          <a:extLst>
            <a:ext uri="{FF2B5EF4-FFF2-40B4-BE49-F238E27FC236}">
              <a16:creationId xmlns="" xmlns:a16="http://schemas.microsoft.com/office/drawing/2014/main" id="{11918F60-E34F-4BD1-AED4-CDBADB84E4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4" name="Text Box 1">
          <a:extLst>
            <a:ext uri="{FF2B5EF4-FFF2-40B4-BE49-F238E27FC236}">
              <a16:creationId xmlns="" xmlns:a16="http://schemas.microsoft.com/office/drawing/2014/main" id="{D6BCFBDB-7284-4D81-99F7-1AD7E6F2FA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5" name="Text Box 1">
          <a:extLst>
            <a:ext uri="{FF2B5EF4-FFF2-40B4-BE49-F238E27FC236}">
              <a16:creationId xmlns="" xmlns:a16="http://schemas.microsoft.com/office/drawing/2014/main" id="{41C20D6A-8905-4C54-B8E5-57DC5C9630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6" name="Text Box 1">
          <a:extLst>
            <a:ext uri="{FF2B5EF4-FFF2-40B4-BE49-F238E27FC236}">
              <a16:creationId xmlns="" xmlns:a16="http://schemas.microsoft.com/office/drawing/2014/main" id="{78299890-EDBB-4976-89E9-4D81E1C5AB9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7" name="Text Box 1">
          <a:extLst>
            <a:ext uri="{FF2B5EF4-FFF2-40B4-BE49-F238E27FC236}">
              <a16:creationId xmlns="" xmlns:a16="http://schemas.microsoft.com/office/drawing/2014/main" id="{EA3D2333-84F4-41C1-8304-551D3E5434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8" name="Text Box 1">
          <a:extLst>
            <a:ext uri="{FF2B5EF4-FFF2-40B4-BE49-F238E27FC236}">
              <a16:creationId xmlns="" xmlns:a16="http://schemas.microsoft.com/office/drawing/2014/main" id="{1BE2B3C4-41FA-4552-91B7-78F66052F7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69" name="Text Box 1">
          <a:extLst>
            <a:ext uri="{FF2B5EF4-FFF2-40B4-BE49-F238E27FC236}">
              <a16:creationId xmlns="" xmlns:a16="http://schemas.microsoft.com/office/drawing/2014/main" id="{D9B02BEB-809E-4EAF-BEB5-38C12BB5AB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0" name="Text Box 1">
          <a:extLst>
            <a:ext uri="{FF2B5EF4-FFF2-40B4-BE49-F238E27FC236}">
              <a16:creationId xmlns="" xmlns:a16="http://schemas.microsoft.com/office/drawing/2014/main" id="{59A7F659-2115-44EB-9B3B-2202EC11600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1" name="Text Box 1">
          <a:extLst>
            <a:ext uri="{FF2B5EF4-FFF2-40B4-BE49-F238E27FC236}">
              <a16:creationId xmlns="" xmlns:a16="http://schemas.microsoft.com/office/drawing/2014/main" id="{35C87C04-7DB9-4A60-A8F4-BF4E5F3B669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2" name="Text Box 1">
          <a:extLst>
            <a:ext uri="{FF2B5EF4-FFF2-40B4-BE49-F238E27FC236}">
              <a16:creationId xmlns="" xmlns:a16="http://schemas.microsoft.com/office/drawing/2014/main" id="{9AB8E3B2-EFD0-4F1F-907E-D7529F65FD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3" name="Text Box 1">
          <a:extLst>
            <a:ext uri="{FF2B5EF4-FFF2-40B4-BE49-F238E27FC236}">
              <a16:creationId xmlns="" xmlns:a16="http://schemas.microsoft.com/office/drawing/2014/main" id="{0A176D5B-6A41-4EC2-B449-6D935037FF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4" name="Text Box 1">
          <a:extLst>
            <a:ext uri="{FF2B5EF4-FFF2-40B4-BE49-F238E27FC236}">
              <a16:creationId xmlns="" xmlns:a16="http://schemas.microsoft.com/office/drawing/2014/main" id="{A07C16DF-186D-40EF-8DA7-E624B4B00B1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5" name="Text Box 1">
          <a:extLst>
            <a:ext uri="{FF2B5EF4-FFF2-40B4-BE49-F238E27FC236}">
              <a16:creationId xmlns="" xmlns:a16="http://schemas.microsoft.com/office/drawing/2014/main" id="{0438C171-6E1B-4536-973C-30228DCAAED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6" name="Text Box 1">
          <a:extLst>
            <a:ext uri="{FF2B5EF4-FFF2-40B4-BE49-F238E27FC236}">
              <a16:creationId xmlns="" xmlns:a16="http://schemas.microsoft.com/office/drawing/2014/main" id="{36B2F14C-C35F-41C4-A5FA-2C761BBF505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7" name="Text Box 1">
          <a:extLst>
            <a:ext uri="{FF2B5EF4-FFF2-40B4-BE49-F238E27FC236}">
              <a16:creationId xmlns="" xmlns:a16="http://schemas.microsoft.com/office/drawing/2014/main" id="{DC7B688D-17B6-4D3D-9B85-FFEF585CCC6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8" name="Text Box 1">
          <a:extLst>
            <a:ext uri="{FF2B5EF4-FFF2-40B4-BE49-F238E27FC236}">
              <a16:creationId xmlns="" xmlns:a16="http://schemas.microsoft.com/office/drawing/2014/main" id="{D261E389-0A34-4A18-AC3D-5DE14EBF48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79" name="Text Box 1">
          <a:extLst>
            <a:ext uri="{FF2B5EF4-FFF2-40B4-BE49-F238E27FC236}">
              <a16:creationId xmlns="" xmlns:a16="http://schemas.microsoft.com/office/drawing/2014/main" id="{8150A3E5-4421-44F3-B011-A0382BB8D93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0" name="Text Box 1">
          <a:extLst>
            <a:ext uri="{FF2B5EF4-FFF2-40B4-BE49-F238E27FC236}">
              <a16:creationId xmlns="" xmlns:a16="http://schemas.microsoft.com/office/drawing/2014/main" id="{03AAB4CD-38DB-46E0-8334-B36521B173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1" name="Text Box 1">
          <a:extLst>
            <a:ext uri="{FF2B5EF4-FFF2-40B4-BE49-F238E27FC236}">
              <a16:creationId xmlns="" xmlns:a16="http://schemas.microsoft.com/office/drawing/2014/main" id="{E6277315-1C9D-43F2-B1A4-76E74A3925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2" name="Text Box 1">
          <a:extLst>
            <a:ext uri="{FF2B5EF4-FFF2-40B4-BE49-F238E27FC236}">
              <a16:creationId xmlns="" xmlns:a16="http://schemas.microsoft.com/office/drawing/2014/main" id="{1D7CD375-71B8-42FF-A68D-D2340DF23F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3" name="Text Box 1">
          <a:extLst>
            <a:ext uri="{FF2B5EF4-FFF2-40B4-BE49-F238E27FC236}">
              <a16:creationId xmlns="" xmlns:a16="http://schemas.microsoft.com/office/drawing/2014/main" id="{1B325764-256C-4E17-B542-8E9351DE41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4" name="Text Box 1">
          <a:extLst>
            <a:ext uri="{FF2B5EF4-FFF2-40B4-BE49-F238E27FC236}">
              <a16:creationId xmlns="" xmlns:a16="http://schemas.microsoft.com/office/drawing/2014/main" id="{16A9BDC8-4D4A-4309-AFF2-9339E6586E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5" name="Text Box 1">
          <a:extLst>
            <a:ext uri="{FF2B5EF4-FFF2-40B4-BE49-F238E27FC236}">
              <a16:creationId xmlns="" xmlns:a16="http://schemas.microsoft.com/office/drawing/2014/main" id="{6F2FFBB6-C0C9-4B21-88FA-5BA8D4864F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6" name="Text Box 1">
          <a:extLst>
            <a:ext uri="{FF2B5EF4-FFF2-40B4-BE49-F238E27FC236}">
              <a16:creationId xmlns="" xmlns:a16="http://schemas.microsoft.com/office/drawing/2014/main" id="{C50B5BAC-52B1-459C-9360-C997A9A8FA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7" name="Text Box 1">
          <a:extLst>
            <a:ext uri="{FF2B5EF4-FFF2-40B4-BE49-F238E27FC236}">
              <a16:creationId xmlns="" xmlns:a16="http://schemas.microsoft.com/office/drawing/2014/main" id="{7D502E4F-7E3C-401E-9141-A17D499DEDE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8" name="Text Box 1">
          <a:extLst>
            <a:ext uri="{FF2B5EF4-FFF2-40B4-BE49-F238E27FC236}">
              <a16:creationId xmlns="" xmlns:a16="http://schemas.microsoft.com/office/drawing/2014/main" id="{587B91F6-86A4-4B66-822F-2ABCD5D0247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89" name="Text Box 1">
          <a:extLst>
            <a:ext uri="{FF2B5EF4-FFF2-40B4-BE49-F238E27FC236}">
              <a16:creationId xmlns="" xmlns:a16="http://schemas.microsoft.com/office/drawing/2014/main" id="{C5ADADBE-3EFE-49D9-92C1-11AD41D92C0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0" name="Text Box 1">
          <a:extLst>
            <a:ext uri="{FF2B5EF4-FFF2-40B4-BE49-F238E27FC236}">
              <a16:creationId xmlns="" xmlns:a16="http://schemas.microsoft.com/office/drawing/2014/main" id="{DBEB97FE-04D4-4625-993E-B0A2D40C5B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1" name="Text Box 1">
          <a:extLst>
            <a:ext uri="{FF2B5EF4-FFF2-40B4-BE49-F238E27FC236}">
              <a16:creationId xmlns="" xmlns:a16="http://schemas.microsoft.com/office/drawing/2014/main" id="{F9A6F65A-A0DF-4CE8-B270-C877FB76D4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2" name="Text Box 1">
          <a:extLst>
            <a:ext uri="{FF2B5EF4-FFF2-40B4-BE49-F238E27FC236}">
              <a16:creationId xmlns="" xmlns:a16="http://schemas.microsoft.com/office/drawing/2014/main" id="{8F899214-D1E2-4D34-8A40-1D64BC4F7F9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3" name="Text Box 1">
          <a:extLst>
            <a:ext uri="{FF2B5EF4-FFF2-40B4-BE49-F238E27FC236}">
              <a16:creationId xmlns="" xmlns:a16="http://schemas.microsoft.com/office/drawing/2014/main" id="{F09F2997-7350-40A7-A2D6-10054E54850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4" name="Text Box 1">
          <a:extLst>
            <a:ext uri="{FF2B5EF4-FFF2-40B4-BE49-F238E27FC236}">
              <a16:creationId xmlns="" xmlns:a16="http://schemas.microsoft.com/office/drawing/2014/main" id="{D6D70492-C8E6-4261-9914-5D07D98D983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5" name="Text Box 1">
          <a:extLst>
            <a:ext uri="{FF2B5EF4-FFF2-40B4-BE49-F238E27FC236}">
              <a16:creationId xmlns="" xmlns:a16="http://schemas.microsoft.com/office/drawing/2014/main" id="{88099882-6551-48E2-B80A-263223C925A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6" name="Text Box 1">
          <a:extLst>
            <a:ext uri="{FF2B5EF4-FFF2-40B4-BE49-F238E27FC236}">
              <a16:creationId xmlns="" xmlns:a16="http://schemas.microsoft.com/office/drawing/2014/main" id="{1DD888CD-A582-4403-AAEB-3354919F8C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7" name="Text Box 1">
          <a:extLst>
            <a:ext uri="{FF2B5EF4-FFF2-40B4-BE49-F238E27FC236}">
              <a16:creationId xmlns="" xmlns:a16="http://schemas.microsoft.com/office/drawing/2014/main" id="{F3B07770-C1B7-402A-AA2D-249E3D5EE66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8" name="Text Box 1">
          <a:extLst>
            <a:ext uri="{FF2B5EF4-FFF2-40B4-BE49-F238E27FC236}">
              <a16:creationId xmlns="" xmlns:a16="http://schemas.microsoft.com/office/drawing/2014/main" id="{F44663F2-F097-459D-B0EF-AA95440F71F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299" name="Text Box 1">
          <a:extLst>
            <a:ext uri="{FF2B5EF4-FFF2-40B4-BE49-F238E27FC236}">
              <a16:creationId xmlns="" xmlns:a16="http://schemas.microsoft.com/office/drawing/2014/main" id="{FF532620-CE75-4EFF-87E5-1908D8B94BD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0" name="Text Box 1">
          <a:extLst>
            <a:ext uri="{FF2B5EF4-FFF2-40B4-BE49-F238E27FC236}">
              <a16:creationId xmlns="" xmlns:a16="http://schemas.microsoft.com/office/drawing/2014/main" id="{46412FE5-8762-4D5E-B1EA-19EC785A4C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1" name="Text Box 1">
          <a:extLst>
            <a:ext uri="{FF2B5EF4-FFF2-40B4-BE49-F238E27FC236}">
              <a16:creationId xmlns="" xmlns:a16="http://schemas.microsoft.com/office/drawing/2014/main" id="{4DAA482C-45EA-4D7F-BABA-C1FD5B2FC31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2" name="Text Box 1">
          <a:extLst>
            <a:ext uri="{FF2B5EF4-FFF2-40B4-BE49-F238E27FC236}">
              <a16:creationId xmlns="" xmlns:a16="http://schemas.microsoft.com/office/drawing/2014/main" id="{778ADED3-97E7-4A5D-9CB3-00D50954793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3" name="Text Box 1">
          <a:extLst>
            <a:ext uri="{FF2B5EF4-FFF2-40B4-BE49-F238E27FC236}">
              <a16:creationId xmlns="" xmlns:a16="http://schemas.microsoft.com/office/drawing/2014/main" id="{D5FCFDDD-34CE-43D4-A49F-0E8DA2CD87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4" name="Text Box 1">
          <a:extLst>
            <a:ext uri="{FF2B5EF4-FFF2-40B4-BE49-F238E27FC236}">
              <a16:creationId xmlns="" xmlns:a16="http://schemas.microsoft.com/office/drawing/2014/main" id="{C9B697AF-C50C-49CE-8288-17B0498F12C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5" name="Text Box 1">
          <a:extLst>
            <a:ext uri="{FF2B5EF4-FFF2-40B4-BE49-F238E27FC236}">
              <a16:creationId xmlns="" xmlns:a16="http://schemas.microsoft.com/office/drawing/2014/main" id="{9F6483FF-0528-46C4-8714-54FEC7C94F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6" name="Text Box 1">
          <a:extLst>
            <a:ext uri="{FF2B5EF4-FFF2-40B4-BE49-F238E27FC236}">
              <a16:creationId xmlns="" xmlns:a16="http://schemas.microsoft.com/office/drawing/2014/main" id="{7F5F81D2-752B-4AA0-A649-F659867F180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7" name="Text Box 1">
          <a:extLst>
            <a:ext uri="{FF2B5EF4-FFF2-40B4-BE49-F238E27FC236}">
              <a16:creationId xmlns="" xmlns:a16="http://schemas.microsoft.com/office/drawing/2014/main" id="{BAACA0EC-DE63-4453-ACB8-9BE9B02B12D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8" name="Text Box 1">
          <a:extLst>
            <a:ext uri="{FF2B5EF4-FFF2-40B4-BE49-F238E27FC236}">
              <a16:creationId xmlns="" xmlns:a16="http://schemas.microsoft.com/office/drawing/2014/main" id="{A4E2DD1F-A5CE-46C5-A23D-C3A7CB7736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09" name="Text Box 1">
          <a:extLst>
            <a:ext uri="{FF2B5EF4-FFF2-40B4-BE49-F238E27FC236}">
              <a16:creationId xmlns="" xmlns:a16="http://schemas.microsoft.com/office/drawing/2014/main" id="{18E001B6-82AE-4EFD-967B-950C454873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0" name="Text Box 1">
          <a:extLst>
            <a:ext uri="{FF2B5EF4-FFF2-40B4-BE49-F238E27FC236}">
              <a16:creationId xmlns="" xmlns:a16="http://schemas.microsoft.com/office/drawing/2014/main" id="{137B1643-2153-494B-A4C3-D3FE6431F6D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1" name="Text Box 1">
          <a:extLst>
            <a:ext uri="{FF2B5EF4-FFF2-40B4-BE49-F238E27FC236}">
              <a16:creationId xmlns="" xmlns:a16="http://schemas.microsoft.com/office/drawing/2014/main" id="{883EA29D-F6A9-4869-BA9C-8F1AD8E301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2" name="Text Box 1">
          <a:extLst>
            <a:ext uri="{FF2B5EF4-FFF2-40B4-BE49-F238E27FC236}">
              <a16:creationId xmlns="" xmlns:a16="http://schemas.microsoft.com/office/drawing/2014/main" id="{08A31611-F8EC-4896-968A-082B530E8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3" name="Text Box 1">
          <a:extLst>
            <a:ext uri="{FF2B5EF4-FFF2-40B4-BE49-F238E27FC236}">
              <a16:creationId xmlns="" xmlns:a16="http://schemas.microsoft.com/office/drawing/2014/main" id="{A38E7FF4-2BBB-4C92-9B55-59BFC4EAE6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4" name="Text Box 1">
          <a:extLst>
            <a:ext uri="{FF2B5EF4-FFF2-40B4-BE49-F238E27FC236}">
              <a16:creationId xmlns="" xmlns:a16="http://schemas.microsoft.com/office/drawing/2014/main" id="{8B5002CF-166B-4B9A-84FF-DCE6CC91A4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5" name="Text Box 1">
          <a:extLst>
            <a:ext uri="{FF2B5EF4-FFF2-40B4-BE49-F238E27FC236}">
              <a16:creationId xmlns="" xmlns:a16="http://schemas.microsoft.com/office/drawing/2014/main" id="{D86E52F8-2153-4774-B88D-36AB50DBD1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6" name="Text Box 1">
          <a:extLst>
            <a:ext uri="{FF2B5EF4-FFF2-40B4-BE49-F238E27FC236}">
              <a16:creationId xmlns="" xmlns:a16="http://schemas.microsoft.com/office/drawing/2014/main" id="{FC03BB28-C17B-471C-9D37-0F350C826C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7" name="Text Box 1">
          <a:extLst>
            <a:ext uri="{FF2B5EF4-FFF2-40B4-BE49-F238E27FC236}">
              <a16:creationId xmlns="" xmlns:a16="http://schemas.microsoft.com/office/drawing/2014/main" id="{1246E305-D2CD-475B-B642-71D0AD0501B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8" name="Text Box 1">
          <a:extLst>
            <a:ext uri="{FF2B5EF4-FFF2-40B4-BE49-F238E27FC236}">
              <a16:creationId xmlns="" xmlns:a16="http://schemas.microsoft.com/office/drawing/2014/main" id="{A439807F-8536-411E-B746-74DBDBBB5F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19" name="Text Box 1">
          <a:extLst>
            <a:ext uri="{FF2B5EF4-FFF2-40B4-BE49-F238E27FC236}">
              <a16:creationId xmlns="" xmlns:a16="http://schemas.microsoft.com/office/drawing/2014/main" id="{2CD84070-ECE6-4196-AA13-3B14DCE928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0" name="Text Box 1">
          <a:extLst>
            <a:ext uri="{FF2B5EF4-FFF2-40B4-BE49-F238E27FC236}">
              <a16:creationId xmlns="" xmlns:a16="http://schemas.microsoft.com/office/drawing/2014/main" id="{4CC9F70B-CF35-4110-A07F-3E5F063DA2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1" name="Text Box 1">
          <a:extLst>
            <a:ext uri="{FF2B5EF4-FFF2-40B4-BE49-F238E27FC236}">
              <a16:creationId xmlns="" xmlns:a16="http://schemas.microsoft.com/office/drawing/2014/main" id="{ADC91A57-9477-474C-BAF3-07E4BC046D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2" name="Text Box 1">
          <a:extLst>
            <a:ext uri="{FF2B5EF4-FFF2-40B4-BE49-F238E27FC236}">
              <a16:creationId xmlns="" xmlns:a16="http://schemas.microsoft.com/office/drawing/2014/main" id="{991D0F8A-E4D0-44AF-83D3-F07C015EA8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3" name="Text Box 1">
          <a:extLst>
            <a:ext uri="{FF2B5EF4-FFF2-40B4-BE49-F238E27FC236}">
              <a16:creationId xmlns="" xmlns:a16="http://schemas.microsoft.com/office/drawing/2014/main" id="{FAC27CDA-983E-4C15-B208-B84F58298FC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4" name="Text Box 1">
          <a:extLst>
            <a:ext uri="{FF2B5EF4-FFF2-40B4-BE49-F238E27FC236}">
              <a16:creationId xmlns="" xmlns:a16="http://schemas.microsoft.com/office/drawing/2014/main" id="{B0F27A0A-481F-4EFC-A07D-57AD083283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5" name="Text Box 1">
          <a:extLst>
            <a:ext uri="{FF2B5EF4-FFF2-40B4-BE49-F238E27FC236}">
              <a16:creationId xmlns="" xmlns:a16="http://schemas.microsoft.com/office/drawing/2014/main" id="{5952ECBB-6C29-4B48-8DD5-A3976ECEDCB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6" name="Text Box 1">
          <a:extLst>
            <a:ext uri="{FF2B5EF4-FFF2-40B4-BE49-F238E27FC236}">
              <a16:creationId xmlns="" xmlns:a16="http://schemas.microsoft.com/office/drawing/2014/main" id="{091C3D11-32BA-4F82-80E5-52ED6A37A9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7" name="Text Box 1">
          <a:extLst>
            <a:ext uri="{FF2B5EF4-FFF2-40B4-BE49-F238E27FC236}">
              <a16:creationId xmlns="" xmlns:a16="http://schemas.microsoft.com/office/drawing/2014/main" id="{80596A17-7EB2-4A36-9487-444A23F633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8" name="Text Box 1">
          <a:extLst>
            <a:ext uri="{FF2B5EF4-FFF2-40B4-BE49-F238E27FC236}">
              <a16:creationId xmlns="" xmlns:a16="http://schemas.microsoft.com/office/drawing/2014/main" id="{36A8B892-2F65-4C0A-802B-AF6BB2A94B2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29" name="Text Box 1">
          <a:extLst>
            <a:ext uri="{FF2B5EF4-FFF2-40B4-BE49-F238E27FC236}">
              <a16:creationId xmlns="" xmlns:a16="http://schemas.microsoft.com/office/drawing/2014/main" id="{577400B6-E7D5-44A3-97E5-805920BC5F7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0" name="Text Box 1">
          <a:extLst>
            <a:ext uri="{FF2B5EF4-FFF2-40B4-BE49-F238E27FC236}">
              <a16:creationId xmlns="" xmlns:a16="http://schemas.microsoft.com/office/drawing/2014/main" id="{49AA6A3C-DC81-4BC7-B33F-09F86B07E78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1" name="Text Box 1">
          <a:extLst>
            <a:ext uri="{FF2B5EF4-FFF2-40B4-BE49-F238E27FC236}">
              <a16:creationId xmlns="" xmlns:a16="http://schemas.microsoft.com/office/drawing/2014/main" id="{A4DAC7CF-2216-47E4-8C3A-7549D3F5C1A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2" name="Text Box 1">
          <a:extLst>
            <a:ext uri="{FF2B5EF4-FFF2-40B4-BE49-F238E27FC236}">
              <a16:creationId xmlns="" xmlns:a16="http://schemas.microsoft.com/office/drawing/2014/main" id="{29AA5F50-5A56-40BF-A737-90552DC6ED3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3" name="Text Box 1">
          <a:extLst>
            <a:ext uri="{FF2B5EF4-FFF2-40B4-BE49-F238E27FC236}">
              <a16:creationId xmlns="" xmlns:a16="http://schemas.microsoft.com/office/drawing/2014/main" id="{FB4276BC-8060-438F-A66B-220B080C77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4" name="Text Box 1">
          <a:extLst>
            <a:ext uri="{FF2B5EF4-FFF2-40B4-BE49-F238E27FC236}">
              <a16:creationId xmlns="" xmlns:a16="http://schemas.microsoft.com/office/drawing/2014/main" id="{B7946052-49DC-49DA-A9A9-AE7E6FFDF5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5" name="Text Box 1">
          <a:extLst>
            <a:ext uri="{FF2B5EF4-FFF2-40B4-BE49-F238E27FC236}">
              <a16:creationId xmlns="" xmlns:a16="http://schemas.microsoft.com/office/drawing/2014/main" id="{452F781E-9C29-4412-9446-CD311CABE6A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6" name="Text Box 1">
          <a:extLst>
            <a:ext uri="{FF2B5EF4-FFF2-40B4-BE49-F238E27FC236}">
              <a16:creationId xmlns="" xmlns:a16="http://schemas.microsoft.com/office/drawing/2014/main" id="{3F82044E-FDA3-4187-B1AC-21A75FA1F3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7" name="Text Box 1">
          <a:extLst>
            <a:ext uri="{FF2B5EF4-FFF2-40B4-BE49-F238E27FC236}">
              <a16:creationId xmlns="" xmlns:a16="http://schemas.microsoft.com/office/drawing/2014/main" id="{DD68CC42-FF3D-4D3B-B017-00FFD9161EB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8" name="Text Box 1">
          <a:extLst>
            <a:ext uri="{FF2B5EF4-FFF2-40B4-BE49-F238E27FC236}">
              <a16:creationId xmlns="" xmlns:a16="http://schemas.microsoft.com/office/drawing/2014/main" id="{25C8370C-AC7F-4E05-BF66-90ADD90D00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39" name="Text Box 1">
          <a:extLst>
            <a:ext uri="{FF2B5EF4-FFF2-40B4-BE49-F238E27FC236}">
              <a16:creationId xmlns="" xmlns:a16="http://schemas.microsoft.com/office/drawing/2014/main" id="{B51E1246-A00E-4B08-9E61-412F6CE988B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0" name="Text Box 1">
          <a:extLst>
            <a:ext uri="{FF2B5EF4-FFF2-40B4-BE49-F238E27FC236}">
              <a16:creationId xmlns="" xmlns:a16="http://schemas.microsoft.com/office/drawing/2014/main" id="{B64C97AD-7942-4141-8297-0A466BD85FE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1" name="Text Box 1">
          <a:extLst>
            <a:ext uri="{FF2B5EF4-FFF2-40B4-BE49-F238E27FC236}">
              <a16:creationId xmlns="" xmlns:a16="http://schemas.microsoft.com/office/drawing/2014/main" id="{285A7BF4-5153-48A9-9288-D79E77C4B5C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2" name="Text Box 1">
          <a:extLst>
            <a:ext uri="{FF2B5EF4-FFF2-40B4-BE49-F238E27FC236}">
              <a16:creationId xmlns="" xmlns:a16="http://schemas.microsoft.com/office/drawing/2014/main" id="{3B86DEDB-293C-4A0C-AFC0-158F6DCBB4A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3" name="Text Box 1">
          <a:extLst>
            <a:ext uri="{FF2B5EF4-FFF2-40B4-BE49-F238E27FC236}">
              <a16:creationId xmlns="" xmlns:a16="http://schemas.microsoft.com/office/drawing/2014/main" id="{56504257-7B36-4386-B3B5-D29A4E2FE2C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4" name="Text Box 1">
          <a:extLst>
            <a:ext uri="{FF2B5EF4-FFF2-40B4-BE49-F238E27FC236}">
              <a16:creationId xmlns="" xmlns:a16="http://schemas.microsoft.com/office/drawing/2014/main" id="{6F91EBFD-7F85-49C0-89C7-18142F81994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5" name="Text Box 1">
          <a:extLst>
            <a:ext uri="{FF2B5EF4-FFF2-40B4-BE49-F238E27FC236}">
              <a16:creationId xmlns="" xmlns:a16="http://schemas.microsoft.com/office/drawing/2014/main" id="{6077AF97-4582-441B-AA5A-E00BAABE96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6" name="Text Box 1">
          <a:extLst>
            <a:ext uri="{FF2B5EF4-FFF2-40B4-BE49-F238E27FC236}">
              <a16:creationId xmlns="" xmlns:a16="http://schemas.microsoft.com/office/drawing/2014/main" id="{D6FBFC11-FA5D-4482-9868-3E7D58B7B6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7" name="Text Box 1">
          <a:extLst>
            <a:ext uri="{FF2B5EF4-FFF2-40B4-BE49-F238E27FC236}">
              <a16:creationId xmlns="" xmlns:a16="http://schemas.microsoft.com/office/drawing/2014/main" id="{71D23194-29AF-4C61-9FE3-23D2D2044E8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8" name="Text Box 1">
          <a:extLst>
            <a:ext uri="{FF2B5EF4-FFF2-40B4-BE49-F238E27FC236}">
              <a16:creationId xmlns="" xmlns:a16="http://schemas.microsoft.com/office/drawing/2014/main" id="{02880566-44B0-425F-AD10-6EFFC10C2AC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49" name="Text Box 1">
          <a:extLst>
            <a:ext uri="{FF2B5EF4-FFF2-40B4-BE49-F238E27FC236}">
              <a16:creationId xmlns="" xmlns:a16="http://schemas.microsoft.com/office/drawing/2014/main" id="{3E1F76A1-5B15-4F25-974A-0FCD59CE2BF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0" name="Text Box 1">
          <a:extLst>
            <a:ext uri="{FF2B5EF4-FFF2-40B4-BE49-F238E27FC236}">
              <a16:creationId xmlns="" xmlns:a16="http://schemas.microsoft.com/office/drawing/2014/main" id="{4EA3876E-6A84-4B30-9074-884AADD86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1" name="Text Box 1">
          <a:extLst>
            <a:ext uri="{FF2B5EF4-FFF2-40B4-BE49-F238E27FC236}">
              <a16:creationId xmlns="" xmlns:a16="http://schemas.microsoft.com/office/drawing/2014/main" id="{C3A1F716-8568-4D30-8C26-1A08C99C625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2" name="Text Box 1">
          <a:extLst>
            <a:ext uri="{FF2B5EF4-FFF2-40B4-BE49-F238E27FC236}">
              <a16:creationId xmlns="" xmlns:a16="http://schemas.microsoft.com/office/drawing/2014/main" id="{5069F1F3-0265-46DE-9137-68DAF0E116D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3" name="Text Box 1">
          <a:extLst>
            <a:ext uri="{FF2B5EF4-FFF2-40B4-BE49-F238E27FC236}">
              <a16:creationId xmlns="" xmlns:a16="http://schemas.microsoft.com/office/drawing/2014/main" id="{B8416595-7E9C-4F0C-83A6-2D365A4E4E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4" name="Text Box 1">
          <a:extLst>
            <a:ext uri="{FF2B5EF4-FFF2-40B4-BE49-F238E27FC236}">
              <a16:creationId xmlns="" xmlns:a16="http://schemas.microsoft.com/office/drawing/2014/main" id="{BDF449A6-217B-4145-82AF-F741963A024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5" name="Text Box 1">
          <a:extLst>
            <a:ext uri="{FF2B5EF4-FFF2-40B4-BE49-F238E27FC236}">
              <a16:creationId xmlns="" xmlns:a16="http://schemas.microsoft.com/office/drawing/2014/main" id="{1939D819-B32D-4B37-9047-2F70D695E2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6" name="Text Box 1">
          <a:extLst>
            <a:ext uri="{FF2B5EF4-FFF2-40B4-BE49-F238E27FC236}">
              <a16:creationId xmlns="" xmlns:a16="http://schemas.microsoft.com/office/drawing/2014/main" id="{5B48B7FE-56BD-4838-9097-3DF5A671C1F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7" name="Text Box 1">
          <a:extLst>
            <a:ext uri="{FF2B5EF4-FFF2-40B4-BE49-F238E27FC236}">
              <a16:creationId xmlns="" xmlns:a16="http://schemas.microsoft.com/office/drawing/2014/main" id="{1EC057E9-CE76-4A88-8385-16DF172594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8" name="Text Box 1">
          <a:extLst>
            <a:ext uri="{FF2B5EF4-FFF2-40B4-BE49-F238E27FC236}">
              <a16:creationId xmlns="" xmlns:a16="http://schemas.microsoft.com/office/drawing/2014/main" id="{843FA3AE-93DD-4A6A-A33B-7F7A992FC22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59" name="Text Box 1">
          <a:extLst>
            <a:ext uri="{FF2B5EF4-FFF2-40B4-BE49-F238E27FC236}">
              <a16:creationId xmlns="" xmlns:a16="http://schemas.microsoft.com/office/drawing/2014/main" id="{B67021FC-20FE-4CCA-A79F-5E25078EDD2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0" name="Text Box 1">
          <a:extLst>
            <a:ext uri="{FF2B5EF4-FFF2-40B4-BE49-F238E27FC236}">
              <a16:creationId xmlns="" xmlns:a16="http://schemas.microsoft.com/office/drawing/2014/main" id="{3AF82ABB-8BA1-48A9-92BB-EE9F3CDCAC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1" name="Text Box 1">
          <a:extLst>
            <a:ext uri="{FF2B5EF4-FFF2-40B4-BE49-F238E27FC236}">
              <a16:creationId xmlns="" xmlns:a16="http://schemas.microsoft.com/office/drawing/2014/main" id="{CE3BDEC2-F630-4E74-92AD-736393AEE5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2" name="Text Box 1">
          <a:extLst>
            <a:ext uri="{FF2B5EF4-FFF2-40B4-BE49-F238E27FC236}">
              <a16:creationId xmlns="" xmlns:a16="http://schemas.microsoft.com/office/drawing/2014/main" id="{C409658D-6B95-4CC5-9E03-B88C151CEF5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3" name="Text Box 1">
          <a:extLst>
            <a:ext uri="{FF2B5EF4-FFF2-40B4-BE49-F238E27FC236}">
              <a16:creationId xmlns="" xmlns:a16="http://schemas.microsoft.com/office/drawing/2014/main" id="{D15617FB-7E6B-4BBE-B632-BB993BD009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4" name="Text Box 1">
          <a:extLst>
            <a:ext uri="{FF2B5EF4-FFF2-40B4-BE49-F238E27FC236}">
              <a16:creationId xmlns="" xmlns:a16="http://schemas.microsoft.com/office/drawing/2014/main" id="{EE01D217-7328-44A0-A128-EF5ED264FEC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5" name="Text Box 1">
          <a:extLst>
            <a:ext uri="{FF2B5EF4-FFF2-40B4-BE49-F238E27FC236}">
              <a16:creationId xmlns="" xmlns:a16="http://schemas.microsoft.com/office/drawing/2014/main" id="{BD8992A4-4734-48A9-AD68-B3069E2B66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6" name="Text Box 1">
          <a:extLst>
            <a:ext uri="{FF2B5EF4-FFF2-40B4-BE49-F238E27FC236}">
              <a16:creationId xmlns="" xmlns:a16="http://schemas.microsoft.com/office/drawing/2014/main" id="{87F79663-5468-4711-AF48-C60EDF18149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7" name="Text Box 1">
          <a:extLst>
            <a:ext uri="{FF2B5EF4-FFF2-40B4-BE49-F238E27FC236}">
              <a16:creationId xmlns="" xmlns:a16="http://schemas.microsoft.com/office/drawing/2014/main" id="{7537A197-137E-4DEE-AFE0-EC31F8F64C5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8" name="Text Box 1">
          <a:extLst>
            <a:ext uri="{FF2B5EF4-FFF2-40B4-BE49-F238E27FC236}">
              <a16:creationId xmlns="" xmlns:a16="http://schemas.microsoft.com/office/drawing/2014/main" id="{D22E2E5C-9FE0-4EDD-9CD6-CCA91493A89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69" name="Text Box 1">
          <a:extLst>
            <a:ext uri="{FF2B5EF4-FFF2-40B4-BE49-F238E27FC236}">
              <a16:creationId xmlns="" xmlns:a16="http://schemas.microsoft.com/office/drawing/2014/main" id="{41E61130-F6A7-4310-AB19-8B28C7CBB0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0" name="Text Box 1">
          <a:extLst>
            <a:ext uri="{FF2B5EF4-FFF2-40B4-BE49-F238E27FC236}">
              <a16:creationId xmlns="" xmlns:a16="http://schemas.microsoft.com/office/drawing/2014/main" id="{ADACB3CF-1527-4B41-851D-131292842F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1" name="Text Box 1">
          <a:extLst>
            <a:ext uri="{FF2B5EF4-FFF2-40B4-BE49-F238E27FC236}">
              <a16:creationId xmlns="" xmlns:a16="http://schemas.microsoft.com/office/drawing/2014/main" id="{1E744E5B-9C59-481A-9EAC-4674861D2E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2" name="Text Box 1">
          <a:extLst>
            <a:ext uri="{FF2B5EF4-FFF2-40B4-BE49-F238E27FC236}">
              <a16:creationId xmlns="" xmlns:a16="http://schemas.microsoft.com/office/drawing/2014/main" id="{4E3D3248-F12F-4D19-8FA2-CB6D72B021C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3" name="Text Box 1">
          <a:extLst>
            <a:ext uri="{FF2B5EF4-FFF2-40B4-BE49-F238E27FC236}">
              <a16:creationId xmlns="" xmlns:a16="http://schemas.microsoft.com/office/drawing/2014/main" id="{AEB8D8DB-6DE5-4C80-8D7E-A923857DF5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4" name="Text Box 1">
          <a:extLst>
            <a:ext uri="{FF2B5EF4-FFF2-40B4-BE49-F238E27FC236}">
              <a16:creationId xmlns="" xmlns:a16="http://schemas.microsoft.com/office/drawing/2014/main" id="{0620C946-A0F8-47A3-B251-B59036FDEA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5" name="Text Box 1">
          <a:extLst>
            <a:ext uri="{FF2B5EF4-FFF2-40B4-BE49-F238E27FC236}">
              <a16:creationId xmlns="" xmlns:a16="http://schemas.microsoft.com/office/drawing/2014/main" id="{C9D01D2E-E923-4B02-8BBD-E36EC7187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6" name="Text Box 1">
          <a:extLst>
            <a:ext uri="{FF2B5EF4-FFF2-40B4-BE49-F238E27FC236}">
              <a16:creationId xmlns="" xmlns:a16="http://schemas.microsoft.com/office/drawing/2014/main" id="{F12679AC-AEBF-489D-B54E-82D4B469809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7" name="Text Box 1">
          <a:extLst>
            <a:ext uri="{FF2B5EF4-FFF2-40B4-BE49-F238E27FC236}">
              <a16:creationId xmlns="" xmlns:a16="http://schemas.microsoft.com/office/drawing/2014/main" id="{ED662A26-ABBE-42B0-B2AD-C68177D83D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8" name="Text Box 1">
          <a:extLst>
            <a:ext uri="{FF2B5EF4-FFF2-40B4-BE49-F238E27FC236}">
              <a16:creationId xmlns="" xmlns:a16="http://schemas.microsoft.com/office/drawing/2014/main" id="{84021044-0076-4A8C-A886-C49FF573EB4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79" name="Text Box 1">
          <a:extLst>
            <a:ext uri="{FF2B5EF4-FFF2-40B4-BE49-F238E27FC236}">
              <a16:creationId xmlns="" xmlns:a16="http://schemas.microsoft.com/office/drawing/2014/main" id="{98B5A9DF-B223-46AD-91ED-C5F4C43E33F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0" name="Text Box 1">
          <a:extLst>
            <a:ext uri="{FF2B5EF4-FFF2-40B4-BE49-F238E27FC236}">
              <a16:creationId xmlns="" xmlns:a16="http://schemas.microsoft.com/office/drawing/2014/main" id="{E0F028E6-5837-4FC7-ABE0-9A1FDD4306F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1" name="Text Box 1">
          <a:extLst>
            <a:ext uri="{FF2B5EF4-FFF2-40B4-BE49-F238E27FC236}">
              <a16:creationId xmlns="" xmlns:a16="http://schemas.microsoft.com/office/drawing/2014/main" id="{85A08067-D881-422C-93A1-DBBA9B8BAE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2" name="Text Box 1">
          <a:extLst>
            <a:ext uri="{FF2B5EF4-FFF2-40B4-BE49-F238E27FC236}">
              <a16:creationId xmlns="" xmlns:a16="http://schemas.microsoft.com/office/drawing/2014/main" id="{7D5324AE-5F8E-40A8-81A2-F6BF75B6725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3" name="Text Box 1">
          <a:extLst>
            <a:ext uri="{FF2B5EF4-FFF2-40B4-BE49-F238E27FC236}">
              <a16:creationId xmlns="" xmlns:a16="http://schemas.microsoft.com/office/drawing/2014/main" id="{105BFD75-4DF5-4214-83DC-1E5002F703E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4" name="Text Box 1">
          <a:extLst>
            <a:ext uri="{FF2B5EF4-FFF2-40B4-BE49-F238E27FC236}">
              <a16:creationId xmlns="" xmlns:a16="http://schemas.microsoft.com/office/drawing/2014/main" id="{18690EF8-C4F7-4956-A438-48CFB3341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5" name="Text Box 1">
          <a:extLst>
            <a:ext uri="{FF2B5EF4-FFF2-40B4-BE49-F238E27FC236}">
              <a16:creationId xmlns="" xmlns:a16="http://schemas.microsoft.com/office/drawing/2014/main" id="{25684BE0-4883-42C5-B724-AD0A381EBCC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6" name="Text Box 1">
          <a:extLst>
            <a:ext uri="{FF2B5EF4-FFF2-40B4-BE49-F238E27FC236}">
              <a16:creationId xmlns="" xmlns:a16="http://schemas.microsoft.com/office/drawing/2014/main" id="{B0E62A0F-0A5F-4396-AADA-FF1246E419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7" name="Text Box 1">
          <a:extLst>
            <a:ext uri="{FF2B5EF4-FFF2-40B4-BE49-F238E27FC236}">
              <a16:creationId xmlns="" xmlns:a16="http://schemas.microsoft.com/office/drawing/2014/main" id="{2EAE40CC-42D6-4E5C-BD23-4D77D8A41DE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8" name="Text Box 1">
          <a:extLst>
            <a:ext uri="{FF2B5EF4-FFF2-40B4-BE49-F238E27FC236}">
              <a16:creationId xmlns="" xmlns:a16="http://schemas.microsoft.com/office/drawing/2014/main" id="{F47B054D-B33C-45FD-BFE3-3AAB9883460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89" name="Text Box 1">
          <a:extLst>
            <a:ext uri="{FF2B5EF4-FFF2-40B4-BE49-F238E27FC236}">
              <a16:creationId xmlns="" xmlns:a16="http://schemas.microsoft.com/office/drawing/2014/main" id="{3EF75004-7994-4B5A-B7D2-83B2966CFA5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0" name="Text Box 1">
          <a:extLst>
            <a:ext uri="{FF2B5EF4-FFF2-40B4-BE49-F238E27FC236}">
              <a16:creationId xmlns="" xmlns:a16="http://schemas.microsoft.com/office/drawing/2014/main" id="{9ED47461-F936-4427-9BC7-01EDE7E900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1" name="Text Box 1">
          <a:extLst>
            <a:ext uri="{FF2B5EF4-FFF2-40B4-BE49-F238E27FC236}">
              <a16:creationId xmlns="" xmlns:a16="http://schemas.microsoft.com/office/drawing/2014/main" id="{B7C90E5C-2FAE-4E70-87DE-A49132869A5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2" name="Text Box 1">
          <a:extLst>
            <a:ext uri="{FF2B5EF4-FFF2-40B4-BE49-F238E27FC236}">
              <a16:creationId xmlns="" xmlns:a16="http://schemas.microsoft.com/office/drawing/2014/main" id="{626F7325-8952-4867-B2D1-4E91564683E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3" name="Text Box 1">
          <a:extLst>
            <a:ext uri="{FF2B5EF4-FFF2-40B4-BE49-F238E27FC236}">
              <a16:creationId xmlns="" xmlns:a16="http://schemas.microsoft.com/office/drawing/2014/main" id="{6CDC6754-84BE-470A-85D1-1E19766453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4" name="Text Box 1">
          <a:extLst>
            <a:ext uri="{FF2B5EF4-FFF2-40B4-BE49-F238E27FC236}">
              <a16:creationId xmlns="" xmlns:a16="http://schemas.microsoft.com/office/drawing/2014/main" id="{A31DEB56-E241-413B-B821-D7B5E956E9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5" name="Text Box 1">
          <a:extLst>
            <a:ext uri="{FF2B5EF4-FFF2-40B4-BE49-F238E27FC236}">
              <a16:creationId xmlns="" xmlns:a16="http://schemas.microsoft.com/office/drawing/2014/main" id="{0D4E0F4B-B4E2-40BD-8553-BFD280F563D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6" name="Text Box 1">
          <a:extLst>
            <a:ext uri="{FF2B5EF4-FFF2-40B4-BE49-F238E27FC236}">
              <a16:creationId xmlns="" xmlns:a16="http://schemas.microsoft.com/office/drawing/2014/main" id="{16C173BF-793F-4C35-A59D-6852FCBF117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7" name="Text Box 1">
          <a:extLst>
            <a:ext uri="{FF2B5EF4-FFF2-40B4-BE49-F238E27FC236}">
              <a16:creationId xmlns="" xmlns:a16="http://schemas.microsoft.com/office/drawing/2014/main" id="{92E7B42C-81DD-4900-8886-2522DF095D9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8" name="Text Box 1">
          <a:extLst>
            <a:ext uri="{FF2B5EF4-FFF2-40B4-BE49-F238E27FC236}">
              <a16:creationId xmlns="" xmlns:a16="http://schemas.microsoft.com/office/drawing/2014/main" id="{BFFD2A61-45CC-4DEB-A9A0-C56124A1B60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399" name="Text Box 1">
          <a:extLst>
            <a:ext uri="{FF2B5EF4-FFF2-40B4-BE49-F238E27FC236}">
              <a16:creationId xmlns="" xmlns:a16="http://schemas.microsoft.com/office/drawing/2014/main" id="{2B72C2F5-090C-423B-8CF3-2652C1AD1AC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0" name="Text Box 1">
          <a:extLst>
            <a:ext uri="{FF2B5EF4-FFF2-40B4-BE49-F238E27FC236}">
              <a16:creationId xmlns="" xmlns:a16="http://schemas.microsoft.com/office/drawing/2014/main" id="{19D9E605-EDE3-474C-98E6-A76CAD463E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1" name="Text Box 1">
          <a:extLst>
            <a:ext uri="{FF2B5EF4-FFF2-40B4-BE49-F238E27FC236}">
              <a16:creationId xmlns="" xmlns:a16="http://schemas.microsoft.com/office/drawing/2014/main" id="{56EA9240-504F-4B53-BD89-9C1A40B0C9D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2" name="Text Box 1">
          <a:extLst>
            <a:ext uri="{FF2B5EF4-FFF2-40B4-BE49-F238E27FC236}">
              <a16:creationId xmlns="" xmlns:a16="http://schemas.microsoft.com/office/drawing/2014/main" id="{E09245C0-221C-4D9F-84B7-12CA722F385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3" name="Text Box 1">
          <a:extLst>
            <a:ext uri="{FF2B5EF4-FFF2-40B4-BE49-F238E27FC236}">
              <a16:creationId xmlns="" xmlns:a16="http://schemas.microsoft.com/office/drawing/2014/main" id="{9A6A5A71-BEEB-4611-9ACC-6EE2BCBB44B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4" name="Text Box 1">
          <a:extLst>
            <a:ext uri="{FF2B5EF4-FFF2-40B4-BE49-F238E27FC236}">
              <a16:creationId xmlns="" xmlns:a16="http://schemas.microsoft.com/office/drawing/2014/main" id="{2F7402E9-906B-41AD-8F0C-35A52A7C8F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5" name="Text Box 1">
          <a:extLst>
            <a:ext uri="{FF2B5EF4-FFF2-40B4-BE49-F238E27FC236}">
              <a16:creationId xmlns="" xmlns:a16="http://schemas.microsoft.com/office/drawing/2014/main" id="{B9A0C63F-4BFA-40C7-8098-A7B8682D0C2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6" name="Text Box 1">
          <a:extLst>
            <a:ext uri="{FF2B5EF4-FFF2-40B4-BE49-F238E27FC236}">
              <a16:creationId xmlns="" xmlns:a16="http://schemas.microsoft.com/office/drawing/2014/main" id="{DFF98AFB-889E-440B-8AD4-D4025B5049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7" name="Text Box 1">
          <a:extLst>
            <a:ext uri="{FF2B5EF4-FFF2-40B4-BE49-F238E27FC236}">
              <a16:creationId xmlns="" xmlns:a16="http://schemas.microsoft.com/office/drawing/2014/main" id="{F3A86F0F-82F6-46F9-943E-766DB81197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8" name="Text Box 1">
          <a:extLst>
            <a:ext uri="{FF2B5EF4-FFF2-40B4-BE49-F238E27FC236}">
              <a16:creationId xmlns="" xmlns:a16="http://schemas.microsoft.com/office/drawing/2014/main" id="{DAC8738E-0733-4A1A-8C43-8C88456AD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09" name="Text Box 1">
          <a:extLst>
            <a:ext uri="{FF2B5EF4-FFF2-40B4-BE49-F238E27FC236}">
              <a16:creationId xmlns="" xmlns:a16="http://schemas.microsoft.com/office/drawing/2014/main" id="{AE28B858-9814-46D1-9250-1B1B870F664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0" name="Text Box 1">
          <a:extLst>
            <a:ext uri="{FF2B5EF4-FFF2-40B4-BE49-F238E27FC236}">
              <a16:creationId xmlns="" xmlns:a16="http://schemas.microsoft.com/office/drawing/2014/main" id="{29B0AC6F-A288-4C78-82B4-61D6C00514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1" name="Text Box 1">
          <a:extLst>
            <a:ext uri="{FF2B5EF4-FFF2-40B4-BE49-F238E27FC236}">
              <a16:creationId xmlns="" xmlns:a16="http://schemas.microsoft.com/office/drawing/2014/main" id="{18E61189-5652-479D-BB5F-52A1D5DEBAB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2" name="Text Box 1">
          <a:extLst>
            <a:ext uri="{FF2B5EF4-FFF2-40B4-BE49-F238E27FC236}">
              <a16:creationId xmlns="" xmlns:a16="http://schemas.microsoft.com/office/drawing/2014/main" id="{5AC9B310-A195-4F93-8E1D-59878BC8A0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3" name="Text Box 1">
          <a:extLst>
            <a:ext uri="{FF2B5EF4-FFF2-40B4-BE49-F238E27FC236}">
              <a16:creationId xmlns="" xmlns:a16="http://schemas.microsoft.com/office/drawing/2014/main" id="{67538B7D-E379-47A4-B5A3-A4A98DB5212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4" name="Text Box 1">
          <a:extLst>
            <a:ext uri="{FF2B5EF4-FFF2-40B4-BE49-F238E27FC236}">
              <a16:creationId xmlns="" xmlns:a16="http://schemas.microsoft.com/office/drawing/2014/main" id="{74C40E80-1DF6-4E90-A879-C957A6BF4A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5" name="Text Box 1">
          <a:extLst>
            <a:ext uri="{FF2B5EF4-FFF2-40B4-BE49-F238E27FC236}">
              <a16:creationId xmlns="" xmlns:a16="http://schemas.microsoft.com/office/drawing/2014/main" id="{537788CF-5B6D-4EB4-9FD7-7635EA08F5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6" name="Text Box 1">
          <a:extLst>
            <a:ext uri="{FF2B5EF4-FFF2-40B4-BE49-F238E27FC236}">
              <a16:creationId xmlns="" xmlns:a16="http://schemas.microsoft.com/office/drawing/2014/main" id="{93C3B869-D6E2-44AE-B4C5-E482A43B1C8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7" name="Text Box 1">
          <a:extLst>
            <a:ext uri="{FF2B5EF4-FFF2-40B4-BE49-F238E27FC236}">
              <a16:creationId xmlns="" xmlns:a16="http://schemas.microsoft.com/office/drawing/2014/main" id="{1E9B141F-A9D4-46B3-AE7A-7433E93DDB4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8" name="Text Box 1">
          <a:extLst>
            <a:ext uri="{FF2B5EF4-FFF2-40B4-BE49-F238E27FC236}">
              <a16:creationId xmlns="" xmlns:a16="http://schemas.microsoft.com/office/drawing/2014/main" id="{36EBB7E4-3EFF-4213-8E79-4D06A841E9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19" name="Text Box 1">
          <a:extLst>
            <a:ext uri="{FF2B5EF4-FFF2-40B4-BE49-F238E27FC236}">
              <a16:creationId xmlns="" xmlns:a16="http://schemas.microsoft.com/office/drawing/2014/main" id="{B756B478-D76E-4E67-AB99-787094AAEE6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0" name="Text Box 1">
          <a:extLst>
            <a:ext uri="{FF2B5EF4-FFF2-40B4-BE49-F238E27FC236}">
              <a16:creationId xmlns="" xmlns:a16="http://schemas.microsoft.com/office/drawing/2014/main" id="{B140B71D-8126-49B1-9C66-49CE689C90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1" name="Text Box 1">
          <a:extLst>
            <a:ext uri="{FF2B5EF4-FFF2-40B4-BE49-F238E27FC236}">
              <a16:creationId xmlns="" xmlns:a16="http://schemas.microsoft.com/office/drawing/2014/main" id="{B1EEA556-E74A-46FB-8C03-9B06786633E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2" name="Text Box 1">
          <a:extLst>
            <a:ext uri="{FF2B5EF4-FFF2-40B4-BE49-F238E27FC236}">
              <a16:creationId xmlns="" xmlns:a16="http://schemas.microsoft.com/office/drawing/2014/main" id="{768F83E6-ED8E-48D9-A99B-A8731F345B2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3" name="Text Box 1">
          <a:extLst>
            <a:ext uri="{FF2B5EF4-FFF2-40B4-BE49-F238E27FC236}">
              <a16:creationId xmlns="" xmlns:a16="http://schemas.microsoft.com/office/drawing/2014/main" id="{0F56937C-FA49-4C92-BEA8-CAB3A96716E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4" name="Text Box 1">
          <a:extLst>
            <a:ext uri="{FF2B5EF4-FFF2-40B4-BE49-F238E27FC236}">
              <a16:creationId xmlns="" xmlns:a16="http://schemas.microsoft.com/office/drawing/2014/main" id="{2EB70D4A-073B-4571-BBC7-FB017EBE9A0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5" name="Text Box 1">
          <a:extLst>
            <a:ext uri="{FF2B5EF4-FFF2-40B4-BE49-F238E27FC236}">
              <a16:creationId xmlns="" xmlns:a16="http://schemas.microsoft.com/office/drawing/2014/main" id="{06C9EABF-5DBD-47A0-97E3-3228A59D20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6" name="Text Box 1">
          <a:extLst>
            <a:ext uri="{FF2B5EF4-FFF2-40B4-BE49-F238E27FC236}">
              <a16:creationId xmlns="" xmlns:a16="http://schemas.microsoft.com/office/drawing/2014/main" id="{378D3A08-1416-460A-99AD-3839BD556D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7" name="Text Box 1">
          <a:extLst>
            <a:ext uri="{FF2B5EF4-FFF2-40B4-BE49-F238E27FC236}">
              <a16:creationId xmlns="" xmlns:a16="http://schemas.microsoft.com/office/drawing/2014/main" id="{95735A35-A5F2-40CC-A374-00D67D99D72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8" name="Text Box 1">
          <a:extLst>
            <a:ext uri="{FF2B5EF4-FFF2-40B4-BE49-F238E27FC236}">
              <a16:creationId xmlns="" xmlns:a16="http://schemas.microsoft.com/office/drawing/2014/main" id="{B1D4C940-6920-4C7B-987B-ABCC5F7F2FE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29" name="Text Box 1">
          <a:extLst>
            <a:ext uri="{FF2B5EF4-FFF2-40B4-BE49-F238E27FC236}">
              <a16:creationId xmlns="" xmlns:a16="http://schemas.microsoft.com/office/drawing/2014/main" id="{6D54C60E-421B-464C-9B82-20586AF7CE4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0" name="Text Box 1">
          <a:extLst>
            <a:ext uri="{FF2B5EF4-FFF2-40B4-BE49-F238E27FC236}">
              <a16:creationId xmlns="" xmlns:a16="http://schemas.microsoft.com/office/drawing/2014/main" id="{65844E8B-9683-4431-B9D4-C446519BA5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1" name="Text Box 1">
          <a:extLst>
            <a:ext uri="{FF2B5EF4-FFF2-40B4-BE49-F238E27FC236}">
              <a16:creationId xmlns="" xmlns:a16="http://schemas.microsoft.com/office/drawing/2014/main" id="{5C85E3A0-19CB-4A83-BEDE-BCD70E4A636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2" name="Text Box 1">
          <a:extLst>
            <a:ext uri="{FF2B5EF4-FFF2-40B4-BE49-F238E27FC236}">
              <a16:creationId xmlns="" xmlns:a16="http://schemas.microsoft.com/office/drawing/2014/main" id="{8C733A4E-6B41-4FFD-B84A-EB0332FB774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3" name="Text Box 1">
          <a:extLst>
            <a:ext uri="{FF2B5EF4-FFF2-40B4-BE49-F238E27FC236}">
              <a16:creationId xmlns="" xmlns:a16="http://schemas.microsoft.com/office/drawing/2014/main" id="{0AA95EF6-2F2C-4B1B-8C33-9761A7CC52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4" name="Text Box 1">
          <a:extLst>
            <a:ext uri="{FF2B5EF4-FFF2-40B4-BE49-F238E27FC236}">
              <a16:creationId xmlns="" xmlns:a16="http://schemas.microsoft.com/office/drawing/2014/main" id="{93371D4A-A42F-462B-AAB7-320F6086DB3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5" name="Text Box 1">
          <a:extLst>
            <a:ext uri="{FF2B5EF4-FFF2-40B4-BE49-F238E27FC236}">
              <a16:creationId xmlns="" xmlns:a16="http://schemas.microsoft.com/office/drawing/2014/main" id="{C8627298-FB03-48B4-9E4B-41FCA7C2DE2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6" name="Text Box 1">
          <a:extLst>
            <a:ext uri="{FF2B5EF4-FFF2-40B4-BE49-F238E27FC236}">
              <a16:creationId xmlns="" xmlns:a16="http://schemas.microsoft.com/office/drawing/2014/main" id="{7D174798-5858-4CB3-9B7E-D7C4114CB7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7" name="Text Box 1">
          <a:extLst>
            <a:ext uri="{FF2B5EF4-FFF2-40B4-BE49-F238E27FC236}">
              <a16:creationId xmlns="" xmlns:a16="http://schemas.microsoft.com/office/drawing/2014/main" id="{517DF388-A79A-4468-B0B5-3BD973C50AD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8" name="Text Box 1">
          <a:extLst>
            <a:ext uri="{FF2B5EF4-FFF2-40B4-BE49-F238E27FC236}">
              <a16:creationId xmlns="" xmlns:a16="http://schemas.microsoft.com/office/drawing/2014/main" id="{DA8CF501-E05F-451D-91B0-1B7D6F3F42F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39" name="Text Box 1">
          <a:extLst>
            <a:ext uri="{FF2B5EF4-FFF2-40B4-BE49-F238E27FC236}">
              <a16:creationId xmlns="" xmlns:a16="http://schemas.microsoft.com/office/drawing/2014/main" id="{4F949C0F-B346-4D25-9DD8-EEA989E8EEA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0" name="Text Box 1">
          <a:extLst>
            <a:ext uri="{FF2B5EF4-FFF2-40B4-BE49-F238E27FC236}">
              <a16:creationId xmlns="" xmlns:a16="http://schemas.microsoft.com/office/drawing/2014/main" id="{CEA0489F-5A8E-4366-84A7-C2BB07B3F36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1" name="Text Box 1">
          <a:extLst>
            <a:ext uri="{FF2B5EF4-FFF2-40B4-BE49-F238E27FC236}">
              <a16:creationId xmlns="" xmlns:a16="http://schemas.microsoft.com/office/drawing/2014/main" id="{990FA0E5-BF6B-4131-88E5-51CD0C9437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2" name="Text Box 1">
          <a:extLst>
            <a:ext uri="{FF2B5EF4-FFF2-40B4-BE49-F238E27FC236}">
              <a16:creationId xmlns="" xmlns:a16="http://schemas.microsoft.com/office/drawing/2014/main" id="{2324CA14-0A90-4E45-B8D2-15C131B298E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3" name="Text Box 1">
          <a:extLst>
            <a:ext uri="{FF2B5EF4-FFF2-40B4-BE49-F238E27FC236}">
              <a16:creationId xmlns="" xmlns:a16="http://schemas.microsoft.com/office/drawing/2014/main" id="{D600CFD1-C906-4985-914F-D131337017B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4" name="Text Box 1">
          <a:extLst>
            <a:ext uri="{FF2B5EF4-FFF2-40B4-BE49-F238E27FC236}">
              <a16:creationId xmlns="" xmlns:a16="http://schemas.microsoft.com/office/drawing/2014/main" id="{0A566257-4E09-4099-9AC7-288864237F4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5" name="Text Box 1">
          <a:extLst>
            <a:ext uri="{FF2B5EF4-FFF2-40B4-BE49-F238E27FC236}">
              <a16:creationId xmlns="" xmlns:a16="http://schemas.microsoft.com/office/drawing/2014/main" id="{D8E54431-2874-41B5-9FA2-E80578279BF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6" name="Text Box 1">
          <a:extLst>
            <a:ext uri="{FF2B5EF4-FFF2-40B4-BE49-F238E27FC236}">
              <a16:creationId xmlns="" xmlns:a16="http://schemas.microsoft.com/office/drawing/2014/main" id="{A990036A-CFCF-41BE-A3FF-4968E3E342E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7" name="Text Box 1">
          <a:extLst>
            <a:ext uri="{FF2B5EF4-FFF2-40B4-BE49-F238E27FC236}">
              <a16:creationId xmlns="" xmlns:a16="http://schemas.microsoft.com/office/drawing/2014/main" id="{3B23BB87-6413-4913-8E66-6F0FA53CF6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8" name="Text Box 1">
          <a:extLst>
            <a:ext uri="{FF2B5EF4-FFF2-40B4-BE49-F238E27FC236}">
              <a16:creationId xmlns="" xmlns:a16="http://schemas.microsoft.com/office/drawing/2014/main" id="{21FF7E01-701B-4E47-B539-B8E15378FF6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49" name="Text Box 1">
          <a:extLst>
            <a:ext uri="{FF2B5EF4-FFF2-40B4-BE49-F238E27FC236}">
              <a16:creationId xmlns="" xmlns:a16="http://schemas.microsoft.com/office/drawing/2014/main" id="{59195F73-FD2F-45A3-83E8-0D84FBEAFF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0" name="Text Box 1">
          <a:extLst>
            <a:ext uri="{FF2B5EF4-FFF2-40B4-BE49-F238E27FC236}">
              <a16:creationId xmlns="" xmlns:a16="http://schemas.microsoft.com/office/drawing/2014/main" id="{FE67E41E-CBF0-463F-A7DD-9A17A9A607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1" name="Text Box 1">
          <a:extLst>
            <a:ext uri="{FF2B5EF4-FFF2-40B4-BE49-F238E27FC236}">
              <a16:creationId xmlns="" xmlns:a16="http://schemas.microsoft.com/office/drawing/2014/main" id="{703796FF-2F70-4AF4-BF58-1740EE1BD9A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2" name="Text Box 1">
          <a:extLst>
            <a:ext uri="{FF2B5EF4-FFF2-40B4-BE49-F238E27FC236}">
              <a16:creationId xmlns="" xmlns:a16="http://schemas.microsoft.com/office/drawing/2014/main" id="{1F4B6B5F-E652-4A7F-93B2-46DDB33CDA7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3" name="Text Box 1">
          <a:extLst>
            <a:ext uri="{FF2B5EF4-FFF2-40B4-BE49-F238E27FC236}">
              <a16:creationId xmlns="" xmlns:a16="http://schemas.microsoft.com/office/drawing/2014/main" id="{0987A946-5FF2-4F73-B6FD-D4E986A50A9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4" name="Text Box 1">
          <a:extLst>
            <a:ext uri="{FF2B5EF4-FFF2-40B4-BE49-F238E27FC236}">
              <a16:creationId xmlns="" xmlns:a16="http://schemas.microsoft.com/office/drawing/2014/main" id="{79AF758D-2E37-4858-9BB0-508A54807FB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5" name="Text Box 1">
          <a:extLst>
            <a:ext uri="{FF2B5EF4-FFF2-40B4-BE49-F238E27FC236}">
              <a16:creationId xmlns="" xmlns:a16="http://schemas.microsoft.com/office/drawing/2014/main" id="{80814ADF-804B-48E4-9149-B8FAB2FA962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6" name="Text Box 1">
          <a:extLst>
            <a:ext uri="{FF2B5EF4-FFF2-40B4-BE49-F238E27FC236}">
              <a16:creationId xmlns="" xmlns:a16="http://schemas.microsoft.com/office/drawing/2014/main" id="{8B8CCEDB-AC1C-4A66-962A-920D78A1526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7" name="Text Box 1">
          <a:extLst>
            <a:ext uri="{FF2B5EF4-FFF2-40B4-BE49-F238E27FC236}">
              <a16:creationId xmlns="" xmlns:a16="http://schemas.microsoft.com/office/drawing/2014/main" id="{4BB27CBD-D08B-4CF5-B3D6-423C0998486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8" name="Text Box 1">
          <a:extLst>
            <a:ext uri="{FF2B5EF4-FFF2-40B4-BE49-F238E27FC236}">
              <a16:creationId xmlns="" xmlns:a16="http://schemas.microsoft.com/office/drawing/2014/main" id="{20D6DC6A-EC45-452E-BEC4-69DC45775E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59" name="Text Box 1">
          <a:extLst>
            <a:ext uri="{FF2B5EF4-FFF2-40B4-BE49-F238E27FC236}">
              <a16:creationId xmlns="" xmlns:a16="http://schemas.microsoft.com/office/drawing/2014/main" id="{FCB6FF0C-0476-4206-86B9-477BE364E35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0" name="Text Box 1">
          <a:extLst>
            <a:ext uri="{FF2B5EF4-FFF2-40B4-BE49-F238E27FC236}">
              <a16:creationId xmlns="" xmlns:a16="http://schemas.microsoft.com/office/drawing/2014/main" id="{68EBCFA6-E88A-4EEA-B69B-13C5B7FE9C0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1" name="Text Box 1">
          <a:extLst>
            <a:ext uri="{FF2B5EF4-FFF2-40B4-BE49-F238E27FC236}">
              <a16:creationId xmlns="" xmlns:a16="http://schemas.microsoft.com/office/drawing/2014/main" id="{4EDC250E-0BCC-40DF-ACEB-3A77E2AA4A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2" name="Text Box 1">
          <a:extLst>
            <a:ext uri="{FF2B5EF4-FFF2-40B4-BE49-F238E27FC236}">
              <a16:creationId xmlns="" xmlns:a16="http://schemas.microsoft.com/office/drawing/2014/main" id="{4E789350-04FF-47D9-8C24-2E33710EEC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3" name="Text Box 1">
          <a:extLst>
            <a:ext uri="{FF2B5EF4-FFF2-40B4-BE49-F238E27FC236}">
              <a16:creationId xmlns="" xmlns:a16="http://schemas.microsoft.com/office/drawing/2014/main" id="{B1DF1471-4B55-403B-A031-0EDA1107C53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4" name="Text Box 1">
          <a:extLst>
            <a:ext uri="{FF2B5EF4-FFF2-40B4-BE49-F238E27FC236}">
              <a16:creationId xmlns="" xmlns:a16="http://schemas.microsoft.com/office/drawing/2014/main" id="{9D60E86D-17C7-40AA-8AF1-9E330B9F051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5" name="Text Box 1">
          <a:extLst>
            <a:ext uri="{FF2B5EF4-FFF2-40B4-BE49-F238E27FC236}">
              <a16:creationId xmlns="" xmlns:a16="http://schemas.microsoft.com/office/drawing/2014/main" id="{B6B34F13-1AD1-4036-A388-7F0E3DAF9E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6" name="Text Box 1">
          <a:extLst>
            <a:ext uri="{FF2B5EF4-FFF2-40B4-BE49-F238E27FC236}">
              <a16:creationId xmlns="" xmlns:a16="http://schemas.microsoft.com/office/drawing/2014/main" id="{81FF011E-AB83-4D9A-A9CB-9D9223B0CE7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7" name="Text Box 1">
          <a:extLst>
            <a:ext uri="{FF2B5EF4-FFF2-40B4-BE49-F238E27FC236}">
              <a16:creationId xmlns="" xmlns:a16="http://schemas.microsoft.com/office/drawing/2014/main" id="{24AAC7F5-3CBE-4721-A4E5-AC9F38C32C3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8" name="Text Box 1">
          <a:extLst>
            <a:ext uri="{FF2B5EF4-FFF2-40B4-BE49-F238E27FC236}">
              <a16:creationId xmlns="" xmlns:a16="http://schemas.microsoft.com/office/drawing/2014/main" id="{A8E80213-3762-4CDD-B3B8-E109EFFACC7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69" name="Text Box 1">
          <a:extLst>
            <a:ext uri="{FF2B5EF4-FFF2-40B4-BE49-F238E27FC236}">
              <a16:creationId xmlns="" xmlns:a16="http://schemas.microsoft.com/office/drawing/2014/main" id="{1D73DF47-8670-4718-A436-51B47F8FBA7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0" name="Text Box 1">
          <a:extLst>
            <a:ext uri="{FF2B5EF4-FFF2-40B4-BE49-F238E27FC236}">
              <a16:creationId xmlns="" xmlns:a16="http://schemas.microsoft.com/office/drawing/2014/main" id="{05D32604-57CB-4375-A0C3-773BA99D96D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1" name="Text Box 1">
          <a:extLst>
            <a:ext uri="{FF2B5EF4-FFF2-40B4-BE49-F238E27FC236}">
              <a16:creationId xmlns="" xmlns:a16="http://schemas.microsoft.com/office/drawing/2014/main" id="{A8486EA6-C7C0-48F9-B8F4-741F9A01605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2" name="Text Box 1">
          <a:extLst>
            <a:ext uri="{FF2B5EF4-FFF2-40B4-BE49-F238E27FC236}">
              <a16:creationId xmlns="" xmlns:a16="http://schemas.microsoft.com/office/drawing/2014/main" id="{F35F5DF7-8B00-434C-9F0E-E1FF7EC3B92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3" name="Text Box 1">
          <a:extLst>
            <a:ext uri="{FF2B5EF4-FFF2-40B4-BE49-F238E27FC236}">
              <a16:creationId xmlns="" xmlns:a16="http://schemas.microsoft.com/office/drawing/2014/main" id="{AD32997F-5226-4512-A310-211548AD903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4" name="Text Box 1">
          <a:extLst>
            <a:ext uri="{FF2B5EF4-FFF2-40B4-BE49-F238E27FC236}">
              <a16:creationId xmlns="" xmlns:a16="http://schemas.microsoft.com/office/drawing/2014/main" id="{717F1AEA-50FF-44CF-B717-7F919A572F5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5" name="Text Box 1">
          <a:extLst>
            <a:ext uri="{FF2B5EF4-FFF2-40B4-BE49-F238E27FC236}">
              <a16:creationId xmlns="" xmlns:a16="http://schemas.microsoft.com/office/drawing/2014/main" id="{18B7C83E-6128-45C8-87CB-8739302C26F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6" name="Text Box 1">
          <a:extLst>
            <a:ext uri="{FF2B5EF4-FFF2-40B4-BE49-F238E27FC236}">
              <a16:creationId xmlns="" xmlns:a16="http://schemas.microsoft.com/office/drawing/2014/main" id="{CC9D80DE-CF0A-46CA-9388-7C0A490FFBB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7" name="Text Box 1">
          <a:extLst>
            <a:ext uri="{FF2B5EF4-FFF2-40B4-BE49-F238E27FC236}">
              <a16:creationId xmlns="" xmlns:a16="http://schemas.microsoft.com/office/drawing/2014/main" id="{464FC3DE-D10B-42D9-A781-339015EC576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8" name="Text Box 1">
          <a:extLst>
            <a:ext uri="{FF2B5EF4-FFF2-40B4-BE49-F238E27FC236}">
              <a16:creationId xmlns="" xmlns:a16="http://schemas.microsoft.com/office/drawing/2014/main" id="{9A8B2ECE-CEB2-4B95-B6CE-77B11E35EA4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79" name="Text Box 1">
          <a:extLst>
            <a:ext uri="{FF2B5EF4-FFF2-40B4-BE49-F238E27FC236}">
              <a16:creationId xmlns="" xmlns:a16="http://schemas.microsoft.com/office/drawing/2014/main" id="{3BD9E15C-194E-4FFC-ABA3-D6042105961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0" name="Text Box 1">
          <a:extLst>
            <a:ext uri="{FF2B5EF4-FFF2-40B4-BE49-F238E27FC236}">
              <a16:creationId xmlns="" xmlns:a16="http://schemas.microsoft.com/office/drawing/2014/main" id="{13A0878C-47BF-40C7-A32B-A1BC61114AD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1" name="Text Box 1">
          <a:extLst>
            <a:ext uri="{FF2B5EF4-FFF2-40B4-BE49-F238E27FC236}">
              <a16:creationId xmlns="" xmlns:a16="http://schemas.microsoft.com/office/drawing/2014/main" id="{62F9095A-3BE6-4997-9981-A08B6421603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2" name="Text Box 1">
          <a:extLst>
            <a:ext uri="{FF2B5EF4-FFF2-40B4-BE49-F238E27FC236}">
              <a16:creationId xmlns="" xmlns:a16="http://schemas.microsoft.com/office/drawing/2014/main" id="{B04294DA-85BF-4F6C-A396-8FC6D7C01D7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3" name="Text Box 1">
          <a:extLst>
            <a:ext uri="{FF2B5EF4-FFF2-40B4-BE49-F238E27FC236}">
              <a16:creationId xmlns="" xmlns:a16="http://schemas.microsoft.com/office/drawing/2014/main" id="{52110437-AFE5-497D-BC04-3396218BBE11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4" name="Text Box 1">
          <a:extLst>
            <a:ext uri="{FF2B5EF4-FFF2-40B4-BE49-F238E27FC236}">
              <a16:creationId xmlns="" xmlns:a16="http://schemas.microsoft.com/office/drawing/2014/main" id="{1B320712-292A-4531-B0E6-7BD6F1CB9C0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5" name="Text Box 1">
          <a:extLst>
            <a:ext uri="{FF2B5EF4-FFF2-40B4-BE49-F238E27FC236}">
              <a16:creationId xmlns="" xmlns:a16="http://schemas.microsoft.com/office/drawing/2014/main" id="{C4566FFD-69BA-42C1-AD37-017AA37960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6" name="Text Box 1">
          <a:extLst>
            <a:ext uri="{FF2B5EF4-FFF2-40B4-BE49-F238E27FC236}">
              <a16:creationId xmlns="" xmlns:a16="http://schemas.microsoft.com/office/drawing/2014/main" id="{FA9B67B9-7B17-476B-80F9-4E5A66EE46A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7" name="Text Box 1">
          <a:extLst>
            <a:ext uri="{FF2B5EF4-FFF2-40B4-BE49-F238E27FC236}">
              <a16:creationId xmlns="" xmlns:a16="http://schemas.microsoft.com/office/drawing/2014/main" id="{CF40922B-19BE-4D73-A618-71E5BD4B3529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8" name="Text Box 1">
          <a:extLst>
            <a:ext uri="{FF2B5EF4-FFF2-40B4-BE49-F238E27FC236}">
              <a16:creationId xmlns="" xmlns:a16="http://schemas.microsoft.com/office/drawing/2014/main" id="{1B064574-E062-4774-94DB-9728A090422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89" name="Text Box 1">
          <a:extLst>
            <a:ext uri="{FF2B5EF4-FFF2-40B4-BE49-F238E27FC236}">
              <a16:creationId xmlns="" xmlns:a16="http://schemas.microsoft.com/office/drawing/2014/main" id="{EA59D573-BE11-4182-AE41-4FD1671D828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0" name="Text Box 1">
          <a:extLst>
            <a:ext uri="{FF2B5EF4-FFF2-40B4-BE49-F238E27FC236}">
              <a16:creationId xmlns="" xmlns:a16="http://schemas.microsoft.com/office/drawing/2014/main" id="{4C606F4C-D16B-43C2-AF2C-601467C6F4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1" name="Text Box 1">
          <a:extLst>
            <a:ext uri="{FF2B5EF4-FFF2-40B4-BE49-F238E27FC236}">
              <a16:creationId xmlns="" xmlns:a16="http://schemas.microsoft.com/office/drawing/2014/main" id="{6F794C4D-7A32-4138-8F9A-A7A226E0806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2" name="Text Box 1">
          <a:extLst>
            <a:ext uri="{FF2B5EF4-FFF2-40B4-BE49-F238E27FC236}">
              <a16:creationId xmlns="" xmlns:a16="http://schemas.microsoft.com/office/drawing/2014/main" id="{A9B0C6CD-AA41-4AE0-8132-A095E66926F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3" name="Text Box 1">
          <a:extLst>
            <a:ext uri="{FF2B5EF4-FFF2-40B4-BE49-F238E27FC236}">
              <a16:creationId xmlns="" xmlns:a16="http://schemas.microsoft.com/office/drawing/2014/main" id="{5292425F-DE25-45C3-B92F-136B08F1428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4" name="Text Box 1">
          <a:extLst>
            <a:ext uri="{FF2B5EF4-FFF2-40B4-BE49-F238E27FC236}">
              <a16:creationId xmlns="" xmlns:a16="http://schemas.microsoft.com/office/drawing/2014/main" id="{DBFDF0F8-55C9-429A-9D32-FCFC3C0D387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5" name="Text Box 1">
          <a:extLst>
            <a:ext uri="{FF2B5EF4-FFF2-40B4-BE49-F238E27FC236}">
              <a16:creationId xmlns="" xmlns:a16="http://schemas.microsoft.com/office/drawing/2014/main" id="{C1EB6CD3-E273-4363-B44E-F28BE81797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6" name="Text Box 1">
          <a:extLst>
            <a:ext uri="{FF2B5EF4-FFF2-40B4-BE49-F238E27FC236}">
              <a16:creationId xmlns="" xmlns:a16="http://schemas.microsoft.com/office/drawing/2014/main" id="{DA68DE53-0BDA-42B3-A426-F0C142BFE32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7" name="Text Box 1">
          <a:extLst>
            <a:ext uri="{FF2B5EF4-FFF2-40B4-BE49-F238E27FC236}">
              <a16:creationId xmlns="" xmlns:a16="http://schemas.microsoft.com/office/drawing/2014/main" id="{F8253187-2261-472E-ACC2-1D987DD3F2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8" name="Text Box 1">
          <a:extLst>
            <a:ext uri="{FF2B5EF4-FFF2-40B4-BE49-F238E27FC236}">
              <a16:creationId xmlns="" xmlns:a16="http://schemas.microsoft.com/office/drawing/2014/main" id="{7BD2DA28-0E59-4365-9EB0-D99620DB0FA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499" name="Text Box 1">
          <a:extLst>
            <a:ext uri="{FF2B5EF4-FFF2-40B4-BE49-F238E27FC236}">
              <a16:creationId xmlns="" xmlns:a16="http://schemas.microsoft.com/office/drawing/2014/main" id="{2056DDAA-1517-4566-8F1B-F955031D9CB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0" name="Text Box 1">
          <a:extLst>
            <a:ext uri="{FF2B5EF4-FFF2-40B4-BE49-F238E27FC236}">
              <a16:creationId xmlns="" xmlns:a16="http://schemas.microsoft.com/office/drawing/2014/main" id="{D03E09C1-F5B4-44E8-B318-1C3FC6DB3A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1" name="Text Box 1">
          <a:extLst>
            <a:ext uri="{FF2B5EF4-FFF2-40B4-BE49-F238E27FC236}">
              <a16:creationId xmlns="" xmlns:a16="http://schemas.microsoft.com/office/drawing/2014/main" id="{B986E947-0D39-41EE-9650-169AC5D3A5A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2" name="Text Box 1">
          <a:extLst>
            <a:ext uri="{FF2B5EF4-FFF2-40B4-BE49-F238E27FC236}">
              <a16:creationId xmlns="" xmlns:a16="http://schemas.microsoft.com/office/drawing/2014/main" id="{DCA5C0DD-F0DD-490A-9901-ABF785C663C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3" name="Text Box 1">
          <a:extLst>
            <a:ext uri="{FF2B5EF4-FFF2-40B4-BE49-F238E27FC236}">
              <a16:creationId xmlns="" xmlns:a16="http://schemas.microsoft.com/office/drawing/2014/main" id="{086874FF-BB90-43DE-8008-BE21448D9ED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4" name="Text Box 1">
          <a:extLst>
            <a:ext uri="{FF2B5EF4-FFF2-40B4-BE49-F238E27FC236}">
              <a16:creationId xmlns="" xmlns:a16="http://schemas.microsoft.com/office/drawing/2014/main" id="{2796B100-94A7-43E4-8BAE-6D44F11CDC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5" name="Text Box 1">
          <a:extLst>
            <a:ext uri="{FF2B5EF4-FFF2-40B4-BE49-F238E27FC236}">
              <a16:creationId xmlns="" xmlns:a16="http://schemas.microsoft.com/office/drawing/2014/main" id="{6F69B3B5-D1E6-46BA-89F9-9CF535BD3008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6" name="Text Box 1">
          <a:extLst>
            <a:ext uri="{FF2B5EF4-FFF2-40B4-BE49-F238E27FC236}">
              <a16:creationId xmlns="" xmlns:a16="http://schemas.microsoft.com/office/drawing/2014/main" id="{9D84602F-6B19-463A-BC18-EBD6B1B4F5E7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7" name="Text Box 1">
          <a:extLst>
            <a:ext uri="{FF2B5EF4-FFF2-40B4-BE49-F238E27FC236}">
              <a16:creationId xmlns="" xmlns:a16="http://schemas.microsoft.com/office/drawing/2014/main" id="{A0F9C0B2-7DBD-48E0-A398-684E7684C8A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8" name="Text Box 1">
          <a:extLst>
            <a:ext uri="{FF2B5EF4-FFF2-40B4-BE49-F238E27FC236}">
              <a16:creationId xmlns="" xmlns:a16="http://schemas.microsoft.com/office/drawing/2014/main" id="{B68EB292-447E-4886-8B76-E174269E86F5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09" name="Text Box 1">
          <a:extLst>
            <a:ext uri="{FF2B5EF4-FFF2-40B4-BE49-F238E27FC236}">
              <a16:creationId xmlns="" xmlns:a16="http://schemas.microsoft.com/office/drawing/2014/main" id="{AFA5CA06-8A06-47D8-BD34-8BFF363A248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0" name="Text Box 1">
          <a:extLst>
            <a:ext uri="{FF2B5EF4-FFF2-40B4-BE49-F238E27FC236}">
              <a16:creationId xmlns="" xmlns:a16="http://schemas.microsoft.com/office/drawing/2014/main" id="{46CC359E-E35C-49F3-95B7-8AA6AE0B4EEF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1" name="Text Box 1">
          <a:extLst>
            <a:ext uri="{FF2B5EF4-FFF2-40B4-BE49-F238E27FC236}">
              <a16:creationId xmlns="" xmlns:a16="http://schemas.microsoft.com/office/drawing/2014/main" id="{2279C0BF-D2B4-46D8-88A4-A15D8185B25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2" name="Text Box 1">
          <a:extLst>
            <a:ext uri="{FF2B5EF4-FFF2-40B4-BE49-F238E27FC236}">
              <a16:creationId xmlns="" xmlns:a16="http://schemas.microsoft.com/office/drawing/2014/main" id="{43D80C36-EEA6-4D37-B0A1-200FF6FD15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3" name="Text Box 1">
          <a:extLst>
            <a:ext uri="{FF2B5EF4-FFF2-40B4-BE49-F238E27FC236}">
              <a16:creationId xmlns="" xmlns:a16="http://schemas.microsoft.com/office/drawing/2014/main" id="{210C7DD1-2588-474D-B03E-949133438B2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4" name="Text Box 1">
          <a:extLst>
            <a:ext uri="{FF2B5EF4-FFF2-40B4-BE49-F238E27FC236}">
              <a16:creationId xmlns="" xmlns:a16="http://schemas.microsoft.com/office/drawing/2014/main" id="{CA129A41-842B-47F3-BAA6-AAC22113639A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5" name="Text Box 1">
          <a:extLst>
            <a:ext uri="{FF2B5EF4-FFF2-40B4-BE49-F238E27FC236}">
              <a16:creationId xmlns="" xmlns:a16="http://schemas.microsoft.com/office/drawing/2014/main" id="{AE0F3DD3-4761-4048-9325-4AC44A15208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6" name="Text Box 1">
          <a:extLst>
            <a:ext uri="{FF2B5EF4-FFF2-40B4-BE49-F238E27FC236}">
              <a16:creationId xmlns="" xmlns:a16="http://schemas.microsoft.com/office/drawing/2014/main" id="{B6B2A6CA-5A05-4A8E-A534-CAA1CB13DB9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7" name="Text Box 1">
          <a:extLst>
            <a:ext uri="{FF2B5EF4-FFF2-40B4-BE49-F238E27FC236}">
              <a16:creationId xmlns="" xmlns:a16="http://schemas.microsoft.com/office/drawing/2014/main" id="{EF3ECFD6-6E15-4EBF-A037-0785088818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8" name="Text Box 1">
          <a:extLst>
            <a:ext uri="{FF2B5EF4-FFF2-40B4-BE49-F238E27FC236}">
              <a16:creationId xmlns="" xmlns:a16="http://schemas.microsoft.com/office/drawing/2014/main" id="{0D8DC455-11D7-46CC-8ADB-2002FDF96AFC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19" name="Text Box 1">
          <a:extLst>
            <a:ext uri="{FF2B5EF4-FFF2-40B4-BE49-F238E27FC236}">
              <a16:creationId xmlns="" xmlns:a16="http://schemas.microsoft.com/office/drawing/2014/main" id="{2EB24343-B5F4-4DE7-BD48-D88AC174996B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0" name="Text Box 1">
          <a:extLst>
            <a:ext uri="{FF2B5EF4-FFF2-40B4-BE49-F238E27FC236}">
              <a16:creationId xmlns="" xmlns:a16="http://schemas.microsoft.com/office/drawing/2014/main" id="{D1C99131-4F9B-4D7E-816D-0B1A9F270FB6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1" name="Text Box 1">
          <a:extLst>
            <a:ext uri="{FF2B5EF4-FFF2-40B4-BE49-F238E27FC236}">
              <a16:creationId xmlns="" xmlns:a16="http://schemas.microsoft.com/office/drawing/2014/main" id="{A2135719-A743-40D9-B032-98F44E25895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2" name="Text Box 1">
          <a:extLst>
            <a:ext uri="{FF2B5EF4-FFF2-40B4-BE49-F238E27FC236}">
              <a16:creationId xmlns="" xmlns:a16="http://schemas.microsoft.com/office/drawing/2014/main" id="{3C5608C4-B164-4BCB-B1C7-BDE55070FC9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3" name="Text Box 1">
          <a:extLst>
            <a:ext uri="{FF2B5EF4-FFF2-40B4-BE49-F238E27FC236}">
              <a16:creationId xmlns="" xmlns:a16="http://schemas.microsoft.com/office/drawing/2014/main" id="{10B15DB4-EB63-4F7B-8F64-F9654E2D2A94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4" name="Text Box 1">
          <a:extLst>
            <a:ext uri="{FF2B5EF4-FFF2-40B4-BE49-F238E27FC236}">
              <a16:creationId xmlns="" xmlns:a16="http://schemas.microsoft.com/office/drawing/2014/main" id="{8B00E066-65E0-4A68-B7F8-763DCE4BDE12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5" name="Text Box 1">
          <a:extLst>
            <a:ext uri="{FF2B5EF4-FFF2-40B4-BE49-F238E27FC236}">
              <a16:creationId xmlns="" xmlns:a16="http://schemas.microsoft.com/office/drawing/2014/main" id="{3D381062-3EF7-4B54-8FBA-F09A40ECAB10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6" name="Text Box 1">
          <a:extLst>
            <a:ext uri="{FF2B5EF4-FFF2-40B4-BE49-F238E27FC236}">
              <a16:creationId xmlns="" xmlns:a16="http://schemas.microsoft.com/office/drawing/2014/main" id="{292E6B20-5C74-439D-946D-15DBA73E634D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7" name="Text Box 1">
          <a:extLst>
            <a:ext uri="{FF2B5EF4-FFF2-40B4-BE49-F238E27FC236}">
              <a16:creationId xmlns="" xmlns:a16="http://schemas.microsoft.com/office/drawing/2014/main" id="{943313AC-6B22-435E-B959-83147BEE32B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8" name="Text Box 1">
          <a:extLst>
            <a:ext uri="{FF2B5EF4-FFF2-40B4-BE49-F238E27FC236}">
              <a16:creationId xmlns="" xmlns:a16="http://schemas.microsoft.com/office/drawing/2014/main" id="{168AA843-EF48-4D47-92E0-303FD3917D93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29" name="Text Box 1">
          <a:extLst>
            <a:ext uri="{FF2B5EF4-FFF2-40B4-BE49-F238E27FC236}">
              <a16:creationId xmlns="" xmlns:a16="http://schemas.microsoft.com/office/drawing/2014/main" id="{9895F087-C811-40AD-95BC-C968B547B62E}"/>
            </a:ext>
          </a:extLst>
        </xdr:cNvPr>
        <xdr:cNvSpPr txBox="1">
          <a:spLocks noChangeArrowheads="1"/>
        </xdr:cNvSpPr>
      </xdr:nvSpPr>
      <xdr:spPr bwMode="auto">
        <a:xfrm>
          <a:off x="2628900" y="15344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0" name="Text Box 1">
          <a:extLst>
            <a:ext uri="{FF2B5EF4-FFF2-40B4-BE49-F238E27FC236}">
              <a16:creationId xmlns="" xmlns:a16="http://schemas.microsoft.com/office/drawing/2014/main" id="{B8079247-DCA1-469E-BB8D-2043A4E679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1" name="Text Box 1">
          <a:extLst>
            <a:ext uri="{FF2B5EF4-FFF2-40B4-BE49-F238E27FC236}">
              <a16:creationId xmlns="" xmlns:a16="http://schemas.microsoft.com/office/drawing/2014/main" id="{4698371E-AA0D-4141-ADAF-D72618532C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2" name="Text Box 1">
          <a:extLst>
            <a:ext uri="{FF2B5EF4-FFF2-40B4-BE49-F238E27FC236}">
              <a16:creationId xmlns="" xmlns:a16="http://schemas.microsoft.com/office/drawing/2014/main" id="{F3644BE3-0224-4379-80BE-869A1496F6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3" name="Text Box 1">
          <a:extLst>
            <a:ext uri="{FF2B5EF4-FFF2-40B4-BE49-F238E27FC236}">
              <a16:creationId xmlns="" xmlns:a16="http://schemas.microsoft.com/office/drawing/2014/main" id="{DCEF3B46-BEFA-45E9-A786-5036702DD6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4" name="Text Box 1">
          <a:extLst>
            <a:ext uri="{FF2B5EF4-FFF2-40B4-BE49-F238E27FC236}">
              <a16:creationId xmlns="" xmlns:a16="http://schemas.microsoft.com/office/drawing/2014/main" id="{4556D92F-9A40-43BE-800A-619CE24E9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5" name="Text Box 1">
          <a:extLst>
            <a:ext uri="{FF2B5EF4-FFF2-40B4-BE49-F238E27FC236}">
              <a16:creationId xmlns="" xmlns:a16="http://schemas.microsoft.com/office/drawing/2014/main" id="{37E3C04C-23EB-48AA-A629-A9F50B7F4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6" name="Text Box 1">
          <a:extLst>
            <a:ext uri="{FF2B5EF4-FFF2-40B4-BE49-F238E27FC236}">
              <a16:creationId xmlns="" xmlns:a16="http://schemas.microsoft.com/office/drawing/2014/main" id="{DBEFBBB1-865D-4761-8145-D82C112919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7" name="Text Box 1">
          <a:extLst>
            <a:ext uri="{FF2B5EF4-FFF2-40B4-BE49-F238E27FC236}">
              <a16:creationId xmlns="" xmlns:a16="http://schemas.microsoft.com/office/drawing/2014/main" id="{FF1E8B95-422F-4222-9A13-87C2346964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8" name="Text Box 1">
          <a:extLst>
            <a:ext uri="{FF2B5EF4-FFF2-40B4-BE49-F238E27FC236}">
              <a16:creationId xmlns="" xmlns:a16="http://schemas.microsoft.com/office/drawing/2014/main" id="{0A7CDB33-F9F5-4AF5-9021-4873ED3D8E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39" name="Text Box 1">
          <a:extLst>
            <a:ext uri="{FF2B5EF4-FFF2-40B4-BE49-F238E27FC236}">
              <a16:creationId xmlns="" xmlns:a16="http://schemas.microsoft.com/office/drawing/2014/main" id="{299108FB-D7C1-48E8-9F6C-E9A0E129E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0" name="Text Box 1">
          <a:extLst>
            <a:ext uri="{FF2B5EF4-FFF2-40B4-BE49-F238E27FC236}">
              <a16:creationId xmlns="" xmlns:a16="http://schemas.microsoft.com/office/drawing/2014/main" id="{69FC9924-53F9-40A2-92AF-27B92FFB31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1" name="Text Box 1">
          <a:extLst>
            <a:ext uri="{FF2B5EF4-FFF2-40B4-BE49-F238E27FC236}">
              <a16:creationId xmlns="" xmlns:a16="http://schemas.microsoft.com/office/drawing/2014/main" id="{A39BB9DA-710A-4D02-9218-864DAF5B00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2" name="Text Box 1">
          <a:extLst>
            <a:ext uri="{FF2B5EF4-FFF2-40B4-BE49-F238E27FC236}">
              <a16:creationId xmlns="" xmlns:a16="http://schemas.microsoft.com/office/drawing/2014/main" id="{BE1DDFED-4A30-4DF5-9318-5D9720CBD1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3" name="Text Box 1">
          <a:extLst>
            <a:ext uri="{FF2B5EF4-FFF2-40B4-BE49-F238E27FC236}">
              <a16:creationId xmlns="" xmlns:a16="http://schemas.microsoft.com/office/drawing/2014/main" id="{B4D7D4A5-666B-4432-9D09-B85742AD07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4" name="Text Box 1">
          <a:extLst>
            <a:ext uri="{FF2B5EF4-FFF2-40B4-BE49-F238E27FC236}">
              <a16:creationId xmlns="" xmlns:a16="http://schemas.microsoft.com/office/drawing/2014/main" id="{15FA9045-E86A-4A09-B72D-04683257E5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5" name="Text Box 1">
          <a:extLst>
            <a:ext uri="{FF2B5EF4-FFF2-40B4-BE49-F238E27FC236}">
              <a16:creationId xmlns="" xmlns:a16="http://schemas.microsoft.com/office/drawing/2014/main" id="{A1754A46-291D-40CE-BA61-C349AC143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6" name="Text Box 1">
          <a:extLst>
            <a:ext uri="{FF2B5EF4-FFF2-40B4-BE49-F238E27FC236}">
              <a16:creationId xmlns="" xmlns:a16="http://schemas.microsoft.com/office/drawing/2014/main" id="{A909C0FF-C6D6-43B3-8DAF-0CF7B3653C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7" name="Text Box 1">
          <a:extLst>
            <a:ext uri="{FF2B5EF4-FFF2-40B4-BE49-F238E27FC236}">
              <a16:creationId xmlns="" xmlns:a16="http://schemas.microsoft.com/office/drawing/2014/main" id="{A21179E7-1950-4DDF-8EB1-DE2C233BE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8" name="Text Box 1">
          <a:extLst>
            <a:ext uri="{FF2B5EF4-FFF2-40B4-BE49-F238E27FC236}">
              <a16:creationId xmlns="" xmlns:a16="http://schemas.microsoft.com/office/drawing/2014/main" id="{DC03CDEA-DB0B-42AA-8731-593B19984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49" name="Text Box 1">
          <a:extLst>
            <a:ext uri="{FF2B5EF4-FFF2-40B4-BE49-F238E27FC236}">
              <a16:creationId xmlns="" xmlns:a16="http://schemas.microsoft.com/office/drawing/2014/main" id="{CBAAE5E6-E8D3-4CCE-9DFC-05F0F2B3C1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0" name="Text Box 1">
          <a:extLst>
            <a:ext uri="{FF2B5EF4-FFF2-40B4-BE49-F238E27FC236}">
              <a16:creationId xmlns="" xmlns:a16="http://schemas.microsoft.com/office/drawing/2014/main" id="{E7867CC5-4AD6-454C-9885-BAA033EEC2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1" name="Text Box 1">
          <a:extLst>
            <a:ext uri="{FF2B5EF4-FFF2-40B4-BE49-F238E27FC236}">
              <a16:creationId xmlns="" xmlns:a16="http://schemas.microsoft.com/office/drawing/2014/main" id="{0465DE92-D0FD-4FCA-B848-699FCED279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2" name="Text Box 1">
          <a:extLst>
            <a:ext uri="{FF2B5EF4-FFF2-40B4-BE49-F238E27FC236}">
              <a16:creationId xmlns="" xmlns:a16="http://schemas.microsoft.com/office/drawing/2014/main" id="{FBE86AA2-8AB4-4BC2-8BA4-2D67515834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3" name="Text Box 1">
          <a:extLst>
            <a:ext uri="{FF2B5EF4-FFF2-40B4-BE49-F238E27FC236}">
              <a16:creationId xmlns="" xmlns:a16="http://schemas.microsoft.com/office/drawing/2014/main" id="{24B61B38-9CD7-4B55-BE08-46879EB04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4" name="Text Box 1">
          <a:extLst>
            <a:ext uri="{FF2B5EF4-FFF2-40B4-BE49-F238E27FC236}">
              <a16:creationId xmlns="" xmlns:a16="http://schemas.microsoft.com/office/drawing/2014/main" id="{10382F57-9B81-40C6-BB98-F15F9ACEE1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5" name="Text Box 1">
          <a:extLst>
            <a:ext uri="{FF2B5EF4-FFF2-40B4-BE49-F238E27FC236}">
              <a16:creationId xmlns="" xmlns:a16="http://schemas.microsoft.com/office/drawing/2014/main" id="{815995ED-C6D4-4DD2-9D0E-496F85D973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6" name="Text Box 1">
          <a:extLst>
            <a:ext uri="{FF2B5EF4-FFF2-40B4-BE49-F238E27FC236}">
              <a16:creationId xmlns="" xmlns:a16="http://schemas.microsoft.com/office/drawing/2014/main" id="{7A0E2B17-B87F-40FF-B303-5033B545B7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7" name="Text Box 1">
          <a:extLst>
            <a:ext uri="{FF2B5EF4-FFF2-40B4-BE49-F238E27FC236}">
              <a16:creationId xmlns="" xmlns:a16="http://schemas.microsoft.com/office/drawing/2014/main" id="{DB17E797-68EF-441E-84EF-FDFEDF880D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8" name="Text Box 1">
          <a:extLst>
            <a:ext uri="{FF2B5EF4-FFF2-40B4-BE49-F238E27FC236}">
              <a16:creationId xmlns="" xmlns:a16="http://schemas.microsoft.com/office/drawing/2014/main" id="{D6B141C9-06CC-49C0-8AC6-D798D400FD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59" name="Text Box 1">
          <a:extLst>
            <a:ext uri="{FF2B5EF4-FFF2-40B4-BE49-F238E27FC236}">
              <a16:creationId xmlns="" xmlns:a16="http://schemas.microsoft.com/office/drawing/2014/main" id="{A9D2D9F0-2FA7-4D39-AE1E-B059FFA3D9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0" name="Text Box 1">
          <a:extLst>
            <a:ext uri="{FF2B5EF4-FFF2-40B4-BE49-F238E27FC236}">
              <a16:creationId xmlns="" xmlns:a16="http://schemas.microsoft.com/office/drawing/2014/main" id="{DCB14396-6728-4E8E-AF6F-08A3C7E771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1" name="Text Box 1">
          <a:extLst>
            <a:ext uri="{FF2B5EF4-FFF2-40B4-BE49-F238E27FC236}">
              <a16:creationId xmlns="" xmlns:a16="http://schemas.microsoft.com/office/drawing/2014/main" id="{BB9C9E9F-E1F7-4DE2-82AD-6A55FBF815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2" name="Text Box 1">
          <a:extLst>
            <a:ext uri="{FF2B5EF4-FFF2-40B4-BE49-F238E27FC236}">
              <a16:creationId xmlns="" xmlns:a16="http://schemas.microsoft.com/office/drawing/2014/main" id="{C11190C2-C7D4-44DA-AF96-D9E3720EA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3" name="Text Box 1">
          <a:extLst>
            <a:ext uri="{FF2B5EF4-FFF2-40B4-BE49-F238E27FC236}">
              <a16:creationId xmlns="" xmlns:a16="http://schemas.microsoft.com/office/drawing/2014/main" id="{1EEE564B-9BF0-46FD-B158-E3DE86B9B2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4" name="Text Box 1">
          <a:extLst>
            <a:ext uri="{FF2B5EF4-FFF2-40B4-BE49-F238E27FC236}">
              <a16:creationId xmlns="" xmlns:a16="http://schemas.microsoft.com/office/drawing/2014/main" id="{326B9FCC-D313-4193-8BDD-8082CD62C3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5" name="Text Box 1">
          <a:extLst>
            <a:ext uri="{FF2B5EF4-FFF2-40B4-BE49-F238E27FC236}">
              <a16:creationId xmlns="" xmlns:a16="http://schemas.microsoft.com/office/drawing/2014/main" id="{193C6A46-4FBF-43C9-89E6-4432DA6DB1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6" name="Text Box 1">
          <a:extLst>
            <a:ext uri="{FF2B5EF4-FFF2-40B4-BE49-F238E27FC236}">
              <a16:creationId xmlns="" xmlns:a16="http://schemas.microsoft.com/office/drawing/2014/main" id="{B19F9348-0BDD-45DF-9F6A-953EE168B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7" name="Text Box 1">
          <a:extLst>
            <a:ext uri="{FF2B5EF4-FFF2-40B4-BE49-F238E27FC236}">
              <a16:creationId xmlns="" xmlns:a16="http://schemas.microsoft.com/office/drawing/2014/main" id="{176FEFE1-6BE8-41EB-839B-EDAA80ED72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8" name="Text Box 1">
          <a:extLst>
            <a:ext uri="{FF2B5EF4-FFF2-40B4-BE49-F238E27FC236}">
              <a16:creationId xmlns="" xmlns:a16="http://schemas.microsoft.com/office/drawing/2014/main" id="{C5204DCF-8CFC-4CD6-8125-9A7C5CDCD0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69" name="Text Box 1">
          <a:extLst>
            <a:ext uri="{FF2B5EF4-FFF2-40B4-BE49-F238E27FC236}">
              <a16:creationId xmlns="" xmlns:a16="http://schemas.microsoft.com/office/drawing/2014/main" id="{94EC063D-0BD7-499E-87DC-ED551EF87A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0" name="Text Box 1">
          <a:extLst>
            <a:ext uri="{FF2B5EF4-FFF2-40B4-BE49-F238E27FC236}">
              <a16:creationId xmlns="" xmlns:a16="http://schemas.microsoft.com/office/drawing/2014/main" id="{59F66F65-9151-4CA8-93D5-C9968B396D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1" name="Text Box 1">
          <a:extLst>
            <a:ext uri="{FF2B5EF4-FFF2-40B4-BE49-F238E27FC236}">
              <a16:creationId xmlns="" xmlns:a16="http://schemas.microsoft.com/office/drawing/2014/main" id="{F03E7D78-5948-4C75-B5F0-933B0FCA73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2" name="Text Box 1">
          <a:extLst>
            <a:ext uri="{FF2B5EF4-FFF2-40B4-BE49-F238E27FC236}">
              <a16:creationId xmlns="" xmlns:a16="http://schemas.microsoft.com/office/drawing/2014/main" id="{5A752BC2-7BB7-48A3-A7F2-A164D0D710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3" name="Text Box 1">
          <a:extLst>
            <a:ext uri="{FF2B5EF4-FFF2-40B4-BE49-F238E27FC236}">
              <a16:creationId xmlns="" xmlns:a16="http://schemas.microsoft.com/office/drawing/2014/main" id="{C6246393-73EF-431F-83F7-E59A9E8411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4" name="Text Box 1">
          <a:extLst>
            <a:ext uri="{FF2B5EF4-FFF2-40B4-BE49-F238E27FC236}">
              <a16:creationId xmlns="" xmlns:a16="http://schemas.microsoft.com/office/drawing/2014/main" id="{E4CFD183-CC85-473D-8DBF-33A34A3D35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5" name="Text Box 1">
          <a:extLst>
            <a:ext uri="{FF2B5EF4-FFF2-40B4-BE49-F238E27FC236}">
              <a16:creationId xmlns="" xmlns:a16="http://schemas.microsoft.com/office/drawing/2014/main" id="{6637F199-4AF6-42A7-A5B1-C7A60DB20F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6" name="Text Box 1">
          <a:extLst>
            <a:ext uri="{FF2B5EF4-FFF2-40B4-BE49-F238E27FC236}">
              <a16:creationId xmlns="" xmlns:a16="http://schemas.microsoft.com/office/drawing/2014/main" id="{0B458445-BF3A-4D32-BAB2-2100277253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7" name="Text Box 1">
          <a:extLst>
            <a:ext uri="{FF2B5EF4-FFF2-40B4-BE49-F238E27FC236}">
              <a16:creationId xmlns="" xmlns:a16="http://schemas.microsoft.com/office/drawing/2014/main" id="{88F5D1F0-6B69-4C94-8302-47CD81DF19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8" name="Text Box 1">
          <a:extLst>
            <a:ext uri="{FF2B5EF4-FFF2-40B4-BE49-F238E27FC236}">
              <a16:creationId xmlns="" xmlns:a16="http://schemas.microsoft.com/office/drawing/2014/main" id="{C66D98A0-9322-4BB9-88FA-E2F7B012B9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79" name="Text Box 1">
          <a:extLst>
            <a:ext uri="{FF2B5EF4-FFF2-40B4-BE49-F238E27FC236}">
              <a16:creationId xmlns="" xmlns:a16="http://schemas.microsoft.com/office/drawing/2014/main" id="{925F8B31-83F4-491A-BF05-CEACB5E675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0" name="Text Box 1">
          <a:extLst>
            <a:ext uri="{FF2B5EF4-FFF2-40B4-BE49-F238E27FC236}">
              <a16:creationId xmlns="" xmlns:a16="http://schemas.microsoft.com/office/drawing/2014/main" id="{14784439-762F-43EC-BFAC-EF03CD580E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1" name="Text Box 1">
          <a:extLst>
            <a:ext uri="{FF2B5EF4-FFF2-40B4-BE49-F238E27FC236}">
              <a16:creationId xmlns="" xmlns:a16="http://schemas.microsoft.com/office/drawing/2014/main" id="{02A8864F-C84A-41A0-8DD5-3293B13D94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2" name="Text Box 1">
          <a:extLst>
            <a:ext uri="{FF2B5EF4-FFF2-40B4-BE49-F238E27FC236}">
              <a16:creationId xmlns="" xmlns:a16="http://schemas.microsoft.com/office/drawing/2014/main" id="{F914B494-EFCE-45C6-BC7F-22338AF3E3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3" name="Text Box 1">
          <a:extLst>
            <a:ext uri="{FF2B5EF4-FFF2-40B4-BE49-F238E27FC236}">
              <a16:creationId xmlns="" xmlns:a16="http://schemas.microsoft.com/office/drawing/2014/main" id="{A77B10F9-A942-4E83-BD00-A7A4A8D2AD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4" name="Text Box 1">
          <a:extLst>
            <a:ext uri="{FF2B5EF4-FFF2-40B4-BE49-F238E27FC236}">
              <a16:creationId xmlns="" xmlns:a16="http://schemas.microsoft.com/office/drawing/2014/main" id="{D1E804A3-7BC4-424D-8BEB-0E2AA64AAD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5" name="Text Box 1">
          <a:extLst>
            <a:ext uri="{FF2B5EF4-FFF2-40B4-BE49-F238E27FC236}">
              <a16:creationId xmlns="" xmlns:a16="http://schemas.microsoft.com/office/drawing/2014/main" id="{1FA557CE-746F-4EC2-A4FB-505681AA71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6" name="Text Box 1">
          <a:extLst>
            <a:ext uri="{FF2B5EF4-FFF2-40B4-BE49-F238E27FC236}">
              <a16:creationId xmlns="" xmlns:a16="http://schemas.microsoft.com/office/drawing/2014/main" id="{FABAC0CF-E0F1-4C6B-99A5-F37B72051A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7" name="Text Box 1">
          <a:extLst>
            <a:ext uri="{FF2B5EF4-FFF2-40B4-BE49-F238E27FC236}">
              <a16:creationId xmlns="" xmlns:a16="http://schemas.microsoft.com/office/drawing/2014/main" id="{3AD2AEDF-5016-4E03-9297-F0D694C948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8" name="Text Box 1">
          <a:extLst>
            <a:ext uri="{FF2B5EF4-FFF2-40B4-BE49-F238E27FC236}">
              <a16:creationId xmlns="" xmlns:a16="http://schemas.microsoft.com/office/drawing/2014/main" id="{3B135F64-0339-4894-ADF8-0EBF765C6C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89" name="Text Box 1">
          <a:extLst>
            <a:ext uri="{FF2B5EF4-FFF2-40B4-BE49-F238E27FC236}">
              <a16:creationId xmlns="" xmlns:a16="http://schemas.microsoft.com/office/drawing/2014/main" id="{0D824B2B-AC7D-42FD-8DCC-C6EF7E2EF1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0" name="Text Box 1">
          <a:extLst>
            <a:ext uri="{FF2B5EF4-FFF2-40B4-BE49-F238E27FC236}">
              <a16:creationId xmlns="" xmlns:a16="http://schemas.microsoft.com/office/drawing/2014/main" id="{10981BF7-ECA0-4194-BF4B-8BE9613176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1" name="Text Box 1">
          <a:extLst>
            <a:ext uri="{FF2B5EF4-FFF2-40B4-BE49-F238E27FC236}">
              <a16:creationId xmlns="" xmlns:a16="http://schemas.microsoft.com/office/drawing/2014/main" id="{CAD41CC7-6403-4364-966B-41C71AE8AE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2" name="Text Box 1">
          <a:extLst>
            <a:ext uri="{FF2B5EF4-FFF2-40B4-BE49-F238E27FC236}">
              <a16:creationId xmlns="" xmlns:a16="http://schemas.microsoft.com/office/drawing/2014/main" id="{3FD9B4D2-BF78-472A-8D98-971F40FB82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3" name="Text Box 1">
          <a:extLst>
            <a:ext uri="{FF2B5EF4-FFF2-40B4-BE49-F238E27FC236}">
              <a16:creationId xmlns="" xmlns:a16="http://schemas.microsoft.com/office/drawing/2014/main" id="{22579058-B485-4D92-A214-0F1D037C38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4" name="Text Box 1">
          <a:extLst>
            <a:ext uri="{FF2B5EF4-FFF2-40B4-BE49-F238E27FC236}">
              <a16:creationId xmlns="" xmlns:a16="http://schemas.microsoft.com/office/drawing/2014/main" id="{A68C8A25-9357-44FC-8188-A0A822B8C1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5" name="Text Box 1">
          <a:extLst>
            <a:ext uri="{FF2B5EF4-FFF2-40B4-BE49-F238E27FC236}">
              <a16:creationId xmlns="" xmlns:a16="http://schemas.microsoft.com/office/drawing/2014/main" id="{250E65D5-7BF2-4632-8D35-2A89A87302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6" name="Text Box 1">
          <a:extLst>
            <a:ext uri="{FF2B5EF4-FFF2-40B4-BE49-F238E27FC236}">
              <a16:creationId xmlns="" xmlns:a16="http://schemas.microsoft.com/office/drawing/2014/main" id="{5CD85651-9429-4F45-BE54-B3085C7556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7" name="Text Box 1">
          <a:extLst>
            <a:ext uri="{FF2B5EF4-FFF2-40B4-BE49-F238E27FC236}">
              <a16:creationId xmlns="" xmlns:a16="http://schemas.microsoft.com/office/drawing/2014/main" id="{BCEAE3C1-5FAB-41F4-8148-F708CE680B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8" name="Text Box 1">
          <a:extLst>
            <a:ext uri="{FF2B5EF4-FFF2-40B4-BE49-F238E27FC236}">
              <a16:creationId xmlns="" xmlns:a16="http://schemas.microsoft.com/office/drawing/2014/main" id="{03EF3406-9712-4120-B9B5-B4C24D8A4C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599" name="Text Box 1">
          <a:extLst>
            <a:ext uri="{FF2B5EF4-FFF2-40B4-BE49-F238E27FC236}">
              <a16:creationId xmlns="" xmlns:a16="http://schemas.microsoft.com/office/drawing/2014/main" id="{A9713C69-BE5E-438F-AC3F-02B2852ADA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0" name="Text Box 1">
          <a:extLst>
            <a:ext uri="{FF2B5EF4-FFF2-40B4-BE49-F238E27FC236}">
              <a16:creationId xmlns="" xmlns:a16="http://schemas.microsoft.com/office/drawing/2014/main" id="{27DD7F79-2A0C-4DA1-B42F-6EE3BB2E29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1" name="Text Box 1">
          <a:extLst>
            <a:ext uri="{FF2B5EF4-FFF2-40B4-BE49-F238E27FC236}">
              <a16:creationId xmlns="" xmlns:a16="http://schemas.microsoft.com/office/drawing/2014/main" id="{5616189B-8E8F-4334-BDAB-0B72325EF9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2" name="Text Box 1">
          <a:extLst>
            <a:ext uri="{FF2B5EF4-FFF2-40B4-BE49-F238E27FC236}">
              <a16:creationId xmlns="" xmlns:a16="http://schemas.microsoft.com/office/drawing/2014/main" id="{9CA30A21-D202-495E-B9EB-82E5A77D49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3" name="Text Box 1">
          <a:extLst>
            <a:ext uri="{FF2B5EF4-FFF2-40B4-BE49-F238E27FC236}">
              <a16:creationId xmlns="" xmlns:a16="http://schemas.microsoft.com/office/drawing/2014/main" id="{A2DBB172-95CA-472C-AF91-BBA7EBE320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4" name="Text Box 1">
          <a:extLst>
            <a:ext uri="{FF2B5EF4-FFF2-40B4-BE49-F238E27FC236}">
              <a16:creationId xmlns="" xmlns:a16="http://schemas.microsoft.com/office/drawing/2014/main" id="{96C2DD72-A685-4A16-86BA-1BE7BC1AD8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5" name="Text Box 1">
          <a:extLst>
            <a:ext uri="{FF2B5EF4-FFF2-40B4-BE49-F238E27FC236}">
              <a16:creationId xmlns="" xmlns:a16="http://schemas.microsoft.com/office/drawing/2014/main" id="{00D9F063-F456-4D95-B74F-BFC668E57E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6" name="Text Box 1">
          <a:extLst>
            <a:ext uri="{FF2B5EF4-FFF2-40B4-BE49-F238E27FC236}">
              <a16:creationId xmlns="" xmlns:a16="http://schemas.microsoft.com/office/drawing/2014/main" id="{C3488B9E-6EAB-40F6-82F0-024DB04ADE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7" name="Text Box 1">
          <a:extLst>
            <a:ext uri="{FF2B5EF4-FFF2-40B4-BE49-F238E27FC236}">
              <a16:creationId xmlns="" xmlns:a16="http://schemas.microsoft.com/office/drawing/2014/main" id="{73DA998C-50C9-41C3-85A5-08C32217A5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8" name="Text Box 1">
          <a:extLst>
            <a:ext uri="{FF2B5EF4-FFF2-40B4-BE49-F238E27FC236}">
              <a16:creationId xmlns="" xmlns:a16="http://schemas.microsoft.com/office/drawing/2014/main" id="{91A98333-934E-475B-88D0-39DB96497A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09" name="Text Box 1">
          <a:extLst>
            <a:ext uri="{FF2B5EF4-FFF2-40B4-BE49-F238E27FC236}">
              <a16:creationId xmlns="" xmlns:a16="http://schemas.microsoft.com/office/drawing/2014/main" id="{BC63E6CC-4C7E-4D53-B3B8-A0B4A18837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0" name="Text Box 1">
          <a:extLst>
            <a:ext uri="{FF2B5EF4-FFF2-40B4-BE49-F238E27FC236}">
              <a16:creationId xmlns="" xmlns:a16="http://schemas.microsoft.com/office/drawing/2014/main" id="{C3B33319-4A26-45CF-9EFC-CDDEF38A3C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1" name="Text Box 1">
          <a:extLst>
            <a:ext uri="{FF2B5EF4-FFF2-40B4-BE49-F238E27FC236}">
              <a16:creationId xmlns="" xmlns:a16="http://schemas.microsoft.com/office/drawing/2014/main" id="{BFFEE7F1-53BD-44AF-8B51-A47F7437A2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2" name="Text Box 1">
          <a:extLst>
            <a:ext uri="{FF2B5EF4-FFF2-40B4-BE49-F238E27FC236}">
              <a16:creationId xmlns="" xmlns:a16="http://schemas.microsoft.com/office/drawing/2014/main" id="{7DE93D33-E675-4262-A007-185764A3F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3" name="Text Box 1">
          <a:extLst>
            <a:ext uri="{FF2B5EF4-FFF2-40B4-BE49-F238E27FC236}">
              <a16:creationId xmlns="" xmlns:a16="http://schemas.microsoft.com/office/drawing/2014/main" id="{FD7586D3-A4C6-45C6-920C-18CC4A4C22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4" name="Text Box 1">
          <a:extLst>
            <a:ext uri="{FF2B5EF4-FFF2-40B4-BE49-F238E27FC236}">
              <a16:creationId xmlns="" xmlns:a16="http://schemas.microsoft.com/office/drawing/2014/main" id="{C38522A4-F294-4585-9BA5-660F5BCC0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5" name="Text Box 1">
          <a:extLst>
            <a:ext uri="{FF2B5EF4-FFF2-40B4-BE49-F238E27FC236}">
              <a16:creationId xmlns="" xmlns:a16="http://schemas.microsoft.com/office/drawing/2014/main" id="{A10D4A52-6F56-45EC-A96E-3A7C48853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6" name="Text Box 1">
          <a:extLst>
            <a:ext uri="{FF2B5EF4-FFF2-40B4-BE49-F238E27FC236}">
              <a16:creationId xmlns="" xmlns:a16="http://schemas.microsoft.com/office/drawing/2014/main" id="{9CAABAFE-58E0-4846-8ADC-8050754F86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7" name="Text Box 1">
          <a:extLst>
            <a:ext uri="{FF2B5EF4-FFF2-40B4-BE49-F238E27FC236}">
              <a16:creationId xmlns="" xmlns:a16="http://schemas.microsoft.com/office/drawing/2014/main" id="{EDED18A1-B8C9-4D2A-A773-84107C7439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8" name="Text Box 1">
          <a:extLst>
            <a:ext uri="{FF2B5EF4-FFF2-40B4-BE49-F238E27FC236}">
              <a16:creationId xmlns="" xmlns:a16="http://schemas.microsoft.com/office/drawing/2014/main" id="{0CAC8A92-787D-473B-8801-2A995F030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19" name="Text Box 1">
          <a:extLst>
            <a:ext uri="{FF2B5EF4-FFF2-40B4-BE49-F238E27FC236}">
              <a16:creationId xmlns="" xmlns:a16="http://schemas.microsoft.com/office/drawing/2014/main" id="{35ED27FA-CE8F-4047-B4E6-7C4769E1C1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0" name="Text Box 1">
          <a:extLst>
            <a:ext uri="{FF2B5EF4-FFF2-40B4-BE49-F238E27FC236}">
              <a16:creationId xmlns="" xmlns:a16="http://schemas.microsoft.com/office/drawing/2014/main" id="{C375D39E-DAE7-4C32-A9E1-B1F8384C56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1" name="Text Box 1">
          <a:extLst>
            <a:ext uri="{FF2B5EF4-FFF2-40B4-BE49-F238E27FC236}">
              <a16:creationId xmlns="" xmlns:a16="http://schemas.microsoft.com/office/drawing/2014/main" id="{2E7F7E31-B166-453E-98DD-42D302B4C7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2" name="Text Box 1">
          <a:extLst>
            <a:ext uri="{FF2B5EF4-FFF2-40B4-BE49-F238E27FC236}">
              <a16:creationId xmlns="" xmlns:a16="http://schemas.microsoft.com/office/drawing/2014/main" id="{2D5C17A1-AD01-4345-8B2C-B6EB40901E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3" name="Text Box 1">
          <a:extLst>
            <a:ext uri="{FF2B5EF4-FFF2-40B4-BE49-F238E27FC236}">
              <a16:creationId xmlns="" xmlns:a16="http://schemas.microsoft.com/office/drawing/2014/main" id="{31142691-0E7F-44B1-8734-C2EC421481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4" name="Text Box 1">
          <a:extLst>
            <a:ext uri="{FF2B5EF4-FFF2-40B4-BE49-F238E27FC236}">
              <a16:creationId xmlns="" xmlns:a16="http://schemas.microsoft.com/office/drawing/2014/main" id="{2E560A47-D958-4490-B403-96A25C4357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5" name="Text Box 1">
          <a:extLst>
            <a:ext uri="{FF2B5EF4-FFF2-40B4-BE49-F238E27FC236}">
              <a16:creationId xmlns="" xmlns:a16="http://schemas.microsoft.com/office/drawing/2014/main" id="{64CC1726-8C0A-49A1-82BA-D402ED185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6" name="Text Box 1">
          <a:extLst>
            <a:ext uri="{FF2B5EF4-FFF2-40B4-BE49-F238E27FC236}">
              <a16:creationId xmlns="" xmlns:a16="http://schemas.microsoft.com/office/drawing/2014/main" id="{C561662E-B2CF-43A8-9915-36AF2D105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7" name="Text Box 1">
          <a:extLst>
            <a:ext uri="{FF2B5EF4-FFF2-40B4-BE49-F238E27FC236}">
              <a16:creationId xmlns="" xmlns:a16="http://schemas.microsoft.com/office/drawing/2014/main" id="{3AF59EA0-AAB6-4FB5-B61F-45A59C894B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8" name="Text Box 1">
          <a:extLst>
            <a:ext uri="{FF2B5EF4-FFF2-40B4-BE49-F238E27FC236}">
              <a16:creationId xmlns="" xmlns:a16="http://schemas.microsoft.com/office/drawing/2014/main" id="{56FB51F8-2CF9-4294-A010-AAD9269DF7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29" name="Text Box 1">
          <a:extLst>
            <a:ext uri="{FF2B5EF4-FFF2-40B4-BE49-F238E27FC236}">
              <a16:creationId xmlns="" xmlns:a16="http://schemas.microsoft.com/office/drawing/2014/main" id="{B93877CE-1F9B-4F62-ADE4-E6091DC791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0" name="Text Box 1">
          <a:extLst>
            <a:ext uri="{FF2B5EF4-FFF2-40B4-BE49-F238E27FC236}">
              <a16:creationId xmlns="" xmlns:a16="http://schemas.microsoft.com/office/drawing/2014/main" id="{59C5DD1A-B800-4C37-939B-1D61A6A59B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1" name="Text Box 1">
          <a:extLst>
            <a:ext uri="{FF2B5EF4-FFF2-40B4-BE49-F238E27FC236}">
              <a16:creationId xmlns="" xmlns:a16="http://schemas.microsoft.com/office/drawing/2014/main" id="{2549351E-8AAB-42EB-911C-73363324F1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2" name="Text Box 1">
          <a:extLst>
            <a:ext uri="{FF2B5EF4-FFF2-40B4-BE49-F238E27FC236}">
              <a16:creationId xmlns="" xmlns:a16="http://schemas.microsoft.com/office/drawing/2014/main" id="{72576014-75B7-488E-B68A-80F4C11F07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3" name="Text Box 1">
          <a:extLst>
            <a:ext uri="{FF2B5EF4-FFF2-40B4-BE49-F238E27FC236}">
              <a16:creationId xmlns="" xmlns:a16="http://schemas.microsoft.com/office/drawing/2014/main" id="{AAB9FEDC-9606-4D42-9908-81F4E4D2D8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4" name="Text Box 1">
          <a:extLst>
            <a:ext uri="{FF2B5EF4-FFF2-40B4-BE49-F238E27FC236}">
              <a16:creationId xmlns="" xmlns:a16="http://schemas.microsoft.com/office/drawing/2014/main" id="{F9B551F9-420B-45BB-99AE-403E0F985D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5" name="Text Box 1">
          <a:extLst>
            <a:ext uri="{FF2B5EF4-FFF2-40B4-BE49-F238E27FC236}">
              <a16:creationId xmlns="" xmlns:a16="http://schemas.microsoft.com/office/drawing/2014/main" id="{38631430-02E8-473E-8E0E-E193944D90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6" name="Text Box 1">
          <a:extLst>
            <a:ext uri="{FF2B5EF4-FFF2-40B4-BE49-F238E27FC236}">
              <a16:creationId xmlns="" xmlns:a16="http://schemas.microsoft.com/office/drawing/2014/main" id="{CB95CBA8-9C7D-4BE9-88BC-CA343FC1B3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7" name="Text Box 1">
          <a:extLst>
            <a:ext uri="{FF2B5EF4-FFF2-40B4-BE49-F238E27FC236}">
              <a16:creationId xmlns="" xmlns:a16="http://schemas.microsoft.com/office/drawing/2014/main" id="{87A1FCC9-B29F-4375-AC06-DFE44F0AB3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8" name="Text Box 1">
          <a:extLst>
            <a:ext uri="{FF2B5EF4-FFF2-40B4-BE49-F238E27FC236}">
              <a16:creationId xmlns="" xmlns:a16="http://schemas.microsoft.com/office/drawing/2014/main" id="{3B1B85D1-3F46-4666-883A-358719925E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39" name="Text Box 1">
          <a:extLst>
            <a:ext uri="{FF2B5EF4-FFF2-40B4-BE49-F238E27FC236}">
              <a16:creationId xmlns="" xmlns:a16="http://schemas.microsoft.com/office/drawing/2014/main" id="{EDA4AB07-29C4-46DE-A03C-78470A75B2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0" name="Text Box 1">
          <a:extLst>
            <a:ext uri="{FF2B5EF4-FFF2-40B4-BE49-F238E27FC236}">
              <a16:creationId xmlns="" xmlns:a16="http://schemas.microsoft.com/office/drawing/2014/main" id="{6566C8A7-D8C0-4BFA-94EB-9BC70BB94F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1" name="Text Box 1">
          <a:extLst>
            <a:ext uri="{FF2B5EF4-FFF2-40B4-BE49-F238E27FC236}">
              <a16:creationId xmlns="" xmlns:a16="http://schemas.microsoft.com/office/drawing/2014/main" id="{E1114560-152E-41AD-B566-3602E2E1B9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2" name="Text Box 1">
          <a:extLst>
            <a:ext uri="{FF2B5EF4-FFF2-40B4-BE49-F238E27FC236}">
              <a16:creationId xmlns="" xmlns:a16="http://schemas.microsoft.com/office/drawing/2014/main" id="{D84092A9-44EA-46F9-8461-D1BF2B379F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3" name="Text Box 1">
          <a:extLst>
            <a:ext uri="{FF2B5EF4-FFF2-40B4-BE49-F238E27FC236}">
              <a16:creationId xmlns="" xmlns:a16="http://schemas.microsoft.com/office/drawing/2014/main" id="{EAB28CC9-4030-4A38-A7D4-DB1D8E1229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4" name="Text Box 1">
          <a:extLst>
            <a:ext uri="{FF2B5EF4-FFF2-40B4-BE49-F238E27FC236}">
              <a16:creationId xmlns="" xmlns:a16="http://schemas.microsoft.com/office/drawing/2014/main" id="{AD596D3A-A525-4455-A61A-D87FFD9C52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5" name="Text Box 1">
          <a:extLst>
            <a:ext uri="{FF2B5EF4-FFF2-40B4-BE49-F238E27FC236}">
              <a16:creationId xmlns="" xmlns:a16="http://schemas.microsoft.com/office/drawing/2014/main" id="{E41432CB-C8E6-4E6C-8A4C-4E7710DE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6" name="Text Box 1">
          <a:extLst>
            <a:ext uri="{FF2B5EF4-FFF2-40B4-BE49-F238E27FC236}">
              <a16:creationId xmlns="" xmlns:a16="http://schemas.microsoft.com/office/drawing/2014/main" id="{F49943DE-B74C-4803-8609-61072463B4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7" name="Text Box 1">
          <a:extLst>
            <a:ext uri="{FF2B5EF4-FFF2-40B4-BE49-F238E27FC236}">
              <a16:creationId xmlns="" xmlns:a16="http://schemas.microsoft.com/office/drawing/2014/main" id="{AB029077-82E9-4406-8E00-C1F94F559B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8" name="Text Box 1">
          <a:extLst>
            <a:ext uri="{FF2B5EF4-FFF2-40B4-BE49-F238E27FC236}">
              <a16:creationId xmlns="" xmlns:a16="http://schemas.microsoft.com/office/drawing/2014/main" id="{4B2C8CF1-0DDB-446A-80A6-164A93CADD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49" name="Text Box 1">
          <a:extLst>
            <a:ext uri="{FF2B5EF4-FFF2-40B4-BE49-F238E27FC236}">
              <a16:creationId xmlns="" xmlns:a16="http://schemas.microsoft.com/office/drawing/2014/main" id="{2D58751F-8F83-4AD3-9931-CA8F81A552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0" name="Text Box 1">
          <a:extLst>
            <a:ext uri="{FF2B5EF4-FFF2-40B4-BE49-F238E27FC236}">
              <a16:creationId xmlns="" xmlns:a16="http://schemas.microsoft.com/office/drawing/2014/main" id="{77FF23E3-C390-4E5A-BCD2-F4D4A0D4DB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1" name="Text Box 1">
          <a:extLst>
            <a:ext uri="{FF2B5EF4-FFF2-40B4-BE49-F238E27FC236}">
              <a16:creationId xmlns="" xmlns:a16="http://schemas.microsoft.com/office/drawing/2014/main" id="{1CBC36CC-DBFF-49BF-BE9B-8AE47C6765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2" name="Text Box 1">
          <a:extLst>
            <a:ext uri="{FF2B5EF4-FFF2-40B4-BE49-F238E27FC236}">
              <a16:creationId xmlns="" xmlns:a16="http://schemas.microsoft.com/office/drawing/2014/main" id="{E86B1124-9547-49A7-9500-BC35DEA645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3" name="Text Box 1">
          <a:extLst>
            <a:ext uri="{FF2B5EF4-FFF2-40B4-BE49-F238E27FC236}">
              <a16:creationId xmlns="" xmlns:a16="http://schemas.microsoft.com/office/drawing/2014/main" id="{8C2BAD95-DFDA-4BDB-8432-718C38624B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4" name="Text Box 1">
          <a:extLst>
            <a:ext uri="{FF2B5EF4-FFF2-40B4-BE49-F238E27FC236}">
              <a16:creationId xmlns="" xmlns:a16="http://schemas.microsoft.com/office/drawing/2014/main" id="{6897B76C-661D-4B81-80D9-DAED078A19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5" name="Text Box 1">
          <a:extLst>
            <a:ext uri="{FF2B5EF4-FFF2-40B4-BE49-F238E27FC236}">
              <a16:creationId xmlns="" xmlns:a16="http://schemas.microsoft.com/office/drawing/2014/main" id="{2C2A17D2-B234-46D0-8A2A-FBB6ECA688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6" name="Text Box 1">
          <a:extLst>
            <a:ext uri="{FF2B5EF4-FFF2-40B4-BE49-F238E27FC236}">
              <a16:creationId xmlns="" xmlns:a16="http://schemas.microsoft.com/office/drawing/2014/main" id="{67739306-5D00-4F87-A3ED-DF0B1B21FA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7" name="Text Box 1">
          <a:extLst>
            <a:ext uri="{FF2B5EF4-FFF2-40B4-BE49-F238E27FC236}">
              <a16:creationId xmlns="" xmlns:a16="http://schemas.microsoft.com/office/drawing/2014/main" id="{51F59755-BB0F-4234-AF71-5B30BD72E4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8" name="Text Box 1">
          <a:extLst>
            <a:ext uri="{FF2B5EF4-FFF2-40B4-BE49-F238E27FC236}">
              <a16:creationId xmlns="" xmlns:a16="http://schemas.microsoft.com/office/drawing/2014/main" id="{CC5359D6-C427-4422-87F7-A43D226782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59" name="Text Box 1">
          <a:extLst>
            <a:ext uri="{FF2B5EF4-FFF2-40B4-BE49-F238E27FC236}">
              <a16:creationId xmlns="" xmlns:a16="http://schemas.microsoft.com/office/drawing/2014/main" id="{6DCCAE33-89F4-42C1-BF76-DD7989E135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0" name="Text Box 1">
          <a:extLst>
            <a:ext uri="{FF2B5EF4-FFF2-40B4-BE49-F238E27FC236}">
              <a16:creationId xmlns="" xmlns:a16="http://schemas.microsoft.com/office/drawing/2014/main" id="{8C272B8B-3628-45DD-8EDD-2CA7215232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1" name="Text Box 1">
          <a:extLst>
            <a:ext uri="{FF2B5EF4-FFF2-40B4-BE49-F238E27FC236}">
              <a16:creationId xmlns="" xmlns:a16="http://schemas.microsoft.com/office/drawing/2014/main" id="{9F4994F1-737B-47D1-9A38-D7D329F680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2" name="Text Box 1">
          <a:extLst>
            <a:ext uri="{FF2B5EF4-FFF2-40B4-BE49-F238E27FC236}">
              <a16:creationId xmlns="" xmlns:a16="http://schemas.microsoft.com/office/drawing/2014/main" id="{FF272725-3507-4D5E-AE1B-D8B1B97EC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3" name="Text Box 1">
          <a:extLst>
            <a:ext uri="{FF2B5EF4-FFF2-40B4-BE49-F238E27FC236}">
              <a16:creationId xmlns="" xmlns:a16="http://schemas.microsoft.com/office/drawing/2014/main" id="{C0E9B576-BEE9-45FF-90FF-15AAAED4F1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4" name="Text Box 1">
          <a:extLst>
            <a:ext uri="{FF2B5EF4-FFF2-40B4-BE49-F238E27FC236}">
              <a16:creationId xmlns="" xmlns:a16="http://schemas.microsoft.com/office/drawing/2014/main" id="{DC99900E-E8ED-4721-95CD-AC01CD1292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5" name="Text Box 1">
          <a:extLst>
            <a:ext uri="{FF2B5EF4-FFF2-40B4-BE49-F238E27FC236}">
              <a16:creationId xmlns="" xmlns:a16="http://schemas.microsoft.com/office/drawing/2014/main" id="{FB8A2EE2-015C-4B75-9699-C41C7FD966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6" name="Text Box 1">
          <a:extLst>
            <a:ext uri="{FF2B5EF4-FFF2-40B4-BE49-F238E27FC236}">
              <a16:creationId xmlns="" xmlns:a16="http://schemas.microsoft.com/office/drawing/2014/main" id="{BF64A9CA-8022-489E-9FD5-EAF97FA160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7" name="Text Box 1">
          <a:extLst>
            <a:ext uri="{FF2B5EF4-FFF2-40B4-BE49-F238E27FC236}">
              <a16:creationId xmlns="" xmlns:a16="http://schemas.microsoft.com/office/drawing/2014/main" id="{C3C9A661-9CFC-45B3-BC92-99B37C203F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8" name="Text Box 1">
          <a:extLst>
            <a:ext uri="{FF2B5EF4-FFF2-40B4-BE49-F238E27FC236}">
              <a16:creationId xmlns="" xmlns:a16="http://schemas.microsoft.com/office/drawing/2014/main" id="{99F69B9E-FA79-4CE9-AA4E-0E336118AB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69" name="Text Box 1">
          <a:extLst>
            <a:ext uri="{FF2B5EF4-FFF2-40B4-BE49-F238E27FC236}">
              <a16:creationId xmlns="" xmlns:a16="http://schemas.microsoft.com/office/drawing/2014/main" id="{EA87C06D-BEF7-4A50-97E7-EF7B6E63FD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0" name="Text Box 1">
          <a:extLst>
            <a:ext uri="{FF2B5EF4-FFF2-40B4-BE49-F238E27FC236}">
              <a16:creationId xmlns="" xmlns:a16="http://schemas.microsoft.com/office/drawing/2014/main" id="{BAA2E26A-E621-484F-83FA-366801062C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1" name="Text Box 1">
          <a:extLst>
            <a:ext uri="{FF2B5EF4-FFF2-40B4-BE49-F238E27FC236}">
              <a16:creationId xmlns="" xmlns:a16="http://schemas.microsoft.com/office/drawing/2014/main" id="{191F6E88-5391-4C90-A7EF-61A8459F5A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2" name="Text Box 1">
          <a:extLst>
            <a:ext uri="{FF2B5EF4-FFF2-40B4-BE49-F238E27FC236}">
              <a16:creationId xmlns="" xmlns:a16="http://schemas.microsoft.com/office/drawing/2014/main" id="{2F485C0A-EFF1-49C0-8583-47C3A2CD9A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3" name="Text Box 1">
          <a:extLst>
            <a:ext uri="{FF2B5EF4-FFF2-40B4-BE49-F238E27FC236}">
              <a16:creationId xmlns="" xmlns:a16="http://schemas.microsoft.com/office/drawing/2014/main" id="{99F2E92A-A201-4504-9485-B3E4E9E713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4" name="Text Box 1">
          <a:extLst>
            <a:ext uri="{FF2B5EF4-FFF2-40B4-BE49-F238E27FC236}">
              <a16:creationId xmlns="" xmlns:a16="http://schemas.microsoft.com/office/drawing/2014/main" id="{1E91BA37-8684-4F8D-962F-28617DC004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5" name="Text Box 1">
          <a:extLst>
            <a:ext uri="{FF2B5EF4-FFF2-40B4-BE49-F238E27FC236}">
              <a16:creationId xmlns="" xmlns:a16="http://schemas.microsoft.com/office/drawing/2014/main" id="{862831E2-9F85-4DD9-86AD-42706AF2F1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6" name="Text Box 1">
          <a:extLst>
            <a:ext uri="{FF2B5EF4-FFF2-40B4-BE49-F238E27FC236}">
              <a16:creationId xmlns="" xmlns:a16="http://schemas.microsoft.com/office/drawing/2014/main" id="{3420582B-E310-4CCB-B0EB-FEF8BEB0A5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7" name="Text Box 1">
          <a:extLst>
            <a:ext uri="{FF2B5EF4-FFF2-40B4-BE49-F238E27FC236}">
              <a16:creationId xmlns="" xmlns:a16="http://schemas.microsoft.com/office/drawing/2014/main" id="{DAC5EDF7-76F7-42B1-B160-FD65F22716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8" name="Text Box 1">
          <a:extLst>
            <a:ext uri="{FF2B5EF4-FFF2-40B4-BE49-F238E27FC236}">
              <a16:creationId xmlns="" xmlns:a16="http://schemas.microsoft.com/office/drawing/2014/main" id="{4200159F-218A-4AD3-A3CC-689E2E847E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79" name="Text Box 1">
          <a:extLst>
            <a:ext uri="{FF2B5EF4-FFF2-40B4-BE49-F238E27FC236}">
              <a16:creationId xmlns="" xmlns:a16="http://schemas.microsoft.com/office/drawing/2014/main" id="{8859FC07-A694-4CE1-8EF4-52227EF4E1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0" name="Text Box 1">
          <a:extLst>
            <a:ext uri="{FF2B5EF4-FFF2-40B4-BE49-F238E27FC236}">
              <a16:creationId xmlns="" xmlns:a16="http://schemas.microsoft.com/office/drawing/2014/main" id="{E01ECEAE-6529-4F21-92DA-DC416C2754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1" name="Text Box 1">
          <a:extLst>
            <a:ext uri="{FF2B5EF4-FFF2-40B4-BE49-F238E27FC236}">
              <a16:creationId xmlns="" xmlns:a16="http://schemas.microsoft.com/office/drawing/2014/main" id="{00524133-8866-483E-B411-83913A279A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2" name="Text Box 1">
          <a:extLst>
            <a:ext uri="{FF2B5EF4-FFF2-40B4-BE49-F238E27FC236}">
              <a16:creationId xmlns="" xmlns:a16="http://schemas.microsoft.com/office/drawing/2014/main" id="{E73AD379-4031-4518-8B56-C6672E0334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3" name="Text Box 1">
          <a:extLst>
            <a:ext uri="{FF2B5EF4-FFF2-40B4-BE49-F238E27FC236}">
              <a16:creationId xmlns="" xmlns:a16="http://schemas.microsoft.com/office/drawing/2014/main" id="{2EC987B4-911E-4AE6-855D-72072B5497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4" name="Text Box 1">
          <a:extLst>
            <a:ext uri="{FF2B5EF4-FFF2-40B4-BE49-F238E27FC236}">
              <a16:creationId xmlns="" xmlns:a16="http://schemas.microsoft.com/office/drawing/2014/main" id="{981C344D-EFFC-4656-AB96-49B84AD529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5" name="Text Box 1">
          <a:extLst>
            <a:ext uri="{FF2B5EF4-FFF2-40B4-BE49-F238E27FC236}">
              <a16:creationId xmlns="" xmlns:a16="http://schemas.microsoft.com/office/drawing/2014/main" id="{2A0C931E-86FE-4F91-8206-D910275492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6" name="Text Box 1">
          <a:extLst>
            <a:ext uri="{FF2B5EF4-FFF2-40B4-BE49-F238E27FC236}">
              <a16:creationId xmlns="" xmlns:a16="http://schemas.microsoft.com/office/drawing/2014/main" id="{5750FB93-5FAB-45D4-8C44-147AD0192A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7" name="Text Box 1">
          <a:extLst>
            <a:ext uri="{FF2B5EF4-FFF2-40B4-BE49-F238E27FC236}">
              <a16:creationId xmlns="" xmlns:a16="http://schemas.microsoft.com/office/drawing/2014/main" id="{A44C97FA-E32E-40C0-9FF4-5F8D477C9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8" name="Text Box 1">
          <a:extLst>
            <a:ext uri="{FF2B5EF4-FFF2-40B4-BE49-F238E27FC236}">
              <a16:creationId xmlns="" xmlns:a16="http://schemas.microsoft.com/office/drawing/2014/main" id="{13669B41-5420-494E-9864-6FD2ABDF9E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89" name="Text Box 1">
          <a:extLst>
            <a:ext uri="{FF2B5EF4-FFF2-40B4-BE49-F238E27FC236}">
              <a16:creationId xmlns="" xmlns:a16="http://schemas.microsoft.com/office/drawing/2014/main" id="{489FE02A-FA22-4A36-B401-7AA72957B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0" name="Text Box 1">
          <a:extLst>
            <a:ext uri="{FF2B5EF4-FFF2-40B4-BE49-F238E27FC236}">
              <a16:creationId xmlns="" xmlns:a16="http://schemas.microsoft.com/office/drawing/2014/main" id="{98451D37-3E77-4997-A4F3-F995A2E883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1" name="Text Box 1">
          <a:extLst>
            <a:ext uri="{FF2B5EF4-FFF2-40B4-BE49-F238E27FC236}">
              <a16:creationId xmlns="" xmlns:a16="http://schemas.microsoft.com/office/drawing/2014/main" id="{D112D51E-56C7-4AB2-9EED-89608008E2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2" name="Text Box 1">
          <a:extLst>
            <a:ext uri="{FF2B5EF4-FFF2-40B4-BE49-F238E27FC236}">
              <a16:creationId xmlns="" xmlns:a16="http://schemas.microsoft.com/office/drawing/2014/main" id="{7557DC0E-FD53-4BCE-9057-3CE5CC3CD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3" name="Text Box 1">
          <a:extLst>
            <a:ext uri="{FF2B5EF4-FFF2-40B4-BE49-F238E27FC236}">
              <a16:creationId xmlns="" xmlns:a16="http://schemas.microsoft.com/office/drawing/2014/main" id="{74ADA0C8-9A05-4D04-8559-893522C0A3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4" name="Text Box 1">
          <a:extLst>
            <a:ext uri="{FF2B5EF4-FFF2-40B4-BE49-F238E27FC236}">
              <a16:creationId xmlns="" xmlns:a16="http://schemas.microsoft.com/office/drawing/2014/main" id="{9D358D7B-2306-4EB5-A2C1-40AB4C54B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5" name="Text Box 1">
          <a:extLst>
            <a:ext uri="{FF2B5EF4-FFF2-40B4-BE49-F238E27FC236}">
              <a16:creationId xmlns="" xmlns:a16="http://schemas.microsoft.com/office/drawing/2014/main" id="{2D5D2925-81CE-452F-88CB-71C24891A2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6" name="Text Box 1">
          <a:extLst>
            <a:ext uri="{FF2B5EF4-FFF2-40B4-BE49-F238E27FC236}">
              <a16:creationId xmlns="" xmlns:a16="http://schemas.microsoft.com/office/drawing/2014/main" id="{049C8896-D9F5-4BAC-A76F-40DA77ED16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7" name="Text Box 1">
          <a:extLst>
            <a:ext uri="{FF2B5EF4-FFF2-40B4-BE49-F238E27FC236}">
              <a16:creationId xmlns="" xmlns:a16="http://schemas.microsoft.com/office/drawing/2014/main" id="{4B2BF027-ACA5-44BF-A60E-118777D40C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8" name="Text Box 1">
          <a:extLst>
            <a:ext uri="{FF2B5EF4-FFF2-40B4-BE49-F238E27FC236}">
              <a16:creationId xmlns="" xmlns:a16="http://schemas.microsoft.com/office/drawing/2014/main" id="{8C19D6C2-BC0B-4A2C-AE30-34CC53ED9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699" name="Text Box 1">
          <a:extLst>
            <a:ext uri="{FF2B5EF4-FFF2-40B4-BE49-F238E27FC236}">
              <a16:creationId xmlns="" xmlns:a16="http://schemas.microsoft.com/office/drawing/2014/main" id="{6A8D1907-FA8A-4D66-A4C7-0E0A532FF7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0" name="Text Box 1">
          <a:extLst>
            <a:ext uri="{FF2B5EF4-FFF2-40B4-BE49-F238E27FC236}">
              <a16:creationId xmlns="" xmlns:a16="http://schemas.microsoft.com/office/drawing/2014/main" id="{BF675B9F-D744-49EF-BABF-139D814334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1" name="Text Box 1">
          <a:extLst>
            <a:ext uri="{FF2B5EF4-FFF2-40B4-BE49-F238E27FC236}">
              <a16:creationId xmlns="" xmlns:a16="http://schemas.microsoft.com/office/drawing/2014/main" id="{B9319D7A-C3ED-4FF1-9123-43F7274963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2" name="Text Box 1">
          <a:extLst>
            <a:ext uri="{FF2B5EF4-FFF2-40B4-BE49-F238E27FC236}">
              <a16:creationId xmlns="" xmlns:a16="http://schemas.microsoft.com/office/drawing/2014/main" id="{2261D3E9-7EA0-4DCE-9BC8-EB3FC8ECC1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3" name="Text Box 1">
          <a:extLst>
            <a:ext uri="{FF2B5EF4-FFF2-40B4-BE49-F238E27FC236}">
              <a16:creationId xmlns="" xmlns:a16="http://schemas.microsoft.com/office/drawing/2014/main" id="{608B112A-1F50-49E3-8D06-DD9FC568C0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4" name="Text Box 1">
          <a:extLst>
            <a:ext uri="{FF2B5EF4-FFF2-40B4-BE49-F238E27FC236}">
              <a16:creationId xmlns="" xmlns:a16="http://schemas.microsoft.com/office/drawing/2014/main" id="{7217859C-D42D-4F63-A35C-2836A0F9E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5" name="Text Box 1">
          <a:extLst>
            <a:ext uri="{FF2B5EF4-FFF2-40B4-BE49-F238E27FC236}">
              <a16:creationId xmlns="" xmlns:a16="http://schemas.microsoft.com/office/drawing/2014/main" id="{D06759CA-ED50-424F-9FB3-8F2860ADB7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6" name="Text Box 1">
          <a:extLst>
            <a:ext uri="{FF2B5EF4-FFF2-40B4-BE49-F238E27FC236}">
              <a16:creationId xmlns="" xmlns:a16="http://schemas.microsoft.com/office/drawing/2014/main" id="{5663F214-0842-4D30-B402-4B5B1E3B9B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7" name="Text Box 1">
          <a:extLst>
            <a:ext uri="{FF2B5EF4-FFF2-40B4-BE49-F238E27FC236}">
              <a16:creationId xmlns="" xmlns:a16="http://schemas.microsoft.com/office/drawing/2014/main" id="{F7891A15-2FAD-4335-938F-AFE5DAE11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8" name="Text Box 1">
          <a:extLst>
            <a:ext uri="{FF2B5EF4-FFF2-40B4-BE49-F238E27FC236}">
              <a16:creationId xmlns="" xmlns:a16="http://schemas.microsoft.com/office/drawing/2014/main" id="{4B6D2A84-2E81-46CD-9AE4-D3B69104D3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09" name="Text Box 1">
          <a:extLst>
            <a:ext uri="{FF2B5EF4-FFF2-40B4-BE49-F238E27FC236}">
              <a16:creationId xmlns="" xmlns:a16="http://schemas.microsoft.com/office/drawing/2014/main" id="{4DB22ED5-7E44-479D-8E92-17D6D4B71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0" name="Text Box 1">
          <a:extLst>
            <a:ext uri="{FF2B5EF4-FFF2-40B4-BE49-F238E27FC236}">
              <a16:creationId xmlns="" xmlns:a16="http://schemas.microsoft.com/office/drawing/2014/main" id="{EECE5BF5-F4AB-43AF-AA39-8337A4BEE2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1" name="Text Box 1">
          <a:extLst>
            <a:ext uri="{FF2B5EF4-FFF2-40B4-BE49-F238E27FC236}">
              <a16:creationId xmlns="" xmlns:a16="http://schemas.microsoft.com/office/drawing/2014/main" id="{E24AD538-3DB8-45CA-84F7-5C8FE42922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2" name="Text Box 1">
          <a:extLst>
            <a:ext uri="{FF2B5EF4-FFF2-40B4-BE49-F238E27FC236}">
              <a16:creationId xmlns="" xmlns:a16="http://schemas.microsoft.com/office/drawing/2014/main" id="{13DA2947-3F19-4853-BB4C-096EAB5F21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3" name="Text Box 1">
          <a:extLst>
            <a:ext uri="{FF2B5EF4-FFF2-40B4-BE49-F238E27FC236}">
              <a16:creationId xmlns="" xmlns:a16="http://schemas.microsoft.com/office/drawing/2014/main" id="{FCBEDB32-618C-46E1-B9BB-B94C1229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4" name="Text Box 1">
          <a:extLst>
            <a:ext uri="{FF2B5EF4-FFF2-40B4-BE49-F238E27FC236}">
              <a16:creationId xmlns="" xmlns:a16="http://schemas.microsoft.com/office/drawing/2014/main" id="{B15912CA-1D7A-40AA-8634-165DEAB257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5" name="Text Box 1">
          <a:extLst>
            <a:ext uri="{FF2B5EF4-FFF2-40B4-BE49-F238E27FC236}">
              <a16:creationId xmlns="" xmlns:a16="http://schemas.microsoft.com/office/drawing/2014/main" id="{DFEED8B4-CC36-46B5-AFAD-AD1FD157D8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6" name="Text Box 1">
          <a:extLst>
            <a:ext uri="{FF2B5EF4-FFF2-40B4-BE49-F238E27FC236}">
              <a16:creationId xmlns="" xmlns:a16="http://schemas.microsoft.com/office/drawing/2014/main" id="{1C4E0E51-D148-4019-A87D-27B55565E9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7" name="Text Box 1">
          <a:extLst>
            <a:ext uri="{FF2B5EF4-FFF2-40B4-BE49-F238E27FC236}">
              <a16:creationId xmlns="" xmlns:a16="http://schemas.microsoft.com/office/drawing/2014/main" id="{B9BCB8F5-4F88-449E-ACFB-0E1857198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8" name="Text Box 1">
          <a:extLst>
            <a:ext uri="{FF2B5EF4-FFF2-40B4-BE49-F238E27FC236}">
              <a16:creationId xmlns="" xmlns:a16="http://schemas.microsoft.com/office/drawing/2014/main" id="{101BA663-E8E7-4B55-AF80-CEFF68025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19" name="Text Box 1">
          <a:extLst>
            <a:ext uri="{FF2B5EF4-FFF2-40B4-BE49-F238E27FC236}">
              <a16:creationId xmlns="" xmlns:a16="http://schemas.microsoft.com/office/drawing/2014/main" id="{52CD95F9-0E9D-47A2-9193-995D53B0A5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0" name="Text Box 1">
          <a:extLst>
            <a:ext uri="{FF2B5EF4-FFF2-40B4-BE49-F238E27FC236}">
              <a16:creationId xmlns="" xmlns:a16="http://schemas.microsoft.com/office/drawing/2014/main" id="{9A5DEA02-4D2B-440F-829A-0F2E049C4D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1" name="Text Box 1">
          <a:extLst>
            <a:ext uri="{FF2B5EF4-FFF2-40B4-BE49-F238E27FC236}">
              <a16:creationId xmlns="" xmlns:a16="http://schemas.microsoft.com/office/drawing/2014/main" id="{6091547B-05BF-41A7-8EEC-05FDB041A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2" name="Text Box 1">
          <a:extLst>
            <a:ext uri="{FF2B5EF4-FFF2-40B4-BE49-F238E27FC236}">
              <a16:creationId xmlns="" xmlns:a16="http://schemas.microsoft.com/office/drawing/2014/main" id="{A14C233D-755A-4E32-90B1-A0502675E4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3" name="Text Box 1">
          <a:extLst>
            <a:ext uri="{FF2B5EF4-FFF2-40B4-BE49-F238E27FC236}">
              <a16:creationId xmlns="" xmlns:a16="http://schemas.microsoft.com/office/drawing/2014/main" id="{4FC23FDD-5007-4A90-82F5-FA4ED5B960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4" name="Text Box 1">
          <a:extLst>
            <a:ext uri="{FF2B5EF4-FFF2-40B4-BE49-F238E27FC236}">
              <a16:creationId xmlns="" xmlns:a16="http://schemas.microsoft.com/office/drawing/2014/main" id="{2B4BBABC-D829-491B-BC7E-479740F88C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5" name="Text Box 1">
          <a:extLst>
            <a:ext uri="{FF2B5EF4-FFF2-40B4-BE49-F238E27FC236}">
              <a16:creationId xmlns="" xmlns:a16="http://schemas.microsoft.com/office/drawing/2014/main" id="{02429D19-CC78-4062-B1A6-524BBA7D0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6" name="Text Box 1">
          <a:extLst>
            <a:ext uri="{FF2B5EF4-FFF2-40B4-BE49-F238E27FC236}">
              <a16:creationId xmlns="" xmlns:a16="http://schemas.microsoft.com/office/drawing/2014/main" id="{59B8B71C-EDBA-4429-A1F2-C292777ADC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7" name="Text Box 1">
          <a:extLst>
            <a:ext uri="{FF2B5EF4-FFF2-40B4-BE49-F238E27FC236}">
              <a16:creationId xmlns="" xmlns:a16="http://schemas.microsoft.com/office/drawing/2014/main" id="{914033F2-1848-4032-9757-270D8BA757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8" name="Text Box 1">
          <a:extLst>
            <a:ext uri="{FF2B5EF4-FFF2-40B4-BE49-F238E27FC236}">
              <a16:creationId xmlns="" xmlns:a16="http://schemas.microsoft.com/office/drawing/2014/main" id="{BE3D618F-7AF7-42B6-9C94-5000383314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29" name="Text Box 1">
          <a:extLst>
            <a:ext uri="{FF2B5EF4-FFF2-40B4-BE49-F238E27FC236}">
              <a16:creationId xmlns="" xmlns:a16="http://schemas.microsoft.com/office/drawing/2014/main" id="{C7161037-D7F5-4717-B631-A8E1B46BC7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0" name="Text Box 1">
          <a:extLst>
            <a:ext uri="{FF2B5EF4-FFF2-40B4-BE49-F238E27FC236}">
              <a16:creationId xmlns="" xmlns:a16="http://schemas.microsoft.com/office/drawing/2014/main" id="{35670C34-6BE8-4EB8-A8B9-BEAEFF6D59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1" name="Text Box 1">
          <a:extLst>
            <a:ext uri="{FF2B5EF4-FFF2-40B4-BE49-F238E27FC236}">
              <a16:creationId xmlns="" xmlns:a16="http://schemas.microsoft.com/office/drawing/2014/main" id="{0AD36A9D-D5F2-47B9-9C73-A1D3129AD0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2" name="Text Box 1">
          <a:extLst>
            <a:ext uri="{FF2B5EF4-FFF2-40B4-BE49-F238E27FC236}">
              <a16:creationId xmlns="" xmlns:a16="http://schemas.microsoft.com/office/drawing/2014/main" id="{BE4DB02C-6B52-41EF-9B57-232C5FECA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3" name="Text Box 1">
          <a:extLst>
            <a:ext uri="{FF2B5EF4-FFF2-40B4-BE49-F238E27FC236}">
              <a16:creationId xmlns="" xmlns:a16="http://schemas.microsoft.com/office/drawing/2014/main" id="{439D6894-7D44-47E3-8911-9FD479B278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4" name="Text Box 1">
          <a:extLst>
            <a:ext uri="{FF2B5EF4-FFF2-40B4-BE49-F238E27FC236}">
              <a16:creationId xmlns="" xmlns:a16="http://schemas.microsoft.com/office/drawing/2014/main" id="{B0FF0DFD-D0FD-435C-9E23-FB308EAE50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5" name="Text Box 1">
          <a:extLst>
            <a:ext uri="{FF2B5EF4-FFF2-40B4-BE49-F238E27FC236}">
              <a16:creationId xmlns="" xmlns:a16="http://schemas.microsoft.com/office/drawing/2014/main" id="{AE1A3EF2-BF11-4513-B03A-C5A5357C24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6" name="Text Box 1">
          <a:extLst>
            <a:ext uri="{FF2B5EF4-FFF2-40B4-BE49-F238E27FC236}">
              <a16:creationId xmlns="" xmlns:a16="http://schemas.microsoft.com/office/drawing/2014/main" id="{AD2E2711-FC6F-42A6-A816-C457D5E56E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7" name="Text Box 1">
          <a:extLst>
            <a:ext uri="{FF2B5EF4-FFF2-40B4-BE49-F238E27FC236}">
              <a16:creationId xmlns="" xmlns:a16="http://schemas.microsoft.com/office/drawing/2014/main" id="{E9FB3F88-52A0-4574-874D-05D9AFA785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8" name="Text Box 1">
          <a:extLst>
            <a:ext uri="{FF2B5EF4-FFF2-40B4-BE49-F238E27FC236}">
              <a16:creationId xmlns="" xmlns:a16="http://schemas.microsoft.com/office/drawing/2014/main" id="{93801E95-1FA3-4792-959C-FD4BB7DF17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39" name="Text Box 1">
          <a:extLst>
            <a:ext uri="{FF2B5EF4-FFF2-40B4-BE49-F238E27FC236}">
              <a16:creationId xmlns="" xmlns:a16="http://schemas.microsoft.com/office/drawing/2014/main" id="{4848F8C2-1901-41A2-A5E5-5C61BEDC2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0" name="Text Box 1">
          <a:extLst>
            <a:ext uri="{FF2B5EF4-FFF2-40B4-BE49-F238E27FC236}">
              <a16:creationId xmlns="" xmlns:a16="http://schemas.microsoft.com/office/drawing/2014/main" id="{6301B8FE-B905-4793-8897-BA782D8124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1" name="Text Box 1">
          <a:extLst>
            <a:ext uri="{FF2B5EF4-FFF2-40B4-BE49-F238E27FC236}">
              <a16:creationId xmlns="" xmlns:a16="http://schemas.microsoft.com/office/drawing/2014/main" id="{D8EDEDD1-03F4-4589-8722-E82387AFE8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2" name="Text Box 1">
          <a:extLst>
            <a:ext uri="{FF2B5EF4-FFF2-40B4-BE49-F238E27FC236}">
              <a16:creationId xmlns="" xmlns:a16="http://schemas.microsoft.com/office/drawing/2014/main" id="{C59CEB71-63E6-4777-ACDB-4C0E05FB7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3" name="Text Box 1">
          <a:extLst>
            <a:ext uri="{FF2B5EF4-FFF2-40B4-BE49-F238E27FC236}">
              <a16:creationId xmlns="" xmlns:a16="http://schemas.microsoft.com/office/drawing/2014/main" id="{EF6D5B07-4D12-4FFC-AA7C-7636F8355B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4" name="Text Box 1">
          <a:extLst>
            <a:ext uri="{FF2B5EF4-FFF2-40B4-BE49-F238E27FC236}">
              <a16:creationId xmlns="" xmlns:a16="http://schemas.microsoft.com/office/drawing/2014/main" id="{C47A1170-3780-4E5C-839B-952D915D2D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5" name="Text Box 1">
          <a:extLst>
            <a:ext uri="{FF2B5EF4-FFF2-40B4-BE49-F238E27FC236}">
              <a16:creationId xmlns="" xmlns:a16="http://schemas.microsoft.com/office/drawing/2014/main" id="{5BBEECFB-EDED-46EC-B730-150867A460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6" name="Text Box 1">
          <a:extLst>
            <a:ext uri="{FF2B5EF4-FFF2-40B4-BE49-F238E27FC236}">
              <a16:creationId xmlns="" xmlns:a16="http://schemas.microsoft.com/office/drawing/2014/main" id="{7E6D270E-F904-4EAC-A22C-1ACE64768F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7" name="Text Box 1">
          <a:extLst>
            <a:ext uri="{FF2B5EF4-FFF2-40B4-BE49-F238E27FC236}">
              <a16:creationId xmlns="" xmlns:a16="http://schemas.microsoft.com/office/drawing/2014/main" id="{0C03B969-8725-4D09-A0B5-A6759DC5C7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8" name="Text Box 1">
          <a:extLst>
            <a:ext uri="{FF2B5EF4-FFF2-40B4-BE49-F238E27FC236}">
              <a16:creationId xmlns="" xmlns:a16="http://schemas.microsoft.com/office/drawing/2014/main" id="{A84E0F81-BFE0-4106-BEE6-1AE23F1C20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49" name="Text Box 1">
          <a:extLst>
            <a:ext uri="{FF2B5EF4-FFF2-40B4-BE49-F238E27FC236}">
              <a16:creationId xmlns="" xmlns:a16="http://schemas.microsoft.com/office/drawing/2014/main" id="{87FFD132-42CF-49C6-80D1-8647C431B3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0" name="Text Box 1">
          <a:extLst>
            <a:ext uri="{FF2B5EF4-FFF2-40B4-BE49-F238E27FC236}">
              <a16:creationId xmlns="" xmlns:a16="http://schemas.microsoft.com/office/drawing/2014/main" id="{55B36F49-CEF4-4F7C-A183-B8EF2E52DF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1" name="Text Box 1">
          <a:extLst>
            <a:ext uri="{FF2B5EF4-FFF2-40B4-BE49-F238E27FC236}">
              <a16:creationId xmlns="" xmlns:a16="http://schemas.microsoft.com/office/drawing/2014/main" id="{52E9350A-A78C-4C69-BC88-5699E6482B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2" name="Text Box 1">
          <a:extLst>
            <a:ext uri="{FF2B5EF4-FFF2-40B4-BE49-F238E27FC236}">
              <a16:creationId xmlns="" xmlns:a16="http://schemas.microsoft.com/office/drawing/2014/main" id="{E4C48506-71EB-4A95-8AC6-22A31E2D61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3" name="Text Box 1">
          <a:extLst>
            <a:ext uri="{FF2B5EF4-FFF2-40B4-BE49-F238E27FC236}">
              <a16:creationId xmlns="" xmlns:a16="http://schemas.microsoft.com/office/drawing/2014/main" id="{580923D0-4445-4236-B27D-A753116D8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4" name="Text Box 1">
          <a:extLst>
            <a:ext uri="{FF2B5EF4-FFF2-40B4-BE49-F238E27FC236}">
              <a16:creationId xmlns="" xmlns:a16="http://schemas.microsoft.com/office/drawing/2014/main" id="{488B24FC-F24B-434F-97EE-D8E9FE109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5" name="Text Box 1">
          <a:extLst>
            <a:ext uri="{FF2B5EF4-FFF2-40B4-BE49-F238E27FC236}">
              <a16:creationId xmlns="" xmlns:a16="http://schemas.microsoft.com/office/drawing/2014/main" id="{2ED26908-F9D7-4713-AFD7-7E688F4944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6" name="Text Box 1">
          <a:extLst>
            <a:ext uri="{FF2B5EF4-FFF2-40B4-BE49-F238E27FC236}">
              <a16:creationId xmlns="" xmlns:a16="http://schemas.microsoft.com/office/drawing/2014/main" id="{F3C4D69D-867B-4A2F-A09B-F2833D219F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7" name="Text Box 1">
          <a:extLst>
            <a:ext uri="{FF2B5EF4-FFF2-40B4-BE49-F238E27FC236}">
              <a16:creationId xmlns="" xmlns:a16="http://schemas.microsoft.com/office/drawing/2014/main" id="{4BA97580-FA63-464E-8261-FB60D40148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8" name="Text Box 1">
          <a:extLst>
            <a:ext uri="{FF2B5EF4-FFF2-40B4-BE49-F238E27FC236}">
              <a16:creationId xmlns="" xmlns:a16="http://schemas.microsoft.com/office/drawing/2014/main" id="{E95F6B06-0582-4A67-8975-D6BAFC2A5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59" name="Text Box 1">
          <a:extLst>
            <a:ext uri="{FF2B5EF4-FFF2-40B4-BE49-F238E27FC236}">
              <a16:creationId xmlns="" xmlns:a16="http://schemas.microsoft.com/office/drawing/2014/main" id="{42BF03C2-7FF6-4ADE-9C6D-6DE461B147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0" name="Text Box 1">
          <a:extLst>
            <a:ext uri="{FF2B5EF4-FFF2-40B4-BE49-F238E27FC236}">
              <a16:creationId xmlns="" xmlns:a16="http://schemas.microsoft.com/office/drawing/2014/main" id="{D8862071-B736-4080-8CDB-C74544A742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1" name="Text Box 1">
          <a:extLst>
            <a:ext uri="{FF2B5EF4-FFF2-40B4-BE49-F238E27FC236}">
              <a16:creationId xmlns="" xmlns:a16="http://schemas.microsoft.com/office/drawing/2014/main" id="{F7B07506-25F9-47B7-9210-EFBA03C781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2" name="Text Box 1">
          <a:extLst>
            <a:ext uri="{FF2B5EF4-FFF2-40B4-BE49-F238E27FC236}">
              <a16:creationId xmlns="" xmlns:a16="http://schemas.microsoft.com/office/drawing/2014/main" id="{DAF1E841-8F41-4F66-B34A-61F130782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3" name="Text Box 1">
          <a:extLst>
            <a:ext uri="{FF2B5EF4-FFF2-40B4-BE49-F238E27FC236}">
              <a16:creationId xmlns="" xmlns:a16="http://schemas.microsoft.com/office/drawing/2014/main" id="{B54AD392-637E-451A-8AE3-6B85EDEC07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4" name="Text Box 1">
          <a:extLst>
            <a:ext uri="{FF2B5EF4-FFF2-40B4-BE49-F238E27FC236}">
              <a16:creationId xmlns="" xmlns:a16="http://schemas.microsoft.com/office/drawing/2014/main" id="{27512BCF-5C82-455E-BF45-AE9F652B1F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5" name="Text Box 1">
          <a:extLst>
            <a:ext uri="{FF2B5EF4-FFF2-40B4-BE49-F238E27FC236}">
              <a16:creationId xmlns="" xmlns:a16="http://schemas.microsoft.com/office/drawing/2014/main" id="{30560C8D-8837-4791-B70D-51F0622A8A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6" name="Text Box 1">
          <a:extLst>
            <a:ext uri="{FF2B5EF4-FFF2-40B4-BE49-F238E27FC236}">
              <a16:creationId xmlns="" xmlns:a16="http://schemas.microsoft.com/office/drawing/2014/main" id="{1BF26530-332A-40B9-95B8-DC8C9615B9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7" name="Text Box 1">
          <a:extLst>
            <a:ext uri="{FF2B5EF4-FFF2-40B4-BE49-F238E27FC236}">
              <a16:creationId xmlns="" xmlns:a16="http://schemas.microsoft.com/office/drawing/2014/main" id="{B973FA5A-B3DE-4B79-9DAB-FF221D434C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8" name="Text Box 1">
          <a:extLst>
            <a:ext uri="{FF2B5EF4-FFF2-40B4-BE49-F238E27FC236}">
              <a16:creationId xmlns="" xmlns:a16="http://schemas.microsoft.com/office/drawing/2014/main" id="{D8D9193E-1A74-4120-859B-E1AE2B60B5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69" name="Text Box 1">
          <a:extLst>
            <a:ext uri="{FF2B5EF4-FFF2-40B4-BE49-F238E27FC236}">
              <a16:creationId xmlns="" xmlns:a16="http://schemas.microsoft.com/office/drawing/2014/main" id="{FF667A15-0928-4A7C-B2F2-B0D0F64DA4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0" name="Text Box 1">
          <a:extLst>
            <a:ext uri="{FF2B5EF4-FFF2-40B4-BE49-F238E27FC236}">
              <a16:creationId xmlns="" xmlns:a16="http://schemas.microsoft.com/office/drawing/2014/main" id="{03B29A58-9928-412D-B632-96ADA3C18E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1" name="Text Box 1">
          <a:extLst>
            <a:ext uri="{FF2B5EF4-FFF2-40B4-BE49-F238E27FC236}">
              <a16:creationId xmlns="" xmlns:a16="http://schemas.microsoft.com/office/drawing/2014/main" id="{139C5F8E-F445-4CE2-8B7E-0C8623225F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2" name="Text Box 1">
          <a:extLst>
            <a:ext uri="{FF2B5EF4-FFF2-40B4-BE49-F238E27FC236}">
              <a16:creationId xmlns="" xmlns:a16="http://schemas.microsoft.com/office/drawing/2014/main" id="{24749200-683C-4BD4-A2D0-6DCE00CFC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3" name="Text Box 1">
          <a:extLst>
            <a:ext uri="{FF2B5EF4-FFF2-40B4-BE49-F238E27FC236}">
              <a16:creationId xmlns="" xmlns:a16="http://schemas.microsoft.com/office/drawing/2014/main" id="{E2F8F8F0-7637-43A4-9107-BD0BA322FD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4" name="Text Box 1">
          <a:extLst>
            <a:ext uri="{FF2B5EF4-FFF2-40B4-BE49-F238E27FC236}">
              <a16:creationId xmlns="" xmlns:a16="http://schemas.microsoft.com/office/drawing/2014/main" id="{5A1F3AE9-98AF-43A5-A894-A4402873C8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5" name="Text Box 1">
          <a:extLst>
            <a:ext uri="{FF2B5EF4-FFF2-40B4-BE49-F238E27FC236}">
              <a16:creationId xmlns="" xmlns:a16="http://schemas.microsoft.com/office/drawing/2014/main" id="{07367856-C03D-4F82-A2A8-FCC389DAE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6" name="Text Box 1">
          <a:extLst>
            <a:ext uri="{FF2B5EF4-FFF2-40B4-BE49-F238E27FC236}">
              <a16:creationId xmlns="" xmlns:a16="http://schemas.microsoft.com/office/drawing/2014/main" id="{0B633763-A860-423D-86F1-15640BF8B4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7" name="Text Box 1">
          <a:extLst>
            <a:ext uri="{FF2B5EF4-FFF2-40B4-BE49-F238E27FC236}">
              <a16:creationId xmlns="" xmlns:a16="http://schemas.microsoft.com/office/drawing/2014/main" id="{E3942C3A-0C9E-41D8-89D9-BD7C1E296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8" name="Text Box 1">
          <a:extLst>
            <a:ext uri="{FF2B5EF4-FFF2-40B4-BE49-F238E27FC236}">
              <a16:creationId xmlns="" xmlns:a16="http://schemas.microsoft.com/office/drawing/2014/main" id="{0D441FBE-F6EA-4A2F-B7FC-409B0B3FEA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79" name="Text Box 1">
          <a:extLst>
            <a:ext uri="{FF2B5EF4-FFF2-40B4-BE49-F238E27FC236}">
              <a16:creationId xmlns="" xmlns:a16="http://schemas.microsoft.com/office/drawing/2014/main" id="{8A0B86E7-69B9-4CB9-9473-F86B1AAA52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0" name="Text Box 1">
          <a:extLst>
            <a:ext uri="{FF2B5EF4-FFF2-40B4-BE49-F238E27FC236}">
              <a16:creationId xmlns="" xmlns:a16="http://schemas.microsoft.com/office/drawing/2014/main" id="{59305BB2-719B-4298-B47F-9686284AFD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1" name="Text Box 1">
          <a:extLst>
            <a:ext uri="{FF2B5EF4-FFF2-40B4-BE49-F238E27FC236}">
              <a16:creationId xmlns="" xmlns:a16="http://schemas.microsoft.com/office/drawing/2014/main" id="{503D851A-581F-46F6-86F9-C17F814BA1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2" name="Text Box 1">
          <a:extLst>
            <a:ext uri="{FF2B5EF4-FFF2-40B4-BE49-F238E27FC236}">
              <a16:creationId xmlns="" xmlns:a16="http://schemas.microsoft.com/office/drawing/2014/main" id="{2727D4D3-5C4D-486E-876F-789C73E9C7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3" name="Text Box 1">
          <a:extLst>
            <a:ext uri="{FF2B5EF4-FFF2-40B4-BE49-F238E27FC236}">
              <a16:creationId xmlns="" xmlns:a16="http://schemas.microsoft.com/office/drawing/2014/main" id="{BB9515AD-F16D-494A-8B7C-E633000AEF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4" name="Text Box 1">
          <a:extLst>
            <a:ext uri="{FF2B5EF4-FFF2-40B4-BE49-F238E27FC236}">
              <a16:creationId xmlns="" xmlns:a16="http://schemas.microsoft.com/office/drawing/2014/main" id="{09F92A64-1DE4-489F-A543-9746C5C802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5" name="Text Box 1">
          <a:extLst>
            <a:ext uri="{FF2B5EF4-FFF2-40B4-BE49-F238E27FC236}">
              <a16:creationId xmlns="" xmlns:a16="http://schemas.microsoft.com/office/drawing/2014/main" id="{CAB9DD8C-C92A-4BC3-A970-22C8E49BCA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6" name="Text Box 1">
          <a:extLst>
            <a:ext uri="{FF2B5EF4-FFF2-40B4-BE49-F238E27FC236}">
              <a16:creationId xmlns="" xmlns:a16="http://schemas.microsoft.com/office/drawing/2014/main" id="{98F06890-FCEF-4884-A8EC-E3CB888D79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7" name="Text Box 1">
          <a:extLst>
            <a:ext uri="{FF2B5EF4-FFF2-40B4-BE49-F238E27FC236}">
              <a16:creationId xmlns="" xmlns:a16="http://schemas.microsoft.com/office/drawing/2014/main" id="{E4D5D149-1530-45C6-84FE-3EF39DC187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8" name="Text Box 1">
          <a:extLst>
            <a:ext uri="{FF2B5EF4-FFF2-40B4-BE49-F238E27FC236}">
              <a16:creationId xmlns="" xmlns:a16="http://schemas.microsoft.com/office/drawing/2014/main" id="{E6F68F61-361D-45B1-897B-CE5EBC273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89" name="Text Box 1">
          <a:extLst>
            <a:ext uri="{FF2B5EF4-FFF2-40B4-BE49-F238E27FC236}">
              <a16:creationId xmlns="" xmlns:a16="http://schemas.microsoft.com/office/drawing/2014/main" id="{E7D3F27F-9CD2-4EC7-BCC7-2D3388BD79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0" name="Text Box 1">
          <a:extLst>
            <a:ext uri="{FF2B5EF4-FFF2-40B4-BE49-F238E27FC236}">
              <a16:creationId xmlns="" xmlns:a16="http://schemas.microsoft.com/office/drawing/2014/main" id="{E0049EFE-2CFA-4BD2-BD57-6C25AC0FA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1" name="Text Box 1">
          <a:extLst>
            <a:ext uri="{FF2B5EF4-FFF2-40B4-BE49-F238E27FC236}">
              <a16:creationId xmlns="" xmlns:a16="http://schemas.microsoft.com/office/drawing/2014/main" id="{17EDF371-EE96-473E-8072-B71A139E9A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2" name="Text Box 1">
          <a:extLst>
            <a:ext uri="{FF2B5EF4-FFF2-40B4-BE49-F238E27FC236}">
              <a16:creationId xmlns="" xmlns:a16="http://schemas.microsoft.com/office/drawing/2014/main" id="{F7F6722E-F0D8-4675-BC3F-83D6E662C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3" name="Text Box 1">
          <a:extLst>
            <a:ext uri="{FF2B5EF4-FFF2-40B4-BE49-F238E27FC236}">
              <a16:creationId xmlns="" xmlns:a16="http://schemas.microsoft.com/office/drawing/2014/main" id="{2381FD50-A401-47DB-9141-F1A749E5AB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4" name="Text Box 1">
          <a:extLst>
            <a:ext uri="{FF2B5EF4-FFF2-40B4-BE49-F238E27FC236}">
              <a16:creationId xmlns="" xmlns:a16="http://schemas.microsoft.com/office/drawing/2014/main" id="{6D1C0E8A-6DEA-46C6-9A64-2FB9FA83C8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5" name="Text Box 1">
          <a:extLst>
            <a:ext uri="{FF2B5EF4-FFF2-40B4-BE49-F238E27FC236}">
              <a16:creationId xmlns="" xmlns:a16="http://schemas.microsoft.com/office/drawing/2014/main" id="{0602EC1E-F61E-45A5-8675-0F56529580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6" name="Text Box 1">
          <a:extLst>
            <a:ext uri="{FF2B5EF4-FFF2-40B4-BE49-F238E27FC236}">
              <a16:creationId xmlns="" xmlns:a16="http://schemas.microsoft.com/office/drawing/2014/main" id="{C0E6BBFE-F20C-4BE4-9AFD-479E5909B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7" name="Text Box 1">
          <a:extLst>
            <a:ext uri="{FF2B5EF4-FFF2-40B4-BE49-F238E27FC236}">
              <a16:creationId xmlns="" xmlns:a16="http://schemas.microsoft.com/office/drawing/2014/main" id="{4B1990D5-5DBF-4DAE-A3A5-322AC07E7F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8" name="Text Box 1">
          <a:extLst>
            <a:ext uri="{FF2B5EF4-FFF2-40B4-BE49-F238E27FC236}">
              <a16:creationId xmlns="" xmlns:a16="http://schemas.microsoft.com/office/drawing/2014/main" id="{D7D7A8BF-C296-4C0D-A9BE-B2141B9058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799" name="Text Box 1">
          <a:extLst>
            <a:ext uri="{FF2B5EF4-FFF2-40B4-BE49-F238E27FC236}">
              <a16:creationId xmlns="" xmlns:a16="http://schemas.microsoft.com/office/drawing/2014/main" id="{DE7F8302-97A3-40E3-9430-AF7F35E721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0" name="Text Box 1">
          <a:extLst>
            <a:ext uri="{FF2B5EF4-FFF2-40B4-BE49-F238E27FC236}">
              <a16:creationId xmlns="" xmlns:a16="http://schemas.microsoft.com/office/drawing/2014/main" id="{87601CF5-97AF-452D-A96A-1A089F9958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1" name="Text Box 1">
          <a:extLst>
            <a:ext uri="{FF2B5EF4-FFF2-40B4-BE49-F238E27FC236}">
              <a16:creationId xmlns="" xmlns:a16="http://schemas.microsoft.com/office/drawing/2014/main" id="{96F03942-35BD-4966-A30B-3F9375AB5C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2" name="Text Box 1">
          <a:extLst>
            <a:ext uri="{FF2B5EF4-FFF2-40B4-BE49-F238E27FC236}">
              <a16:creationId xmlns="" xmlns:a16="http://schemas.microsoft.com/office/drawing/2014/main" id="{6A2572ED-7932-4547-BCDE-07BB0792F3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3" name="Text Box 1">
          <a:extLst>
            <a:ext uri="{FF2B5EF4-FFF2-40B4-BE49-F238E27FC236}">
              <a16:creationId xmlns="" xmlns:a16="http://schemas.microsoft.com/office/drawing/2014/main" id="{91146B86-B7E1-4CEE-8BE1-835E0E3928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4" name="Text Box 1">
          <a:extLst>
            <a:ext uri="{FF2B5EF4-FFF2-40B4-BE49-F238E27FC236}">
              <a16:creationId xmlns="" xmlns:a16="http://schemas.microsoft.com/office/drawing/2014/main" id="{6C5662C4-0CEB-43A7-BFC2-13E5B692BE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5" name="Text Box 1">
          <a:extLst>
            <a:ext uri="{FF2B5EF4-FFF2-40B4-BE49-F238E27FC236}">
              <a16:creationId xmlns="" xmlns:a16="http://schemas.microsoft.com/office/drawing/2014/main" id="{A73B2419-0B4F-45DE-A30D-B55DF059D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6" name="Text Box 1">
          <a:extLst>
            <a:ext uri="{FF2B5EF4-FFF2-40B4-BE49-F238E27FC236}">
              <a16:creationId xmlns="" xmlns:a16="http://schemas.microsoft.com/office/drawing/2014/main" id="{0A9F98F4-EE2F-43C7-9674-6AF3FBE8EB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7" name="Text Box 1">
          <a:extLst>
            <a:ext uri="{FF2B5EF4-FFF2-40B4-BE49-F238E27FC236}">
              <a16:creationId xmlns="" xmlns:a16="http://schemas.microsoft.com/office/drawing/2014/main" id="{0163B45D-D74A-4A76-B98C-3CAAB04948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8" name="Text Box 1">
          <a:extLst>
            <a:ext uri="{FF2B5EF4-FFF2-40B4-BE49-F238E27FC236}">
              <a16:creationId xmlns="" xmlns:a16="http://schemas.microsoft.com/office/drawing/2014/main" id="{9FD332A1-FE4F-4309-A8FC-A86898CD21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09" name="Text Box 1">
          <a:extLst>
            <a:ext uri="{FF2B5EF4-FFF2-40B4-BE49-F238E27FC236}">
              <a16:creationId xmlns="" xmlns:a16="http://schemas.microsoft.com/office/drawing/2014/main" id="{7BF93405-BEB8-4D7A-BA0B-D876CA8974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0" name="Text Box 1">
          <a:extLst>
            <a:ext uri="{FF2B5EF4-FFF2-40B4-BE49-F238E27FC236}">
              <a16:creationId xmlns="" xmlns:a16="http://schemas.microsoft.com/office/drawing/2014/main" id="{81D3BE14-7ED7-456C-9FDC-6C27BE7224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1" name="Text Box 1">
          <a:extLst>
            <a:ext uri="{FF2B5EF4-FFF2-40B4-BE49-F238E27FC236}">
              <a16:creationId xmlns="" xmlns:a16="http://schemas.microsoft.com/office/drawing/2014/main" id="{14504FFB-784B-41CC-B95E-EA18723E73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2" name="Text Box 1">
          <a:extLst>
            <a:ext uri="{FF2B5EF4-FFF2-40B4-BE49-F238E27FC236}">
              <a16:creationId xmlns="" xmlns:a16="http://schemas.microsoft.com/office/drawing/2014/main" id="{EED49933-568F-48AB-90FD-DE0C675943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3" name="Text Box 1">
          <a:extLst>
            <a:ext uri="{FF2B5EF4-FFF2-40B4-BE49-F238E27FC236}">
              <a16:creationId xmlns="" xmlns:a16="http://schemas.microsoft.com/office/drawing/2014/main" id="{3B261DC1-1CD5-49DF-9A32-40A761F23E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4" name="Text Box 1">
          <a:extLst>
            <a:ext uri="{FF2B5EF4-FFF2-40B4-BE49-F238E27FC236}">
              <a16:creationId xmlns="" xmlns:a16="http://schemas.microsoft.com/office/drawing/2014/main" id="{8DEDDC88-6122-4EBF-A2F3-D4A4D6B539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5" name="Text Box 1">
          <a:extLst>
            <a:ext uri="{FF2B5EF4-FFF2-40B4-BE49-F238E27FC236}">
              <a16:creationId xmlns="" xmlns:a16="http://schemas.microsoft.com/office/drawing/2014/main" id="{96889EB8-2919-424B-9E17-7D0589D06B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6" name="Text Box 1">
          <a:extLst>
            <a:ext uri="{FF2B5EF4-FFF2-40B4-BE49-F238E27FC236}">
              <a16:creationId xmlns="" xmlns:a16="http://schemas.microsoft.com/office/drawing/2014/main" id="{20908823-6290-41B8-A86A-877F0BC397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7" name="Text Box 1">
          <a:extLst>
            <a:ext uri="{FF2B5EF4-FFF2-40B4-BE49-F238E27FC236}">
              <a16:creationId xmlns="" xmlns:a16="http://schemas.microsoft.com/office/drawing/2014/main" id="{DF154396-709B-43CF-B8D4-B78DE9CEE1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8" name="Text Box 1">
          <a:extLst>
            <a:ext uri="{FF2B5EF4-FFF2-40B4-BE49-F238E27FC236}">
              <a16:creationId xmlns="" xmlns:a16="http://schemas.microsoft.com/office/drawing/2014/main" id="{B48769C9-B370-4150-9708-8BC41443EF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19" name="Text Box 1">
          <a:extLst>
            <a:ext uri="{FF2B5EF4-FFF2-40B4-BE49-F238E27FC236}">
              <a16:creationId xmlns="" xmlns:a16="http://schemas.microsoft.com/office/drawing/2014/main" id="{11DEF62C-E2D0-4487-8A56-D484F68ED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0" name="Text Box 1">
          <a:extLst>
            <a:ext uri="{FF2B5EF4-FFF2-40B4-BE49-F238E27FC236}">
              <a16:creationId xmlns="" xmlns:a16="http://schemas.microsoft.com/office/drawing/2014/main" id="{08417653-D6B3-4EFB-A048-9BB33B4B52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1" name="Text Box 1">
          <a:extLst>
            <a:ext uri="{FF2B5EF4-FFF2-40B4-BE49-F238E27FC236}">
              <a16:creationId xmlns="" xmlns:a16="http://schemas.microsoft.com/office/drawing/2014/main" id="{048A0279-9038-4F11-9571-39A7C3A3FC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2" name="Text Box 1">
          <a:extLst>
            <a:ext uri="{FF2B5EF4-FFF2-40B4-BE49-F238E27FC236}">
              <a16:creationId xmlns="" xmlns:a16="http://schemas.microsoft.com/office/drawing/2014/main" id="{576D66B7-7736-4C03-8260-800DCFCAE4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3" name="Text Box 1">
          <a:extLst>
            <a:ext uri="{FF2B5EF4-FFF2-40B4-BE49-F238E27FC236}">
              <a16:creationId xmlns="" xmlns:a16="http://schemas.microsoft.com/office/drawing/2014/main" id="{F01F5593-D4E2-4C6C-BD2F-4BDAF6E60B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4" name="Text Box 1">
          <a:extLst>
            <a:ext uri="{FF2B5EF4-FFF2-40B4-BE49-F238E27FC236}">
              <a16:creationId xmlns="" xmlns:a16="http://schemas.microsoft.com/office/drawing/2014/main" id="{82616FAE-7232-4DE8-9DBA-0632DA8E9E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5" name="Text Box 1">
          <a:extLst>
            <a:ext uri="{FF2B5EF4-FFF2-40B4-BE49-F238E27FC236}">
              <a16:creationId xmlns="" xmlns:a16="http://schemas.microsoft.com/office/drawing/2014/main" id="{A471CC0A-8E4C-4BE4-8709-4C274DF1F3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6" name="Text Box 1">
          <a:extLst>
            <a:ext uri="{FF2B5EF4-FFF2-40B4-BE49-F238E27FC236}">
              <a16:creationId xmlns="" xmlns:a16="http://schemas.microsoft.com/office/drawing/2014/main" id="{7440854E-3CB0-45EF-B126-36F8BDDC7A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7" name="Text Box 1">
          <a:extLst>
            <a:ext uri="{FF2B5EF4-FFF2-40B4-BE49-F238E27FC236}">
              <a16:creationId xmlns="" xmlns:a16="http://schemas.microsoft.com/office/drawing/2014/main" id="{88A11DE4-FE0C-423E-B849-89129786E1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8" name="Text Box 1">
          <a:extLst>
            <a:ext uri="{FF2B5EF4-FFF2-40B4-BE49-F238E27FC236}">
              <a16:creationId xmlns="" xmlns:a16="http://schemas.microsoft.com/office/drawing/2014/main" id="{F64AC6C5-835C-4E62-8F46-07F4BEB2EF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29" name="Text Box 1">
          <a:extLst>
            <a:ext uri="{FF2B5EF4-FFF2-40B4-BE49-F238E27FC236}">
              <a16:creationId xmlns="" xmlns:a16="http://schemas.microsoft.com/office/drawing/2014/main" id="{649FB090-0716-4BDA-B775-2EE2FFCC57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0" name="Text Box 1">
          <a:extLst>
            <a:ext uri="{FF2B5EF4-FFF2-40B4-BE49-F238E27FC236}">
              <a16:creationId xmlns="" xmlns:a16="http://schemas.microsoft.com/office/drawing/2014/main" id="{6812D90F-18D1-452D-A10D-CFE00C8BAC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1" name="Text Box 1">
          <a:extLst>
            <a:ext uri="{FF2B5EF4-FFF2-40B4-BE49-F238E27FC236}">
              <a16:creationId xmlns="" xmlns:a16="http://schemas.microsoft.com/office/drawing/2014/main" id="{9110B47F-9C61-474C-B33D-6906A8CBC2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2" name="Text Box 1">
          <a:extLst>
            <a:ext uri="{FF2B5EF4-FFF2-40B4-BE49-F238E27FC236}">
              <a16:creationId xmlns="" xmlns:a16="http://schemas.microsoft.com/office/drawing/2014/main" id="{9604EA63-B0F7-4316-9CBE-4F03A8170C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3" name="Text Box 1">
          <a:extLst>
            <a:ext uri="{FF2B5EF4-FFF2-40B4-BE49-F238E27FC236}">
              <a16:creationId xmlns="" xmlns:a16="http://schemas.microsoft.com/office/drawing/2014/main" id="{02C2984F-1346-4459-95ED-79205BE3BF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4" name="Text Box 1">
          <a:extLst>
            <a:ext uri="{FF2B5EF4-FFF2-40B4-BE49-F238E27FC236}">
              <a16:creationId xmlns="" xmlns:a16="http://schemas.microsoft.com/office/drawing/2014/main" id="{AC59139E-9A88-4B89-ACDC-F53BCF604C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5" name="Text Box 1">
          <a:extLst>
            <a:ext uri="{FF2B5EF4-FFF2-40B4-BE49-F238E27FC236}">
              <a16:creationId xmlns="" xmlns:a16="http://schemas.microsoft.com/office/drawing/2014/main" id="{974172EC-885B-4F56-BD3A-0D4F70A601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6" name="Text Box 1">
          <a:extLst>
            <a:ext uri="{FF2B5EF4-FFF2-40B4-BE49-F238E27FC236}">
              <a16:creationId xmlns="" xmlns:a16="http://schemas.microsoft.com/office/drawing/2014/main" id="{41557766-3B15-4E3D-B66C-2AE3140ABA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7" name="Text Box 1">
          <a:extLst>
            <a:ext uri="{FF2B5EF4-FFF2-40B4-BE49-F238E27FC236}">
              <a16:creationId xmlns="" xmlns:a16="http://schemas.microsoft.com/office/drawing/2014/main" id="{A5B56CAA-048F-4D3A-8BE2-132B9E1D56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8" name="Text Box 1">
          <a:extLst>
            <a:ext uri="{FF2B5EF4-FFF2-40B4-BE49-F238E27FC236}">
              <a16:creationId xmlns="" xmlns:a16="http://schemas.microsoft.com/office/drawing/2014/main" id="{19A4A95C-DB06-42FF-8576-9679743DD2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39" name="Text Box 1">
          <a:extLst>
            <a:ext uri="{FF2B5EF4-FFF2-40B4-BE49-F238E27FC236}">
              <a16:creationId xmlns="" xmlns:a16="http://schemas.microsoft.com/office/drawing/2014/main" id="{C8E8E1F0-731A-4A78-B33E-F8510E8D89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0" name="Text Box 1">
          <a:extLst>
            <a:ext uri="{FF2B5EF4-FFF2-40B4-BE49-F238E27FC236}">
              <a16:creationId xmlns="" xmlns:a16="http://schemas.microsoft.com/office/drawing/2014/main" id="{2DF611A7-1B8E-4368-9012-0D41F8E319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1" name="Text Box 1">
          <a:extLst>
            <a:ext uri="{FF2B5EF4-FFF2-40B4-BE49-F238E27FC236}">
              <a16:creationId xmlns="" xmlns:a16="http://schemas.microsoft.com/office/drawing/2014/main" id="{6BBDCBEF-C3AA-4703-8D95-81F82E23A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2" name="Text Box 1">
          <a:extLst>
            <a:ext uri="{FF2B5EF4-FFF2-40B4-BE49-F238E27FC236}">
              <a16:creationId xmlns="" xmlns:a16="http://schemas.microsoft.com/office/drawing/2014/main" id="{0CC6A1B7-7644-4353-9C22-A84CC5962A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3" name="Text Box 1">
          <a:extLst>
            <a:ext uri="{FF2B5EF4-FFF2-40B4-BE49-F238E27FC236}">
              <a16:creationId xmlns="" xmlns:a16="http://schemas.microsoft.com/office/drawing/2014/main" id="{7D87A807-8B3D-4919-839E-1D881AC3D7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4" name="Text Box 1">
          <a:extLst>
            <a:ext uri="{FF2B5EF4-FFF2-40B4-BE49-F238E27FC236}">
              <a16:creationId xmlns="" xmlns:a16="http://schemas.microsoft.com/office/drawing/2014/main" id="{45AB9EDC-5E7F-4F93-840D-64E9059629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5" name="Text Box 1">
          <a:extLst>
            <a:ext uri="{FF2B5EF4-FFF2-40B4-BE49-F238E27FC236}">
              <a16:creationId xmlns="" xmlns:a16="http://schemas.microsoft.com/office/drawing/2014/main" id="{4EFD497B-9F2E-4B99-B693-F4A1973EB9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6" name="Text Box 1">
          <a:extLst>
            <a:ext uri="{FF2B5EF4-FFF2-40B4-BE49-F238E27FC236}">
              <a16:creationId xmlns="" xmlns:a16="http://schemas.microsoft.com/office/drawing/2014/main" id="{D67D19DF-F236-4358-B796-FFBA6A4B6A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7" name="Text Box 1">
          <a:extLst>
            <a:ext uri="{FF2B5EF4-FFF2-40B4-BE49-F238E27FC236}">
              <a16:creationId xmlns="" xmlns:a16="http://schemas.microsoft.com/office/drawing/2014/main" id="{F04D3A22-C326-453F-8737-672116722E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8" name="Text Box 1">
          <a:extLst>
            <a:ext uri="{FF2B5EF4-FFF2-40B4-BE49-F238E27FC236}">
              <a16:creationId xmlns="" xmlns:a16="http://schemas.microsoft.com/office/drawing/2014/main" id="{25C1CF59-0A78-4DC8-837E-7E7F15EF1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49" name="Text Box 1">
          <a:extLst>
            <a:ext uri="{FF2B5EF4-FFF2-40B4-BE49-F238E27FC236}">
              <a16:creationId xmlns="" xmlns:a16="http://schemas.microsoft.com/office/drawing/2014/main" id="{C8CBE9EE-759F-438D-B6B4-96EAAB9D6F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0" name="Text Box 1">
          <a:extLst>
            <a:ext uri="{FF2B5EF4-FFF2-40B4-BE49-F238E27FC236}">
              <a16:creationId xmlns="" xmlns:a16="http://schemas.microsoft.com/office/drawing/2014/main" id="{B28FCAC6-D1EA-4D7B-BE9C-E08CCFA0A8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1" name="Text Box 1">
          <a:extLst>
            <a:ext uri="{FF2B5EF4-FFF2-40B4-BE49-F238E27FC236}">
              <a16:creationId xmlns="" xmlns:a16="http://schemas.microsoft.com/office/drawing/2014/main" id="{15B872C0-B80B-4AFC-A8B7-DD521ED012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2" name="Text Box 1">
          <a:extLst>
            <a:ext uri="{FF2B5EF4-FFF2-40B4-BE49-F238E27FC236}">
              <a16:creationId xmlns="" xmlns:a16="http://schemas.microsoft.com/office/drawing/2014/main" id="{AD1B6BC2-B31C-493F-8BE6-9476F4CDB7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3" name="Text Box 1">
          <a:extLst>
            <a:ext uri="{FF2B5EF4-FFF2-40B4-BE49-F238E27FC236}">
              <a16:creationId xmlns="" xmlns:a16="http://schemas.microsoft.com/office/drawing/2014/main" id="{2997A2BD-ED92-4F5C-BF0F-4628DC7C68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4" name="Text Box 1">
          <a:extLst>
            <a:ext uri="{FF2B5EF4-FFF2-40B4-BE49-F238E27FC236}">
              <a16:creationId xmlns="" xmlns:a16="http://schemas.microsoft.com/office/drawing/2014/main" id="{47940B2D-A8B7-447E-A0FC-C489279EC0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5" name="Text Box 1">
          <a:extLst>
            <a:ext uri="{FF2B5EF4-FFF2-40B4-BE49-F238E27FC236}">
              <a16:creationId xmlns="" xmlns:a16="http://schemas.microsoft.com/office/drawing/2014/main" id="{F622419E-3D04-4995-BFAB-6C04B635F6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6" name="Text Box 1">
          <a:extLst>
            <a:ext uri="{FF2B5EF4-FFF2-40B4-BE49-F238E27FC236}">
              <a16:creationId xmlns="" xmlns:a16="http://schemas.microsoft.com/office/drawing/2014/main" id="{66DB3A50-4BB4-463E-8DCF-49F6738F3D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7" name="Text Box 1">
          <a:extLst>
            <a:ext uri="{FF2B5EF4-FFF2-40B4-BE49-F238E27FC236}">
              <a16:creationId xmlns="" xmlns:a16="http://schemas.microsoft.com/office/drawing/2014/main" id="{D04FAE93-88D9-401E-BF47-973071595C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8" name="Text Box 1">
          <a:extLst>
            <a:ext uri="{FF2B5EF4-FFF2-40B4-BE49-F238E27FC236}">
              <a16:creationId xmlns="" xmlns:a16="http://schemas.microsoft.com/office/drawing/2014/main" id="{2EDF84B0-4457-43F9-96F4-D9337DA102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59" name="Text Box 1">
          <a:extLst>
            <a:ext uri="{FF2B5EF4-FFF2-40B4-BE49-F238E27FC236}">
              <a16:creationId xmlns="" xmlns:a16="http://schemas.microsoft.com/office/drawing/2014/main" id="{59B67B1D-1080-4147-9772-BDDC6B382D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0" name="Text Box 1">
          <a:extLst>
            <a:ext uri="{FF2B5EF4-FFF2-40B4-BE49-F238E27FC236}">
              <a16:creationId xmlns="" xmlns:a16="http://schemas.microsoft.com/office/drawing/2014/main" id="{A72448FB-5F55-443D-8705-9CE5A72E57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1" name="Text Box 1">
          <a:extLst>
            <a:ext uri="{FF2B5EF4-FFF2-40B4-BE49-F238E27FC236}">
              <a16:creationId xmlns="" xmlns:a16="http://schemas.microsoft.com/office/drawing/2014/main" id="{BAFD1817-5C70-42D1-A936-10781A0B0E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2" name="Text Box 1">
          <a:extLst>
            <a:ext uri="{FF2B5EF4-FFF2-40B4-BE49-F238E27FC236}">
              <a16:creationId xmlns="" xmlns:a16="http://schemas.microsoft.com/office/drawing/2014/main" id="{EB7F2651-1A80-4A3E-AD73-0D69027AEC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3" name="Text Box 1">
          <a:extLst>
            <a:ext uri="{FF2B5EF4-FFF2-40B4-BE49-F238E27FC236}">
              <a16:creationId xmlns="" xmlns:a16="http://schemas.microsoft.com/office/drawing/2014/main" id="{4AC551BF-D8D5-467B-90D1-975ADB9E4E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4" name="Text Box 1">
          <a:extLst>
            <a:ext uri="{FF2B5EF4-FFF2-40B4-BE49-F238E27FC236}">
              <a16:creationId xmlns="" xmlns:a16="http://schemas.microsoft.com/office/drawing/2014/main" id="{6077BC40-378B-4E49-B572-FB35D8DA58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5" name="Text Box 1">
          <a:extLst>
            <a:ext uri="{FF2B5EF4-FFF2-40B4-BE49-F238E27FC236}">
              <a16:creationId xmlns="" xmlns:a16="http://schemas.microsoft.com/office/drawing/2014/main" id="{C6DCA0C8-0D12-4872-A864-74021363C0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6" name="Text Box 1">
          <a:extLst>
            <a:ext uri="{FF2B5EF4-FFF2-40B4-BE49-F238E27FC236}">
              <a16:creationId xmlns="" xmlns:a16="http://schemas.microsoft.com/office/drawing/2014/main" id="{1E9413A2-E7DA-4122-9356-B53F49F93A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7" name="Text Box 1">
          <a:extLst>
            <a:ext uri="{FF2B5EF4-FFF2-40B4-BE49-F238E27FC236}">
              <a16:creationId xmlns="" xmlns:a16="http://schemas.microsoft.com/office/drawing/2014/main" id="{D2CBA931-618E-4018-A4D9-E86C04A5EF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8" name="Text Box 1">
          <a:extLst>
            <a:ext uri="{FF2B5EF4-FFF2-40B4-BE49-F238E27FC236}">
              <a16:creationId xmlns="" xmlns:a16="http://schemas.microsoft.com/office/drawing/2014/main" id="{9C4082D9-0602-4005-815A-B4CF9CD366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69" name="Text Box 1">
          <a:extLst>
            <a:ext uri="{FF2B5EF4-FFF2-40B4-BE49-F238E27FC236}">
              <a16:creationId xmlns="" xmlns:a16="http://schemas.microsoft.com/office/drawing/2014/main" id="{D52C4977-D3B3-4F0B-906C-0EF0E7F970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0" name="Text Box 1">
          <a:extLst>
            <a:ext uri="{FF2B5EF4-FFF2-40B4-BE49-F238E27FC236}">
              <a16:creationId xmlns="" xmlns:a16="http://schemas.microsoft.com/office/drawing/2014/main" id="{9A06068C-094B-4220-963C-2DBC7247B7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1" name="Text Box 1">
          <a:extLst>
            <a:ext uri="{FF2B5EF4-FFF2-40B4-BE49-F238E27FC236}">
              <a16:creationId xmlns="" xmlns:a16="http://schemas.microsoft.com/office/drawing/2014/main" id="{40EBD54E-C72B-4D57-9DAF-680B8CD11F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2" name="Text Box 1">
          <a:extLst>
            <a:ext uri="{FF2B5EF4-FFF2-40B4-BE49-F238E27FC236}">
              <a16:creationId xmlns="" xmlns:a16="http://schemas.microsoft.com/office/drawing/2014/main" id="{3AF06A6A-00F9-4ACF-A462-533F492DA2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3" name="Text Box 1">
          <a:extLst>
            <a:ext uri="{FF2B5EF4-FFF2-40B4-BE49-F238E27FC236}">
              <a16:creationId xmlns="" xmlns:a16="http://schemas.microsoft.com/office/drawing/2014/main" id="{0E8739E1-7E8E-4C71-813D-922AAC09B8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4" name="Text Box 1">
          <a:extLst>
            <a:ext uri="{FF2B5EF4-FFF2-40B4-BE49-F238E27FC236}">
              <a16:creationId xmlns="" xmlns:a16="http://schemas.microsoft.com/office/drawing/2014/main" id="{BFC4BC65-60B8-4A7B-A15E-ABA6FC484F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5" name="Text Box 1">
          <a:extLst>
            <a:ext uri="{FF2B5EF4-FFF2-40B4-BE49-F238E27FC236}">
              <a16:creationId xmlns="" xmlns:a16="http://schemas.microsoft.com/office/drawing/2014/main" id="{AEC700BC-15BF-43AF-9828-61A1F17D48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6" name="Text Box 1">
          <a:extLst>
            <a:ext uri="{FF2B5EF4-FFF2-40B4-BE49-F238E27FC236}">
              <a16:creationId xmlns="" xmlns:a16="http://schemas.microsoft.com/office/drawing/2014/main" id="{5BD8EAD1-D043-4D5D-ABCF-F63615263E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7" name="Text Box 1">
          <a:extLst>
            <a:ext uri="{FF2B5EF4-FFF2-40B4-BE49-F238E27FC236}">
              <a16:creationId xmlns="" xmlns:a16="http://schemas.microsoft.com/office/drawing/2014/main" id="{39AB861F-6E59-4671-B3B4-239E954513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8" name="Text Box 1">
          <a:extLst>
            <a:ext uri="{FF2B5EF4-FFF2-40B4-BE49-F238E27FC236}">
              <a16:creationId xmlns="" xmlns:a16="http://schemas.microsoft.com/office/drawing/2014/main" id="{ACF0BE62-A359-44EF-8E95-A07202EE4F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79" name="Text Box 1">
          <a:extLst>
            <a:ext uri="{FF2B5EF4-FFF2-40B4-BE49-F238E27FC236}">
              <a16:creationId xmlns="" xmlns:a16="http://schemas.microsoft.com/office/drawing/2014/main" id="{98F41BB8-F488-49AB-9055-DA1262A381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0" name="Text Box 1">
          <a:extLst>
            <a:ext uri="{FF2B5EF4-FFF2-40B4-BE49-F238E27FC236}">
              <a16:creationId xmlns="" xmlns:a16="http://schemas.microsoft.com/office/drawing/2014/main" id="{BE6F96FB-2D70-41B0-86CB-EC4242EDFF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1" name="Text Box 1">
          <a:extLst>
            <a:ext uri="{FF2B5EF4-FFF2-40B4-BE49-F238E27FC236}">
              <a16:creationId xmlns="" xmlns:a16="http://schemas.microsoft.com/office/drawing/2014/main" id="{27B0BF1F-CA68-4756-8D15-E84B354DEB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2" name="Text Box 1">
          <a:extLst>
            <a:ext uri="{FF2B5EF4-FFF2-40B4-BE49-F238E27FC236}">
              <a16:creationId xmlns="" xmlns:a16="http://schemas.microsoft.com/office/drawing/2014/main" id="{0E617B9F-98D9-49FD-A407-053EDCC819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3" name="Text Box 1">
          <a:extLst>
            <a:ext uri="{FF2B5EF4-FFF2-40B4-BE49-F238E27FC236}">
              <a16:creationId xmlns="" xmlns:a16="http://schemas.microsoft.com/office/drawing/2014/main" id="{B3F72EFD-9814-4E5C-929E-5EBEEB7F78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4" name="Text Box 1">
          <a:extLst>
            <a:ext uri="{FF2B5EF4-FFF2-40B4-BE49-F238E27FC236}">
              <a16:creationId xmlns="" xmlns:a16="http://schemas.microsoft.com/office/drawing/2014/main" id="{C1C6C1B8-96A3-463A-BF9A-28F1317D41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5" name="Text Box 1">
          <a:extLst>
            <a:ext uri="{FF2B5EF4-FFF2-40B4-BE49-F238E27FC236}">
              <a16:creationId xmlns="" xmlns:a16="http://schemas.microsoft.com/office/drawing/2014/main" id="{BB3332B2-5378-475D-AC98-93A869DF74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6" name="Text Box 1">
          <a:extLst>
            <a:ext uri="{FF2B5EF4-FFF2-40B4-BE49-F238E27FC236}">
              <a16:creationId xmlns="" xmlns:a16="http://schemas.microsoft.com/office/drawing/2014/main" id="{5D6EC279-020C-4793-875E-9330600E3A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7" name="Text Box 1">
          <a:extLst>
            <a:ext uri="{FF2B5EF4-FFF2-40B4-BE49-F238E27FC236}">
              <a16:creationId xmlns="" xmlns:a16="http://schemas.microsoft.com/office/drawing/2014/main" id="{B28792F4-AA2C-43E7-B432-5BAE0B7726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8" name="Text Box 1">
          <a:extLst>
            <a:ext uri="{FF2B5EF4-FFF2-40B4-BE49-F238E27FC236}">
              <a16:creationId xmlns="" xmlns:a16="http://schemas.microsoft.com/office/drawing/2014/main" id="{5528F375-9844-4A58-BEBA-BCE6EE7264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89" name="Text Box 1">
          <a:extLst>
            <a:ext uri="{FF2B5EF4-FFF2-40B4-BE49-F238E27FC236}">
              <a16:creationId xmlns="" xmlns:a16="http://schemas.microsoft.com/office/drawing/2014/main" id="{A2E1F99E-B778-4C63-A862-90F9511DEF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0" name="Text Box 1">
          <a:extLst>
            <a:ext uri="{FF2B5EF4-FFF2-40B4-BE49-F238E27FC236}">
              <a16:creationId xmlns="" xmlns:a16="http://schemas.microsoft.com/office/drawing/2014/main" id="{4BD9F4AF-5F57-4F65-89B3-358AF4F68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1" name="Text Box 1">
          <a:extLst>
            <a:ext uri="{FF2B5EF4-FFF2-40B4-BE49-F238E27FC236}">
              <a16:creationId xmlns="" xmlns:a16="http://schemas.microsoft.com/office/drawing/2014/main" id="{1AE0BBF6-9637-498A-AF0D-1EC4894412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2" name="Text Box 1">
          <a:extLst>
            <a:ext uri="{FF2B5EF4-FFF2-40B4-BE49-F238E27FC236}">
              <a16:creationId xmlns="" xmlns:a16="http://schemas.microsoft.com/office/drawing/2014/main" id="{D8AFE1EC-375B-4879-9D85-4BBA42F8B1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3" name="Text Box 1">
          <a:extLst>
            <a:ext uri="{FF2B5EF4-FFF2-40B4-BE49-F238E27FC236}">
              <a16:creationId xmlns="" xmlns:a16="http://schemas.microsoft.com/office/drawing/2014/main" id="{95F5C512-206F-4D42-963D-9A5C30B74C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4" name="Text Box 1">
          <a:extLst>
            <a:ext uri="{FF2B5EF4-FFF2-40B4-BE49-F238E27FC236}">
              <a16:creationId xmlns="" xmlns:a16="http://schemas.microsoft.com/office/drawing/2014/main" id="{61674CA9-BDDF-4027-B803-DEC4083E14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5" name="Text Box 1">
          <a:extLst>
            <a:ext uri="{FF2B5EF4-FFF2-40B4-BE49-F238E27FC236}">
              <a16:creationId xmlns="" xmlns:a16="http://schemas.microsoft.com/office/drawing/2014/main" id="{A7E96F64-0838-477B-BD11-C231A0022A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6" name="Text Box 1">
          <a:extLst>
            <a:ext uri="{FF2B5EF4-FFF2-40B4-BE49-F238E27FC236}">
              <a16:creationId xmlns="" xmlns:a16="http://schemas.microsoft.com/office/drawing/2014/main" id="{2B3F9AC4-B8F8-4B39-9F3C-68814BA307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7" name="Text Box 1">
          <a:extLst>
            <a:ext uri="{FF2B5EF4-FFF2-40B4-BE49-F238E27FC236}">
              <a16:creationId xmlns="" xmlns:a16="http://schemas.microsoft.com/office/drawing/2014/main" id="{B800496E-3AA5-4ABA-8F56-D03737F86A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8" name="Text Box 1">
          <a:extLst>
            <a:ext uri="{FF2B5EF4-FFF2-40B4-BE49-F238E27FC236}">
              <a16:creationId xmlns="" xmlns:a16="http://schemas.microsoft.com/office/drawing/2014/main" id="{E3091FBB-CDA3-4060-B6A4-272711EDF5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899" name="Text Box 1">
          <a:extLst>
            <a:ext uri="{FF2B5EF4-FFF2-40B4-BE49-F238E27FC236}">
              <a16:creationId xmlns="" xmlns:a16="http://schemas.microsoft.com/office/drawing/2014/main" id="{E340D248-C40C-4DFC-BD44-7327995EFE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0" name="Text Box 1">
          <a:extLst>
            <a:ext uri="{FF2B5EF4-FFF2-40B4-BE49-F238E27FC236}">
              <a16:creationId xmlns="" xmlns:a16="http://schemas.microsoft.com/office/drawing/2014/main" id="{99A99CD8-0951-43D3-93A2-E09A61E63E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1" name="Text Box 1">
          <a:extLst>
            <a:ext uri="{FF2B5EF4-FFF2-40B4-BE49-F238E27FC236}">
              <a16:creationId xmlns="" xmlns:a16="http://schemas.microsoft.com/office/drawing/2014/main" id="{CB94FDDC-6BBD-4483-93A7-6C737D272B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2" name="Text Box 1">
          <a:extLst>
            <a:ext uri="{FF2B5EF4-FFF2-40B4-BE49-F238E27FC236}">
              <a16:creationId xmlns="" xmlns:a16="http://schemas.microsoft.com/office/drawing/2014/main" id="{A3D51B95-DA95-4571-80CD-069C436EF5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3" name="Text Box 1">
          <a:extLst>
            <a:ext uri="{FF2B5EF4-FFF2-40B4-BE49-F238E27FC236}">
              <a16:creationId xmlns="" xmlns:a16="http://schemas.microsoft.com/office/drawing/2014/main" id="{FF3E6B9A-A3B0-4599-87FE-39EE9B2B33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4" name="Text Box 1">
          <a:extLst>
            <a:ext uri="{FF2B5EF4-FFF2-40B4-BE49-F238E27FC236}">
              <a16:creationId xmlns="" xmlns:a16="http://schemas.microsoft.com/office/drawing/2014/main" id="{1D562F72-082D-4B86-9056-90B3731265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5" name="Text Box 1">
          <a:extLst>
            <a:ext uri="{FF2B5EF4-FFF2-40B4-BE49-F238E27FC236}">
              <a16:creationId xmlns="" xmlns:a16="http://schemas.microsoft.com/office/drawing/2014/main" id="{B3234DB6-4AD6-4DB5-ABE3-5B1398F22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6" name="Text Box 1">
          <a:extLst>
            <a:ext uri="{FF2B5EF4-FFF2-40B4-BE49-F238E27FC236}">
              <a16:creationId xmlns="" xmlns:a16="http://schemas.microsoft.com/office/drawing/2014/main" id="{1B0F4B27-F898-407C-A2C7-1069C18212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7" name="Text Box 1">
          <a:extLst>
            <a:ext uri="{FF2B5EF4-FFF2-40B4-BE49-F238E27FC236}">
              <a16:creationId xmlns="" xmlns:a16="http://schemas.microsoft.com/office/drawing/2014/main" id="{43E9950F-2549-44C6-9D4D-EECAD3D3A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8" name="Text Box 1">
          <a:extLst>
            <a:ext uri="{FF2B5EF4-FFF2-40B4-BE49-F238E27FC236}">
              <a16:creationId xmlns="" xmlns:a16="http://schemas.microsoft.com/office/drawing/2014/main" id="{1B37E2D6-B13B-48F3-AE50-C131511204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09" name="Text Box 1">
          <a:extLst>
            <a:ext uri="{FF2B5EF4-FFF2-40B4-BE49-F238E27FC236}">
              <a16:creationId xmlns="" xmlns:a16="http://schemas.microsoft.com/office/drawing/2014/main" id="{1ED58045-0C36-480A-8C0A-97B913D75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0" name="Text Box 1">
          <a:extLst>
            <a:ext uri="{FF2B5EF4-FFF2-40B4-BE49-F238E27FC236}">
              <a16:creationId xmlns="" xmlns:a16="http://schemas.microsoft.com/office/drawing/2014/main" id="{0C320665-60D8-43B0-B663-4726164FE0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1" name="Text Box 1">
          <a:extLst>
            <a:ext uri="{FF2B5EF4-FFF2-40B4-BE49-F238E27FC236}">
              <a16:creationId xmlns="" xmlns:a16="http://schemas.microsoft.com/office/drawing/2014/main" id="{378A5A6E-A909-48CF-8CF8-0F2680B21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2" name="Text Box 1">
          <a:extLst>
            <a:ext uri="{FF2B5EF4-FFF2-40B4-BE49-F238E27FC236}">
              <a16:creationId xmlns="" xmlns:a16="http://schemas.microsoft.com/office/drawing/2014/main" id="{4273662C-CDE3-4CB2-BFFA-A16BFA5C9C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3" name="Text Box 1">
          <a:extLst>
            <a:ext uri="{FF2B5EF4-FFF2-40B4-BE49-F238E27FC236}">
              <a16:creationId xmlns="" xmlns:a16="http://schemas.microsoft.com/office/drawing/2014/main" id="{87463F09-322D-4626-B759-21ADF27F3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4" name="Text Box 1">
          <a:extLst>
            <a:ext uri="{FF2B5EF4-FFF2-40B4-BE49-F238E27FC236}">
              <a16:creationId xmlns="" xmlns:a16="http://schemas.microsoft.com/office/drawing/2014/main" id="{A8032ECC-882F-4C63-A564-9563FA85DA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5" name="Text Box 1">
          <a:extLst>
            <a:ext uri="{FF2B5EF4-FFF2-40B4-BE49-F238E27FC236}">
              <a16:creationId xmlns="" xmlns:a16="http://schemas.microsoft.com/office/drawing/2014/main" id="{E5D29F7C-0323-42BD-BE00-8A5D91BCAC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6" name="Text Box 1">
          <a:extLst>
            <a:ext uri="{FF2B5EF4-FFF2-40B4-BE49-F238E27FC236}">
              <a16:creationId xmlns="" xmlns:a16="http://schemas.microsoft.com/office/drawing/2014/main" id="{155E4C81-29E2-4D71-87EA-2A1BE7F616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7" name="Text Box 1">
          <a:extLst>
            <a:ext uri="{FF2B5EF4-FFF2-40B4-BE49-F238E27FC236}">
              <a16:creationId xmlns="" xmlns:a16="http://schemas.microsoft.com/office/drawing/2014/main" id="{C9E66178-C1B0-407F-94ED-02151E82DA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8" name="Text Box 1">
          <a:extLst>
            <a:ext uri="{FF2B5EF4-FFF2-40B4-BE49-F238E27FC236}">
              <a16:creationId xmlns="" xmlns:a16="http://schemas.microsoft.com/office/drawing/2014/main" id="{B26435FE-34B9-4191-B120-BF578B3CDE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19" name="Text Box 1">
          <a:extLst>
            <a:ext uri="{FF2B5EF4-FFF2-40B4-BE49-F238E27FC236}">
              <a16:creationId xmlns="" xmlns:a16="http://schemas.microsoft.com/office/drawing/2014/main" id="{1B8D631D-1132-46E1-A201-7D602230DB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0" name="Text Box 1">
          <a:extLst>
            <a:ext uri="{FF2B5EF4-FFF2-40B4-BE49-F238E27FC236}">
              <a16:creationId xmlns="" xmlns:a16="http://schemas.microsoft.com/office/drawing/2014/main" id="{403E1FE0-EDE6-4C2C-8D6B-687C30F332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1" name="Text Box 1">
          <a:extLst>
            <a:ext uri="{FF2B5EF4-FFF2-40B4-BE49-F238E27FC236}">
              <a16:creationId xmlns="" xmlns:a16="http://schemas.microsoft.com/office/drawing/2014/main" id="{A7D6C5A6-D60A-4EE6-B85A-FFF03F0592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2" name="Text Box 1">
          <a:extLst>
            <a:ext uri="{FF2B5EF4-FFF2-40B4-BE49-F238E27FC236}">
              <a16:creationId xmlns="" xmlns:a16="http://schemas.microsoft.com/office/drawing/2014/main" id="{26C663CF-AE1D-4636-9C31-A9897A5A7C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3" name="Text Box 1">
          <a:extLst>
            <a:ext uri="{FF2B5EF4-FFF2-40B4-BE49-F238E27FC236}">
              <a16:creationId xmlns="" xmlns:a16="http://schemas.microsoft.com/office/drawing/2014/main" id="{7C327D71-C1B0-4838-9F4F-E84B003A3D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4" name="Text Box 1">
          <a:extLst>
            <a:ext uri="{FF2B5EF4-FFF2-40B4-BE49-F238E27FC236}">
              <a16:creationId xmlns="" xmlns:a16="http://schemas.microsoft.com/office/drawing/2014/main" id="{C5F32C0D-6700-4783-8D5D-6B886C43C3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5" name="Text Box 1">
          <a:extLst>
            <a:ext uri="{FF2B5EF4-FFF2-40B4-BE49-F238E27FC236}">
              <a16:creationId xmlns="" xmlns:a16="http://schemas.microsoft.com/office/drawing/2014/main" id="{63752E7E-E96B-40EA-A929-36FB8900BB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6" name="Text Box 1">
          <a:extLst>
            <a:ext uri="{FF2B5EF4-FFF2-40B4-BE49-F238E27FC236}">
              <a16:creationId xmlns="" xmlns:a16="http://schemas.microsoft.com/office/drawing/2014/main" id="{673B488E-3968-4940-8D33-304381D8F7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7" name="Text Box 1">
          <a:extLst>
            <a:ext uri="{FF2B5EF4-FFF2-40B4-BE49-F238E27FC236}">
              <a16:creationId xmlns="" xmlns:a16="http://schemas.microsoft.com/office/drawing/2014/main" id="{AD6AA797-2DD5-4A76-B2D9-6D714F2C77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8" name="Text Box 1">
          <a:extLst>
            <a:ext uri="{FF2B5EF4-FFF2-40B4-BE49-F238E27FC236}">
              <a16:creationId xmlns="" xmlns:a16="http://schemas.microsoft.com/office/drawing/2014/main" id="{F048460A-46AE-4096-A2A3-51A139AE75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29" name="Text Box 1">
          <a:extLst>
            <a:ext uri="{FF2B5EF4-FFF2-40B4-BE49-F238E27FC236}">
              <a16:creationId xmlns="" xmlns:a16="http://schemas.microsoft.com/office/drawing/2014/main" id="{03033A61-23CD-4CA8-B4A5-C9AD0F48FB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0" name="Text Box 1">
          <a:extLst>
            <a:ext uri="{FF2B5EF4-FFF2-40B4-BE49-F238E27FC236}">
              <a16:creationId xmlns="" xmlns:a16="http://schemas.microsoft.com/office/drawing/2014/main" id="{A81556ED-18FC-4625-8567-8B7A35F10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1" name="Text Box 1">
          <a:extLst>
            <a:ext uri="{FF2B5EF4-FFF2-40B4-BE49-F238E27FC236}">
              <a16:creationId xmlns="" xmlns:a16="http://schemas.microsoft.com/office/drawing/2014/main" id="{C1FF7F9D-8701-4951-AD73-4741B374FB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2" name="Text Box 1">
          <a:extLst>
            <a:ext uri="{FF2B5EF4-FFF2-40B4-BE49-F238E27FC236}">
              <a16:creationId xmlns="" xmlns:a16="http://schemas.microsoft.com/office/drawing/2014/main" id="{01EE2F35-787A-4EAD-9CCC-17796A71FE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3" name="Text Box 1">
          <a:extLst>
            <a:ext uri="{FF2B5EF4-FFF2-40B4-BE49-F238E27FC236}">
              <a16:creationId xmlns="" xmlns:a16="http://schemas.microsoft.com/office/drawing/2014/main" id="{BC8EE899-04EF-425C-A0A3-B4471DF787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4" name="Text Box 1">
          <a:extLst>
            <a:ext uri="{FF2B5EF4-FFF2-40B4-BE49-F238E27FC236}">
              <a16:creationId xmlns="" xmlns:a16="http://schemas.microsoft.com/office/drawing/2014/main" id="{B18C930A-7C82-4D41-AA48-4951DE4C6E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5" name="Text Box 1">
          <a:extLst>
            <a:ext uri="{FF2B5EF4-FFF2-40B4-BE49-F238E27FC236}">
              <a16:creationId xmlns="" xmlns:a16="http://schemas.microsoft.com/office/drawing/2014/main" id="{4080CCE0-B794-41AC-BF7D-916D2944F8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6" name="Text Box 1">
          <a:extLst>
            <a:ext uri="{FF2B5EF4-FFF2-40B4-BE49-F238E27FC236}">
              <a16:creationId xmlns="" xmlns:a16="http://schemas.microsoft.com/office/drawing/2014/main" id="{47BAC0A0-EE2E-432F-BA62-F625D86EE9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7" name="Text Box 1">
          <a:extLst>
            <a:ext uri="{FF2B5EF4-FFF2-40B4-BE49-F238E27FC236}">
              <a16:creationId xmlns="" xmlns:a16="http://schemas.microsoft.com/office/drawing/2014/main" id="{88B0236B-7239-4EA5-BBC1-1AEAC4928F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8" name="Text Box 1">
          <a:extLst>
            <a:ext uri="{FF2B5EF4-FFF2-40B4-BE49-F238E27FC236}">
              <a16:creationId xmlns="" xmlns:a16="http://schemas.microsoft.com/office/drawing/2014/main" id="{027F0C72-58B9-41E6-BED1-9E34BA606F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39" name="Text Box 1">
          <a:extLst>
            <a:ext uri="{FF2B5EF4-FFF2-40B4-BE49-F238E27FC236}">
              <a16:creationId xmlns="" xmlns:a16="http://schemas.microsoft.com/office/drawing/2014/main" id="{9FBDFE97-5C72-4F0A-8DF1-A343EC93FF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0" name="Text Box 1">
          <a:extLst>
            <a:ext uri="{FF2B5EF4-FFF2-40B4-BE49-F238E27FC236}">
              <a16:creationId xmlns="" xmlns:a16="http://schemas.microsoft.com/office/drawing/2014/main" id="{6944E8AB-2D1D-4560-9AF9-B26974005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1" name="Text Box 1">
          <a:extLst>
            <a:ext uri="{FF2B5EF4-FFF2-40B4-BE49-F238E27FC236}">
              <a16:creationId xmlns="" xmlns:a16="http://schemas.microsoft.com/office/drawing/2014/main" id="{8302C005-0F36-4AE5-873D-9789CFEB8C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2" name="Text Box 1">
          <a:extLst>
            <a:ext uri="{FF2B5EF4-FFF2-40B4-BE49-F238E27FC236}">
              <a16:creationId xmlns="" xmlns:a16="http://schemas.microsoft.com/office/drawing/2014/main" id="{FCCD0852-FACC-41E9-8CA2-8AEE834AC1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3" name="Text Box 1">
          <a:extLst>
            <a:ext uri="{FF2B5EF4-FFF2-40B4-BE49-F238E27FC236}">
              <a16:creationId xmlns="" xmlns:a16="http://schemas.microsoft.com/office/drawing/2014/main" id="{974978E6-2298-4DC6-A85C-BDFFB2CF52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4" name="Text Box 1">
          <a:extLst>
            <a:ext uri="{FF2B5EF4-FFF2-40B4-BE49-F238E27FC236}">
              <a16:creationId xmlns="" xmlns:a16="http://schemas.microsoft.com/office/drawing/2014/main" id="{EF28FD4D-3176-49FF-84B0-083257740E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5" name="Text Box 1">
          <a:extLst>
            <a:ext uri="{FF2B5EF4-FFF2-40B4-BE49-F238E27FC236}">
              <a16:creationId xmlns="" xmlns:a16="http://schemas.microsoft.com/office/drawing/2014/main" id="{E3118273-C530-424B-B83F-CBDE497DAE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6" name="Text Box 1">
          <a:extLst>
            <a:ext uri="{FF2B5EF4-FFF2-40B4-BE49-F238E27FC236}">
              <a16:creationId xmlns="" xmlns:a16="http://schemas.microsoft.com/office/drawing/2014/main" id="{152DDAB7-3AE2-4706-9A66-E843CC631D0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7" name="Text Box 1">
          <a:extLst>
            <a:ext uri="{FF2B5EF4-FFF2-40B4-BE49-F238E27FC236}">
              <a16:creationId xmlns="" xmlns:a16="http://schemas.microsoft.com/office/drawing/2014/main" id="{526EB137-B586-4A31-BC70-84697B3E7E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8" name="Text Box 1">
          <a:extLst>
            <a:ext uri="{FF2B5EF4-FFF2-40B4-BE49-F238E27FC236}">
              <a16:creationId xmlns="" xmlns:a16="http://schemas.microsoft.com/office/drawing/2014/main" id="{B427A649-50FE-4E9C-A9AC-66137164F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49" name="Text Box 1">
          <a:extLst>
            <a:ext uri="{FF2B5EF4-FFF2-40B4-BE49-F238E27FC236}">
              <a16:creationId xmlns="" xmlns:a16="http://schemas.microsoft.com/office/drawing/2014/main" id="{D802816B-3CAD-461C-92C9-BDD1AA9914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0" name="Text Box 1">
          <a:extLst>
            <a:ext uri="{FF2B5EF4-FFF2-40B4-BE49-F238E27FC236}">
              <a16:creationId xmlns="" xmlns:a16="http://schemas.microsoft.com/office/drawing/2014/main" id="{C60BCE31-A2B4-45BF-9A8C-AE9403F130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1" name="Text Box 1">
          <a:extLst>
            <a:ext uri="{FF2B5EF4-FFF2-40B4-BE49-F238E27FC236}">
              <a16:creationId xmlns="" xmlns:a16="http://schemas.microsoft.com/office/drawing/2014/main" id="{8B70DFEB-9F44-42FF-9ACF-857FE597D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2" name="Text Box 1">
          <a:extLst>
            <a:ext uri="{FF2B5EF4-FFF2-40B4-BE49-F238E27FC236}">
              <a16:creationId xmlns="" xmlns:a16="http://schemas.microsoft.com/office/drawing/2014/main" id="{D50F919F-865D-498B-8228-B55847167B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3" name="Text Box 1">
          <a:extLst>
            <a:ext uri="{FF2B5EF4-FFF2-40B4-BE49-F238E27FC236}">
              <a16:creationId xmlns="" xmlns:a16="http://schemas.microsoft.com/office/drawing/2014/main" id="{083B9C32-F5AD-4259-883A-66FCC1720F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4" name="Text Box 1">
          <a:extLst>
            <a:ext uri="{FF2B5EF4-FFF2-40B4-BE49-F238E27FC236}">
              <a16:creationId xmlns="" xmlns:a16="http://schemas.microsoft.com/office/drawing/2014/main" id="{A204BBDE-0D5F-418A-9029-6F0F626033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5" name="Text Box 1">
          <a:extLst>
            <a:ext uri="{FF2B5EF4-FFF2-40B4-BE49-F238E27FC236}">
              <a16:creationId xmlns="" xmlns:a16="http://schemas.microsoft.com/office/drawing/2014/main" id="{63CD1870-342B-43A6-A929-BE148A21B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6" name="Text Box 1">
          <a:extLst>
            <a:ext uri="{FF2B5EF4-FFF2-40B4-BE49-F238E27FC236}">
              <a16:creationId xmlns="" xmlns:a16="http://schemas.microsoft.com/office/drawing/2014/main" id="{BB2E985E-83B4-4E57-9DC9-192279A00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7" name="Text Box 1">
          <a:extLst>
            <a:ext uri="{FF2B5EF4-FFF2-40B4-BE49-F238E27FC236}">
              <a16:creationId xmlns="" xmlns:a16="http://schemas.microsoft.com/office/drawing/2014/main" id="{2659AC7B-8E13-4E89-BDD8-A3742926D7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8" name="Text Box 1">
          <a:extLst>
            <a:ext uri="{FF2B5EF4-FFF2-40B4-BE49-F238E27FC236}">
              <a16:creationId xmlns="" xmlns:a16="http://schemas.microsoft.com/office/drawing/2014/main" id="{389E561D-2DB6-4D12-8F1C-17B590FA83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59" name="Text Box 1">
          <a:extLst>
            <a:ext uri="{FF2B5EF4-FFF2-40B4-BE49-F238E27FC236}">
              <a16:creationId xmlns="" xmlns:a16="http://schemas.microsoft.com/office/drawing/2014/main" id="{22B1A7B3-37C8-41F8-9E8F-C037CAF64F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0" name="Text Box 1">
          <a:extLst>
            <a:ext uri="{FF2B5EF4-FFF2-40B4-BE49-F238E27FC236}">
              <a16:creationId xmlns="" xmlns:a16="http://schemas.microsoft.com/office/drawing/2014/main" id="{E59610AD-B8A4-4966-8BB9-4C58FF8B20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1" name="Text Box 1">
          <a:extLst>
            <a:ext uri="{FF2B5EF4-FFF2-40B4-BE49-F238E27FC236}">
              <a16:creationId xmlns="" xmlns:a16="http://schemas.microsoft.com/office/drawing/2014/main" id="{A352D6A3-F224-46E3-BC27-037068005F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2" name="Text Box 1">
          <a:extLst>
            <a:ext uri="{FF2B5EF4-FFF2-40B4-BE49-F238E27FC236}">
              <a16:creationId xmlns="" xmlns:a16="http://schemas.microsoft.com/office/drawing/2014/main" id="{A4B49095-7AC4-457C-9266-6EE7379646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3" name="Text Box 1">
          <a:extLst>
            <a:ext uri="{FF2B5EF4-FFF2-40B4-BE49-F238E27FC236}">
              <a16:creationId xmlns="" xmlns:a16="http://schemas.microsoft.com/office/drawing/2014/main" id="{B28D58A2-DE96-4725-BDBB-AF2F2FAA89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4" name="Text Box 1">
          <a:extLst>
            <a:ext uri="{FF2B5EF4-FFF2-40B4-BE49-F238E27FC236}">
              <a16:creationId xmlns="" xmlns:a16="http://schemas.microsoft.com/office/drawing/2014/main" id="{78BD762A-5849-49AF-B755-1068B53EF5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5" name="Text Box 1">
          <a:extLst>
            <a:ext uri="{FF2B5EF4-FFF2-40B4-BE49-F238E27FC236}">
              <a16:creationId xmlns="" xmlns:a16="http://schemas.microsoft.com/office/drawing/2014/main" id="{937DEEE2-6313-4985-8EAF-AA3352A585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6" name="Text Box 1">
          <a:extLst>
            <a:ext uri="{FF2B5EF4-FFF2-40B4-BE49-F238E27FC236}">
              <a16:creationId xmlns="" xmlns:a16="http://schemas.microsoft.com/office/drawing/2014/main" id="{41BD4415-22EA-498A-90D0-A8D5E11DA5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7" name="Text Box 1">
          <a:extLst>
            <a:ext uri="{FF2B5EF4-FFF2-40B4-BE49-F238E27FC236}">
              <a16:creationId xmlns="" xmlns:a16="http://schemas.microsoft.com/office/drawing/2014/main" id="{F627640A-1539-4C38-9114-A1029C528E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8" name="Text Box 1">
          <a:extLst>
            <a:ext uri="{FF2B5EF4-FFF2-40B4-BE49-F238E27FC236}">
              <a16:creationId xmlns="" xmlns:a16="http://schemas.microsoft.com/office/drawing/2014/main" id="{4D566826-DB67-4E11-896F-3446A50F33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69" name="Text Box 1">
          <a:extLst>
            <a:ext uri="{FF2B5EF4-FFF2-40B4-BE49-F238E27FC236}">
              <a16:creationId xmlns="" xmlns:a16="http://schemas.microsoft.com/office/drawing/2014/main" id="{3987D89C-E4CE-4364-AE8F-4480B25D0C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0" name="Text Box 1">
          <a:extLst>
            <a:ext uri="{FF2B5EF4-FFF2-40B4-BE49-F238E27FC236}">
              <a16:creationId xmlns="" xmlns:a16="http://schemas.microsoft.com/office/drawing/2014/main" id="{019CCDA3-E9DA-454F-B4EB-FAE5611516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1" name="Text Box 1">
          <a:extLst>
            <a:ext uri="{FF2B5EF4-FFF2-40B4-BE49-F238E27FC236}">
              <a16:creationId xmlns="" xmlns:a16="http://schemas.microsoft.com/office/drawing/2014/main" id="{AA6A8E8D-924E-4D37-B3CE-3B7147F2DC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2" name="Text Box 1">
          <a:extLst>
            <a:ext uri="{FF2B5EF4-FFF2-40B4-BE49-F238E27FC236}">
              <a16:creationId xmlns="" xmlns:a16="http://schemas.microsoft.com/office/drawing/2014/main" id="{1D95BCD8-FBC8-422B-9B45-53149C196B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3" name="Text Box 1">
          <a:extLst>
            <a:ext uri="{FF2B5EF4-FFF2-40B4-BE49-F238E27FC236}">
              <a16:creationId xmlns="" xmlns:a16="http://schemas.microsoft.com/office/drawing/2014/main" id="{05A93E9C-7AA0-4750-A7D2-FFDC16EE66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4" name="Text Box 1">
          <a:extLst>
            <a:ext uri="{FF2B5EF4-FFF2-40B4-BE49-F238E27FC236}">
              <a16:creationId xmlns="" xmlns:a16="http://schemas.microsoft.com/office/drawing/2014/main" id="{7CD3A8B5-E31F-43BD-BC7B-DF18A40764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5" name="Text Box 1">
          <a:extLst>
            <a:ext uri="{FF2B5EF4-FFF2-40B4-BE49-F238E27FC236}">
              <a16:creationId xmlns="" xmlns:a16="http://schemas.microsoft.com/office/drawing/2014/main" id="{DFEFBDFF-47E5-4C38-8340-70A661303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6" name="Text Box 1">
          <a:extLst>
            <a:ext uri="{FF2B5EF4-FFF2-40B4-BE49-F238E27FC236}">
              <a16:creationId xmlns="" xmlns:a16="http://schemas.microsoft.com/office/drawing/2014/main" id="{52458515-B5FE-4349-95FA-6A8979885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7" name="Text Box 1">
          <a:extLst>
            <a:ext uri="{FF2B5EF4-FFF2-40B4-BE49-F238E27FC236}">
              <a16:creationId xmlns="" xmlns:a16="http://schemas.microsoft.com/office/drawing/2014/main" id="{1B250F9F-F727-44A7-B610-0C197CD4E9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8" name="Text Box 1">
          <a:extLst>
            <a:ext uri="{FF2B5EF4-FFF2-40B4-BE49-F238E27FC236}">
              <a16:creationId xmlns="" xmlns:a16="http://schemas.microsoft.com/office/drawing/2014/main" id="{1839F06A-E3F1-45EC-BD11-C096CB94F5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79" name="Text Box 1">
          <a:extLst>
            <a:ext uri="{FF2B5EF4-FFF2-40B4-BE49-F238E27FC236}">
              <a16:creationId xmlns="" xmlns:a16="http://schemas.microsoft.com/office/drawing/2014/main" id="{07264A10-945B-4303-B4BC-CCD771BBC0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0" name="Text Box 1">
          <a:extLst>
            <a:ext uri="{FF2B5EF4-FFF2-40B4-BE49-F238E27FC236}">
              <a16:creationId xmlns="" xmlns:a16="http://schemas.microsoft.com/office/drawing/2014/main" id="{DF5DFB73-9B9E-4E87-A080-0163DE36B4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1" name="Text Box 1">
          <a:extLst>
            <a:ext uri="{FF2B5EF4-FFF2-40B4-BE49-F238E27FC236}">
              <a16:creationId xmlns="" xmlns:a16="http://schemas.microsoft.com/office/drawing/2014/main" id="{7F42948F-AE62-4373-929F-AA23D6EF93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2" name="Text Box 1">
          <a:extLst>
            <a:ext uri="{FF2B5EF4-FFF2-40B4-BE49-F238E27FC236}">
              <a16:creationId xmlns="" xmlns:a16="http://schemas.microsoft.com/office/drawing/2014/main" id="{6804F1CF-4A91-4383-B140-E0586569C1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3" name="Text Box 1">
          <a:extLst>
            <a:ext uri="{FF2B5EF4-FFF2-40B4-BE49-F238E27FC236}">
              <a16:creationId xmlns="" xmlns:a16="http://schemas.microsoft.com/office/drawing/2014/main" id="{392940CA-7135-4369-9E67-CA0A1BC1C0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4" name="Text Box 1">
          <a:extLst>
            <a:ext uri="{FF2B5EF4-FFF2-40B4-BE49-F238E27FC236}">
              <a16:creationId xmlns="" xmlns:a16="http://schemas.microsoft.com/office/drawing/2014/main" id="{E66F8868-702C-440B-80BB-99C8EAC58C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5" name="Text Box 1">
          <a:extLst>
            <a:ext uri="{FF2B5EF4-FFF2-40B4-BE49-F238E27FC236}">
              <a16:creationId xmlns="" xmlns:a16="http://schemas.microsoft.com/office/drawing/2014/main" id="{EF08E067-A470-48A9-839E-57799D16D4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6" name="Text Box 1">
          <a:extLst>
            <a:ext uri="{FF2B5EF4-FFF2-40B4-BE49-F238E27FC236}">
              <a16:creationId xmlns="" xmlns:a16="http://schemas.microsoft.com/office/drawing/2014/main" id="{1BD335B6-2253-4288-AE4A-00AB68AF06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7" name="Text Box 1">
          <a:extLst>
            <a:ext uri="{FF2B5EF4-FFF2-40B4-BE49-F238E27FC236}">
              <a16:creationId xmlns="" xmlns:a16="http://schemas.microsoft.com/office/drawing/2014/main" id="{2BEA3F56-0DB7-4D4A-9268-2900CD5C87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8" name="Text Box 1">
          <a:extLst>
            <a:ext uri="{FF2B5EF4-FFF2-40B4-BE49-F238E27FC236}">
              <a16:creationId xmlns="" xmlns:a16="http://schemas.microsoft.com/office/drawing/2014/main" id="{E3A3BE5A-764E-4AFE-80B5-692786E8DF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89" name="Text Box 1">
          <a:extLst>
            <a:ext uri="{FF2B5EF4-FFF2-40B4-BE49-F238E27FC236}">
              <a16:creationId xmlns="" xmlns:a16="http://schemas.microsoft.com/office/drawing/2014/main" id="{B781C017-D932-47FA-9679-9393ABAA2B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0" name="Text Box 1">
          <a:extLst>
            <a:ext uri="{FF2B5EF4-FFF2-40B4-BE49-F238E27FC236}">
              <a16:creationId xmlns="" xmlns:a16="http://schemas.microsoft.com/office/drawing/2014/main" id="{97781647-2885-4E59-B66A-5BB12284A4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1" name="Text Box 1">
          <a:extLst>
            <a:ext uri="{FF2B5EF4-FFF2-40B4-BE49-F238E27FC236}">
              <a16:creationId xmlns="" xmlns:a16="http://schemas.microsoft.com/office/drawing/2014/main" id="{52513940-50A8-4A16-80EA-9AB43EC4D6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2" name="Text Box 1">
          <a:extLst>
            <a:ext uri="{FF2B5EF4-FFF2-40B4-BE49-F238E27FC236}">
              <a16:creationId xmlns="" xmlns:a16="http://schemas.microsoft.com/office/drawing/2014/main" id="{1EB0B080-094B-4766-A2D9-8E78A8571F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3" name="Text Box 1">
          <a:extLst>
            <a:ext uri="{FF2B5EF4-FFF2-40B4-BE49-F238E27FC236}">
              <a16:creationId xmlns="" xmlns:a16="http://schemas.microsoft.com/office/drawing/2014/main" id="{D10B5486-0D43-4B14-B043-4A866A9C79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4" name="Text Box 1">
          <a:extLst>
            <a:ext uri="{FF2B5EF4-FFF2-40B4-BE49-F238E27FC236}">
              <a16:creationId xmlns="" xmlns:a16="http://schemas.microsoft.com/office/drawing/2014/main" id="{8DF8184C-F9DE-4790-9F10-0679A9D7B9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5" name="Text Box 1">
          <a:extLst>
            <a:ext uri="{FF2B5EF4-FFF2-40B4-BE49-F238E27FC236}">
              <a16:creationId xmlns="" xmlns:a16="http://schemas.microsoft.com/office/drawing/2014/main" id="{ED5C202E-E712-436B-B1F4-021F60F56E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6" name="Text Box 1">
          <a:extLst>
            <a:ext uri="{FF2B5EF4-FFF2-40B4-BE49-F238E27FC236}">
              <a16:creationId xmlns="" xmlns:a16="http://schemas.microsoft.com/office/drawing/2014/main" id="{FA473030-A57C-447F-A186-FFC7F852C8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7" name="Text Box 1">
          <a:extLst>
            <a:ext uri="{FF2B5EF4-FFF2-40B4-BE49-F238E27FC236}">
              <a16:creationId xmlns="" xmlns:a16="http://schemas.microsoft.com/office/drawing/2014/main" id="{F792B1FB-568B-4B63-885C-5B51177885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8" name="Text Box 1">
          <a:extLst>
            <a:ext uri="{FF2B5EF4-FFF2-40B4-BE49-F238E27FC236}">
              <a16:creationId xmlns="" xmlns:a16="http://schemas.microsoft.com/office/drawing/2014/main" id="{6115F4BB-2EEC-4121-8B8A-151184BDCD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5999" name="Text Box 1">
          <a:extLst>
            <a:ext uri="{FF2B5EF4-FFF2-40B4-BE49-F238E27FC236}">
              <a16:creationId xmlns="" xmlns:a16="http://schemas.microsoft.com/office/drawing/2014/main" id="{2B605709-AE88-4477-954A-5F9A1F36D6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0" name="Text Box 1">
          <a:extLst>
            <a:ext uri="{FF2B5EF4-FFF2-40B4-BE49-F238E27FC236}">
              <a16:creationId xmlns="" xmlns:a16="http://schemas.microsoft.com/office/drawing/2014/main" id="{8B52DE1E-328C-4B03-83B6-93DDC1324E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1" name="Text Box 1">
          <a:extLst>
            <a:ext uri="{FF2B5EF4-FFF2-40B4-BE49-F238E27FC236}">
              <a16:creationId xmlns="" xmlns:a16="http://schemas.microsoft.com/office/drawing/2014/main" id="{BEE9E88E-6E22-46D1-9F84-7AFBCDDDFA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2" name="Text Box 1">
          <a:extLst>
            <a:ext uri="{FF2B5EF4-FFF2-40B4-BE49-F238E27FC236}">
              <a16:creationId xmlns="" xmlns:a16="http://schemas.microsoft.com/office/drawing/2014/main" id="{DAACF66D-70E3-4672-9C5F-9B38619900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3" name="Text Box 1">
          <a:extLst>
            <a:ext uri="{FF2B5EF4-FFF2-40B4-BE49-F238E27FC236}">
              <a16:creationId xmlns="" xmlns:a16="http://schemas.microsoft.com/office/drawing/2014/main" id="{414C530A-AFC5-4A97-9DAF-51806266D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4" name="Text Box 1">
          <a:extLst>
            <a:ext uri="{FF2B5EF4-FFF2-40B4-BE49-F238E27FC236}">
              <a16:creationId xmlns="" xmlns:a16="http://schemas.microsoft.com/office/drawing/2014/main" id="{3CB3F752-4C6D-4C9A-B9A5-2FB5F8C494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5" name="Text Box 1">
          <a:extLst>
            <a:ext uri="{FF2B5EF4-FFF2-40B4-BE49-F238E27FC236}">
              <a16:creationId xmlns="" xmlns:a16="http://schemas.microsoft.com/office/drawing/2014/main" id="{3CE54C91-0DFC-4AC2-9A0D-0BDC9E8BED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6" name="Text Box 1">
          <a:extLst>
            <a:ext uri="{FF2B5EF4-FFF2-40B4-BE49-F238E27FC236}">
              <a16:creationId xmlns="" xmlns:a16="http://schemas.microsoft.com/office/drawing/2014/main" id="{BA466BDE-8B31-4FAF-83CE-6A3C851320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7" name="Text Box 1">
          <a:extLst>
            <a:ext uri="{FF2B5EF4-FFF2-40B4-BE49-F238E27FC236}">
              <a16:creationId xmlns="" xmlns:a16="http://schemas.microsoft.com/office/drawing/2014/main" id="{153F01B6-5AB5-4B5B-A033-93FCB26721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8" name="Text Box 1">
          <a:extLst>
            <a:ext uri="{FF2B5EF4-FFF2-40B4-BE49-F238E27FC236}">
              <a16:creationId xmlns="" xmlns:a16="http://schemas.microsoft.com/office/drawing/2014/main" id="{F28515CA-02B0-4828-88C3-011D71C0B9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09" name="Text Box 1">
          <a:extLst>
            <a:ext uri="{FF2B5EF4-FFF2-40B4-BE49-F238E27FC236}">
              <a16:creationId xmlns="" xmlns:a16="http://schemas.microsoft.com/office/drawing/2014/main" id="{F4B327D9-538E-406C-A9B6-75D1826C6F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0" name="Text Box 1">
          <a:extLst>
            <a:ext uri="{FF2B5EF4-FFF2-40B4-BE49-F238E27FC236}">
              <a16:creationId xmlns="" xmlns:a16="http://schemas.microsoft.com/office/drawing/2014/main" id="{4916285F-3353-4974-9F57-CE13E56250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1" name="Text Box 1">
          <a:extLst>
            <a:ext uri="{FF2B5EF4-FFF2-40B4-BE49-F238E27FC236}">
              <a16:creationId xmlns="" xmlns:a16="http://schemas.microsoft.com/office/drawing/2014/main" id="{D3A5A28B-8E1F-49B0-BBBE-F9E8BA4EC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2" name="Text Box 1">
          <a:extLst>
            <a:ext uri="{FF2B5EF4-FFF2-40B4-BE49-F238E27FC236}">
              <a16:creationId xmlns="" xmlns:a16="http://schemas.microsoft.com/office/drawing/2014/main" id="{B4A73419-AA01-4F9D-9653-768E01C3AC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3" name="Text Box 1">
          <a:extLst>
            <a:ext uri="{FF2B5EF4-FFF2-40B4-BE49-F238E27FC236}">
              <a16:creationId xmlns="" xmlns:a16="http://schemas.microsoft.com/office/drawing/2014/main" id="{DF06ACBA-165E-4D51-B1B3-028B3A7E61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4" name="Text Box 1">
          <a:extLst>
            <a:ext uri="{FF2B5EF4-FFF2-40B4-BE49-F238E27FC236}">
              <a16:creationId xmlns="" xmlns:a16="http://schemas.microsoft.com/office/drawing/2014/main" id="{58FE6F4D-EFBC-4B7C-B12B-B39F2B68FE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5" name="Text Box 1">
          <a:extLst>
            <a:ext uri="{FF2B5EF4-FFF2-40B4-BE49-F238E27FC236}">
              <a16:creationId xmlns="" xmlns:a16="http://schemas.microsoft.com/office/drawing/2014/main" id="{8783228D-A332-43D2-9051-3C874CDFC8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6" name="Text Box 1">
          <a:extLst>
            <a:ext uri="{FF2B5EF4-FFF2-40B4-BE49-F238E27FC236}">
              <a16:creationId xmlns="" xmlns:a16="http://schemas.microsoft.com/office/drawing/2014/main" id="{7E558C73-38D3-46E8-86DC-0CBA3B9857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7" name="Text Box 1">
          <a:extLst>
            <a:ext uri="{FF2B5EF4-FFF2-40B4-BE49-F238E27FC236}">
              <a16:creationId xmlns="" xmlns:a16="http://schemas.microsoft.com/office/drawing/2014/main" id="{198985A9-9F3E-45A0-856B-A24E4AD1F2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8" name="Text Box 1">
          <a:extLst>
            <a:ext uri="{FF2B5EF4-FFF2-40B4-BE49-F238E27FC236}">
              <a16:creationId xmlns="" xmlns:a16="http://schemas.microsoft.com/office/drawing/2014/main" id="{D239FF2E-5072-4757-BFFC-6646C59ADB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19" name="Text Box 1">
          <a:extLst>
            <a:ext uri="{FF2B5EF4-FFF2-40B4-BE49-F238E27FC236}">
              <a16:creationId xmlns="" xmlns:a16="http://schemas.microsoft.com/office/drawing/2014/main" id="{62CB4D2D-5B1A-4DD4-979A-044B1BAAB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0" name="Text Box 1">
          <a:extLst>
            <a:ext uri="{FF2B5EF4-FFF2-40B4-BE49-F238E27FC236}">
              <a16:creationId xmlns="" xmlns:a16="http://schemas.microsoft.com/office/drawing/2014/main" id="{3FDA5EFC-097D-4CDC-B3D0-087BE39C5C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1" name="Text Box 1">
          <a:extLst>
            <a:ext uri="{FF2B5EF4-FFF2-40B4-BE49-F238E27FC236}">
              <a16:creationId xmlns="" xmlns:a16="http://schemas.microsoft.com/office/drawing/2014/main" id="{27AB9AF2-B868-4916-AF3E-11D1F52532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2" name="Text Box 1">
          <a:extLst>
            <a:ext uri="{FF2B5EF4-FFF2-40B4-BE49-F238E27FC236}">
              <a16:creationId xmlns="" xmlns:a16="http://schemas.microsoft.com/office/drawing/2014/main" id="{D5801807-E01A-42AB-A1F3-3A9CC8AD1F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3" name="Text Box 1">
          <a:extLst>
            <a:ext uri="{FF2B5EF4-FFF2-40B4-BE49-F238E27FC236}">
              <a16:creationId xmlns="" xmlns:a16="http://schemas.microsoft.com/office/drawing/2014/main" id="{FF27ACD9-B571-45AF-B4EA-E69E8BA4E0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4" name="Text Box 1">
          <a:extLst>
            <a:ext uri="{FF2B5EF4-FFF2-40B4-BE49-F238E27FC236}">
              <a16:creationId xmlns="" xmlns:a16="http://schemas.microsoft.com/office/drawing/2014/main" id="{16A7C6B7-3132-4C24-8E70-E9BD3AE0B1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5" name="Text Box 1">
          <a:extLst>
            <a:ext uri="{FF2B5EF4-FFF2-40B4-BE49-F238E27FC236}">
              <a16:creationId xmlns="" xmlns:a16="http://schemas.microsoft.com/office/drawing/2014/main" id="{6ECBAEF2-185E-428E-BCF1-7F5E229515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6" name="Text Box 1">
          <a:extLst>
            <a:ext uri="{FF2B5EF4-FFF2-40B4-BE49-F238E27FC236}">
              <a16:creationId xmlns="" xmlns:a16="http://schemas.microsoft.com/office/drawing/2014/main" id="{D690BBD2-A691-4965-B780-805EA514E2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7" name="Text Box 1">
          <a:extLst>
            <a:ext uri="{FF2B5EF4-FFF2-40B4-BE49-F238E27FC236}">
              <a16:creationId xmlns="" xmlns:a16="http://schemas.microsoft.com/office/drawing/2014/main" id="{D42892EF-8597-4E5B-AD9A-CF6184F7D7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8" name="Text Box 1">
          <a:extLst>
            <a:ext uri="{FF2B5EF4-FFF2-40B4-BE49-F238E27FC236}">
              <a16:creationId xmlns="" xmlns:a16="http://schemas.microsoft.com/office/drawing/2014/main" id="{00CEF39C-89AB-436F-BC3C-9CC1DCDC9B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29" name="Text Box 1">
          <a:extLst>
            <a:ext uri="{FF2B5EF4-FFF2-40B4-BE49-F238E27FC236}">
              <a16:creationId xmlns="" xmlns:a16="http://schemas.microsoft.com/office/drawing/2014/main" id="{726A5FB2-F759-4E38-AF07-DDE8537D5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0" name="Text Box 1">
          <a:extLst>
            <a:ext uri="{FF2B5EF4-FFF2-40B4-BE49-F238E27FC236}">
              <a16:creationId xmlns="" xmlns:a16="http://schemas.microsoft.com/office/drawing/2014/main" id="{965D1F7B-40E1-4D9F-941B-589A807D00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1" name="Text Box 1">
          <a:extLst>
            <a:ext uri="{FF2B5EF4-FFF2-40B4-BE49-F238E27FC236}">
              <a16:creationId xmlns="" xmlns:a16="http://schemas.microsoft.com/office/drawing/2014/main" id="{0EB7577F-5DB2-4C7D-9600-96929A28EE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2" name="Text Box 1">
          <a:extLst>
            <a:ext uri="{FF2B5EF4-FFF2-40B4-BE49-F238E27FC236}">
              <a16:creationId xmlns="" xmlns:a16="http://schemas.microsoft.com/office/drawing/2014/main" id="{40DD189B-C46C-4B62-8AEE-6C052DC48E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3" name="Text Box 1">
          <a:extLst>
            <a:ext uri="{FF2B5EF4-FFF2-40B4-BE49-F238E27FC236}">
              <a16:creationId xmlns="" xmlns:a16="http://schemas.microsoft.com/office/drawing/2014/main" id="{37D47ED4-7624-4440-A3EA-7C07610A9F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4" name="Text Box 1">
          <a:extLst>
            <a:ext uri="{FF2B5EF4-FFF2-40B4-BE49-F238E27FC236}">
              <a16:creationId xmlns="" xmlns:a16="http://schemas.microsoft.com/office/drawing/2014/main" id="{B2F0C5AC-EF8D-40EA-A688-97E324AADC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5" name="Text Box 1">
          <a:extLst>
            <a:ext uri="{FF2B5EF4-FFF2-40B4-BE49-F238E27FC236}">
              <a16:creationId xmlns="" xmlns:a16="http://schemas.microsoft.com/office/drawing/2014/main" id="{68FA0D2F-9C41-4510-A02F-2A3B448A7A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6" name="Text Box 1">
          <a:extLst>
            <a:ext uri="{FF2B5EF4-FFF2-40B4-BE49-F238E27FC236}">
              <a16:creationId xmlns="" xmlns:a16="http://schemas.microsoft.com/office/drawing/2014/main" id="{15DA2E0C-28A1-40DF-954E-B5B9DFA52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7" name="Text Box 1">
          <a:extLst>
            <a:ext uri="{FF2B5EF4-FFF2-40B4-BE49-F238E27FC236}">
              <a16:creationId xmlns="" xmlns:a16="http://schemas.microsoft.com/office/drawing/2014/main" id="{0F4BDBF3-F668-4A57-8136-D4A53BD1C8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8" name="Text Box 1">
          <a:extLst>
            <a:ext uri="{FF2B5EF4-FFF2-40B4-BE49-F238E27FC236}">
              <a16:creationId xmlns="" xmlns:a16="http://schemas.microsoft.com/office/drawing/2014/main" id="{7421A185-6387-435F-9461-161D1C88C4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39" name="Text Box 1">
          <a:extLst>
            <a:ext uri="{FF2B5EF4-FFF2-40B4-BE49-F238E27FC236}">
              <a16:creationId xmlns="" xmlns:a16="http://schemas.microsoft.com/office/drawing/2014/main" id="{9CE92806-E8D8-4EDA-A814-D00B17851A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0" name="Text Box 1">
          <a:extLst>
            <a:ext uri="{FF2B5EF4-FFF2-40B4-BE49-F238E27FC236}">
              <a16:creationId xmlns="" xmlns:a16="http://schemas.microsoft.com/office/drawing/2014/main" id="{DB7EDFB5-F63C-452D-95F6-EB4A9E09C2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1" name="Text Box 1">
          <a:extLst>
            <a:ext uri="{FF2B5EF4-FFF2-40B4-BE49-F238E27FC236}">
              <a16:creationId xmlns="" xmlns:a16="http://schemas.microsoft.com/office/drawing/2014/main" id="{2017B826-44DF-4E48-9538-F19EA79F9A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2" name="Text Box 1">
          <a:extLst>
            <a:ext uri="{FF2B5EF4-FFF2-40B4-BE49-F238E27FC236}">
              <a16:creationId xmlns="" xmlns:a16="http://schemas.microsoft.com/office/drawing/2014/main" id="{C6A03DF7-2BA4-4656-85D0-9A08249F59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3" name="Text Box 1">
          <a:extLst>
            <a:ext uri="{FF2B5EF4-FFF2-40B4-BE49-F238E27FC236}">
              <a16:creationId xmlns="" xmlns:a16="http://schemas.microsoft.com/office/drawing/2014/main" id="{401B9796-DD46-42DD-B4C6-AAB7827E63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4" name="Text Box 1">
          <a:extLst>
            <a:ext uri="{FF2B5EF4-FFF2-40B4-BE49-F238E27FC236}">
              <a16:creationId xmlns="" xmlns:a16="http://schemas.microsoft.com/office/drawing/2014/main" id="{C789816D-D38B-43BD-83D6-CF816CCC79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5" name="Text Box 1">
          <a:extLst>
            <a:ext uri="{FF2B5EF4-FFF2-40B4-BE49-F238E27FC236}">
              <a16:creationId xmlns="" xmlns:a16="http://schemas.microsoft.com/office/drawing/2014/main" id="{B962A3FD-B2F4-44A5-ADA4-6128D0D8D7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6" name="Text Box 1">
          <a:extLst>
            <a:ext uri="{FF2B5EF4-FFF2-40B4-BE49-F238E27FC236}">
              <a16:creationId xmlns="" xmlns:a16="http://schemas.microsoft.com/office/drawing/2014/main" id="{0BE6BF74-261E-42D3-8CBA-F9908819A1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7" name="Text Box 1">
          <a:extLst>
            <a:ext uri="{FF2B5EF4-FFF2-40B4-BE49-F238E27FC236}">
              <a16:creationId xmlns="" xmlns:a16="http://schemas.microsoft.com/office/drawing/2014/main" id="{26676167-71E4-4F57-92A5-673559853B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8" name="Text Box 1">
          <a:extLst>
            <a:ext uri="{FF2B5EF4-FFF2-40B4-BE49-F238E27FC236}">
              <a16:creationId xmlns="" xmlns:a16="http://schemas.microsoft.com/office/drawing/2014/main" id="{9A21B845-C3F6-4032-9FFE-9A33DB0A04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49" name="Text Box 1">
          <a:extLst>
            <a:ext uri="{FF2B5EF4-FFF2-40B4-BE49-F238E27FC236}">
              <a16:creationId xmlns="" xmlns:a16="http://schemas.microsoft.com/office/drawing/2014/main" id="{BEA5A0F3-22B4-496C-A365-C384452CB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0" name="Text Box 1">
          <a:extLst>
            <a:ext uri="{FF2B5EF4-FFF2-40B4-BE49-F238E27FC236}">
              <a16:creationId xmlns="" xmlns:a16="http://schemas.microsoft.com/office/drawing/2014/main" id="{7C856903-CEFC-4E16-9E3D-92AC9F509B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1" name="Text Box 1">
          <a:extLst>
            <a:ext uri="{FF2B5EF4-FFF2-40B4-BE49-F238E27FC236}">
              <a16:creationId xmlns="" xmlns:a16="http://schemas.microsoft.com/office/drawing/2014/main" id="{853E8AD0-81F6-4941-851D-6113E181AE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2" name="Text Box 1">
          <a:extLst>
            <a:ext uri="{FF2B5EF4-FFF2-40B4-BE49-F238E27FC236}">
              <a16:creationId xmlns="" xmlns:a16="http://schemas.microsoft.com/office/drawing/2014/main" id="{5FC15611-8246-4992-AAB6-33F39D09CD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3" name="Text Box 1">
          <a:extLst>
            <a:ext uri="{FF2B5EF4-FFF2-40B4-BE49-F238E27FC236}">
              <a16:creationId xmlns="" xmlns:a16="http://schemas.microsoft.com/office/drawing/2014/main" id="{628A741C-7EAD-498A-8111-2847EA30A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4" name="Text Box 1">
          <a:extLst>
            <a:ext uri="{FF2B5EF4-FFF2-40B4-BE49-F238E27FC236}">
              <a16:creationId xmlns="" xmlns:a16="http://schemas.microsoft.com/office/drawing/2014/main" id="{23D572D7-0627-498A-97BB-75EDA409B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5" name="Text Box 1">
          <a:extLst>
            <a:ext uri="{FF2B5EF4-FFF2-40B4-BE49-F238E27FC236}">
              <a16:creationId xmlns="" xmlns:a16="http://schemas.microsoft.com/office/drawing/2014/main" id="{5F71931C-E5DC-4C0D-A74F-A0757F1F53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6" name="Text Box 1">
          <a:extLst>
            <a:ext uri="{FF2B5EF4-FFF2-40B4-BE49-F238E27FC236}">
              <a16:creationId xmlns="" xmlns:a16="http://schemas.microsoft.com/office/drawing/2014/main" id="{4D880380-002A-444A-A945-A7A513BF9F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7" name="Text Box 1">
          <a:extLst>
            <a:ext uri="{FF2B5EF4-FFF2-40B4-BE49-F238E27FC236}">
              <a16:creationId xmlns="" xmlns:a16="http://schemas.microsoft.com/office/drawing/2014/main" id="{E62898F4-E9E0-4274-8EE7-9E45D3C261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8" name="Text Box 1">
          <a:extLst>
            <a:ext uri="{FF2B5EF4-FFF2-40B4-BE49-F238E27FC236}">
              <a16:creationId xmlns="" xmlns:a16="http://schemas.microsoft.com/office/drawing/2014/main" id="{CE313B1C-E8F3-4412-B783-DE9663A91F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59" name="Text Box 1">
          <a:extLst>
            <a:ext uri="{FF2B5EF4-FFF2-40B4-BE49-F238E27FC236}">
              <a16:creationId xmlns="" xmlns:a16="http://schemas.microsoft.com/office/drawing/2014/main" id="{727087FA-FDC0-4F47-BCB7-BF2DD8CC60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0" name="Text Box 1">
          <a:extLst>
            <a:ext uri="{FF2B5EF4-FFF2-40B4-BE49-F238E27FC236}">
              <a16:creationId xmlns="" xmlns:a16="http://schemas.microsoft.com/office/drawing/2014/main" id="{455043EF-A7EC-45CE-ADA0-52E019BC24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1" name="Text Box 1">
          <a:extLst>
            <a:ext uri="{FF2B5EF4-FFF2-40B4-BE49-F238E27FC236}">
              <a16:creationId xmlns="" xmlns:a16="http://schemas.microsoft.com/office/drawing/2014/main" id="{259E863B-3B49-470D-A5B9-EFAEB0C17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2" name="Text Box 1">
          <a:extLst>
            <a:ext uri="{FF2B5EF4-FFF2-40B4-BE49-F238E27FC236}">
              <a16:creationId xmlns="" xmlns:a16="http://schemas.microsoft.com/office/drawing/2014/main" id="{32CFB8CC-72B0-4995-A9ED-92F27E7095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3" name="Text Box 1">
          <a:extLst>
            <a:ext uri="{FF2B5EF4-FFF2-40B4-BE49-F238E27FC236}">
              <a16:creationId xmlns="" xmlns:a16="http://schemas.microsoft.com/office/drawing/2014/main" id="{E6E5DD30-5D5C-43F6-8BE7-1B8F26082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4" name="Text Box 1">
          <a:extLst>
            <a:ext uri="{FF2B5EF4-FFF2-40B4-BE49-F238E27FC236}">
              <a16:creationId xmlns="" xmlns:a16="http://schemas.microsoft.com/office/drawing/2014/main" id="{663B65D7-E754-4001-A794-A6CFC1786C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5" name="Text Box 1">
          <a:extLst>
            <a:ext uri="{FF2B5EF4-FFF2-40B4-BE49-F238E27FC236}">
              <a16:creationId xmlns="" xmlns:a16="http://schemas.microsoft.com/office/drawing/2014/main" id="{263EDCF4-6268-40EE-ADC3-B67754A2EB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6" name="Text Box 1">
          <a:extLst>
            <a:ext uri="{FF2B5EF4-FFF2-40B4-BE49-F238E27FC236}">
              <a16:creationId xmlns="" xmlns:a16="http://schemas.microsoft.com/office/drawing/2014/main" id="{0E3E1375-5A55-4DB8-B146-D87009A40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7" name="Text Box 1">
          <a:extLst>
            <a:ext uri="{FF2B5EF4-FFF2-40B4-BE49-F238E27FC236}">
              <a16:creationId xmlns="" xmlns:a16="http://schemas.microsoft.com/office/drawing/2014/main" id="{19421789-1078-4277-A7F2-F91227084B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8" name="Text Box 1">
          <a:extLst>
            <a:ext uri="{FF2B5EF4-FFF2-40B4-BE49-F238E27FC236}">
              <a16:creationId xmlns="" xmlns:a16="http://schemas.microsoft.com/office/drawing/2014/main" id="{81C4FD3B-6FFE-46E2-B51E-975E2B8266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69" name="Text Box 1">
          <a:extLst>
            <a:ext uri="{FF2B5EF4-FFF2-40B4-BE49-F238E27FC236}">
              <a16:creationId xmlns="" xmlns:a16="http://schemas.microsoft.com/office/drawing/2014/main" id="{9855AE7F-8546-40EC-A394-BE6881BDE6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0" name="Text Box 1">
          <a:extLst>
            <a:ext uri="{FF2B5EF4-FFF2-40B4-BE49-F238E27FC236}">
              <a16:creationId xmlns="" xmlns:a16="http://schemas.microsoft.com/office/drawing/2014/main" id="{68270E7E-A79D-4AED-A74E-9610D62064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1" name="Text Box 1">
          <a:extLst>
            <a:ext uri="{FF2B5EF4-FFF2-40B4-BE49-F238E27FC236}">
              <a16:creationId xmlns="" xmlns:a16="http://schemas.microsoft.com/office/drawing/2014/main" id="{29AF8AD4-E936-4559-9330-B0865E199F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2" name="Text Box 1">
          <a:extLst>
            <a:ext uri="{FF2B5EF4-FFF2-40B4-BE49-F238E27FC236}">
              <a16:creationId xmlns="" xmlns:a16="http://schemas.microsoft.com/office/drawing/2014/main" id="{FF8562D5-0624-4B1F-BBDE-BDC361D468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3" name="Text Box 1">
          <a:extLst>
            <a:ext uri="{FF2B5EF4-FFF2-40B4-BE49-F238E27FC236}">
              <a16:creationId xmlns="" xmlns:a16="http://schemas.microsoft.com/office/drawing/2014/main" id="{9092D5DD-2311-43EC-B57D-002D566C61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4" name="Text Box 1">
          <a:extLst>
            <a:ext uri="{FF2B5EF4-FFF2-40B4-BE49-F238E27FC236}">
              <a16:creationId xmlns="" xmlns:a16="http://schemas.microsoft.com/office/drawing/2014/main" id="{9A27817E-6F55-48B1-A7FE-6F905B1126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5" name="Text Box 1">
          <a:extLst>
            <a:ext uri="{FF2B5EF4-FFF2-40B4-BE49-F238E27FC236}">
              <a16:creationId xmlns="" xmlns:a16="http://schemas.microsoft.com/office/drawing/2014/main" id="{C14BE8C8-FD01-46F7-9E10-36EC5CE0A1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6" name="Text Box 1">
          <a:extLst>
            <a:ext uri="{FF2B5EF4-FFF2-40B4-BE49-F238E27FC236}">
              <a16:creationId xmlns="" xmlns:a16="http://schemas.microsoft.com/office/drawing/2014/main" id="{FA9ABC25-DAE5-4CC4-946A-79F1A70B0A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7" name="Text Box 1">
          <a:extLst>
            <a:ext uri="{FF2B5EF4-FFF2-40B4-BE49-F238E27FC236}">
              <a16:creationId xmlns="" xmlns:a16="http://schemas.microsoft.com/office/drawing/2014/main" id="{6DC6928A-FF34-42F7-B6F1-B2108C0604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8" name="Text Box 1">
          <a:extLst>
            <a:ext uri="{FF2B5EF4-FFF2-40B4-BE49-F238E27FC236}">
              <a16:creationId xmlns="" xmlns:a16="http://schemas.microsoft.com/office/drawing/2014/main" id="{F59FA9D7-4A22-4FC2-9278-34EC6D420C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79" name="Text Box 1">
          <a:extLst>
            <a:ext uri="{FF2B5EF4-FFF2-40B4-BE49-F238E27FC236}">
              <a16:creationId xmlns="" xmlns:a16="http://schemas.microsoft.com/office/drawing/2014/main" id="{D389918C-913D-430F-957C-C86975FD2E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0" name="Text Box 1">
          <a:extLst>
            <a:ext uri="{FF2B5EF4-FFF2-40B4-BE49-F238E27FC236}">
              <a16:creationId xmlns="" xmlns:a16="http://schemas.microsoft.com/office/drawing/2014/main" id="{2374B895-D9E6-4AA7-8EDC-C3A07EC30A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1" name="Text Box 1">
          <a:extLst>
            <a:ext uri="{FF2B5EF4-FFF2-40B4-BE49-F238E27FC236}">
              <a16:creationId xmlns="" xmlns:a16="http://schemas.microsoft.com/office/drawing/2014/main" id="{5A4E56B5-D08D-4EA1-ADAB-4D17F6C226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2" name="Text Box 1">
          <a:extLst>
            <a:ext uri="{FF2B5EF4-FFF2-40B4-BE49-F238E27FC236}">
              <a16:creationId xmlns="" xmlns:a16="http://schemas.microsoft.com/office/drawing/2014/main" id="{6759DCEE-E457-4B71-8C2A-EA863DCE81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3" name="Text Box 1">
          <a:extLst>
            <a:ext uri="{FF2B5EF4-FFF2-40B4-BE49-F238E27FC236}">
              <a16:creationId xmlns="" xmlns:a16="http://schemas.microsoft.com/office/drawing/2014/main" id="{E668F633-9B58-4C4F-94B2-80E33C64CB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4" name="Text Box 1">
          <a:extLst>
            <a:ext uri="{FF2B5EF4-FFF2-40B4-BE49-F238E27FC236}">
              <a16:creationId xmlns="" xmlns:a16="http://schemas.microsoft.com/office/drawing/2014/main" id="{CC707D65-D5BE-47F9-A336-1F69B0CC98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5" name="Text Box 1">
          <a:extLst>
            <a:ext uri="{FF2B5EF4-FFF2-40B4-BE49-F238E27FC236}">
              <a16:creationId xmlns="" xmlns:a16="http://schemas.microsoft.com/office/drawing/2014/main" id="{BCCCF4B0-67CA-44D1-A369-F684A8925F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6" name="Text Box 1">
          <a:extLst>
            <a:ext uri="{FF2B5EF4-FFF2-40B4-BE49-F238E27FC236}">
              <a16:creationId xmlns="" xmlns:a16="http://schemas.microsoft.com/office/drawing/2014/main" id="{CB124669-7609-4A22-96E8-75C81E0674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7" name="Text Box 1">
          <a:extLst>
            <a:ext uri="{FF2B5EF4-FFF2-40B4-BE49-F238E27FC236}">
              <a16:creationId xmlns="" xmlns:a16="http://schemas.microsoft.com/office/drawing/2014/main" id="{A9EDE489-E260-4C90-8B48-A128572DD6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8" name="Text Box 1">
          <a:extLst>
            <a:ext uri="{FF2B5EF4-FFF2-40B4-BE49-F238E27FC236}">
              <a16:creationId xmlns="" xmlns:a16="http://schemas.microsoft.com/office/drawing/2014/main" id="{EAA59E66-2F7A-4028-BDF8-43ADCB217F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89" name="Text Box 1">
          <a:extLst>
            <a:ext uri="{FF2B5EF4-FFF2-40B4-BE49-F238E27FC236}">
              <a16:creationId xmlns="" xmlns:a16="http://schemas.microsoft.com/office/drawing/2014/main" id="{824CE5E1-3360-4412-8DB2-DE07248BC6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0" name="Text Box 1">
          <a:extLst>
            <a:ext uri="{FF2B5EF4-FFF2-40B4-BE49-F238E27FC236}">
              <a16:creationId xmlns="" xmlns:a16="http://schemas.microsoft.com/office/drawing/2014/main" id="{92D9F4E7-414B-452A-8D05-9C0BD48B70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1" name="Text Box 1">
          <a:extLst>
            <a:ext uri="{FF2B5EF4-FFF2-40B4-BE49-F238E27FC236}">
              <a16:creationId xmlns="" xmlns:a16="http://schemas.microsoft.com/office/drawing/2014/main" id="{E5B2ABFF-EA00-4E73-B7C4-C68802CE2A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2" name="Text Box 1">
          <a:extLst>
            <a:ext uri="{FF2B5EF4-FFF2-40B4-BE49-F238E27FC236}">
              <a16:creationId xmlns="" xmlns:a16="http://schemas.microsoft.com/office/drawing/2014/main" id="{596BD08B-F44B-4575-8162-C64BA78970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3" name="Text Box 1">
          <a:extLst>
            <a:ext uri="{FF2B5EF4-FFF2-40B4-BE49-F238E27FC236}">
              <a16:creationId xmlns="" xmlns:a16="http://schemas.microsoft.com/office/drawing/2014/main" id="{4DDA91F3-45F6-46E8-ACC8-3B3CAB7217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4" name="Text Box 1">
          <a:extLst>
            <a:ext uri="{FF2B5EF4-FFF2-40B4-BE49-F238E27FC236}">
              <a16:creationId xmlns="" xmlns:a16="http://schemas.microsoft.com/office/drawing/2014/main" id="{6E42F59D-7094-49A0-A3B1-D015F0800D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5" name="Text Box 1">
          <a:extLst>
            <a:ext uri="{FF2B5EF4-FFF2-40B4-BE49-F238E27FC236}">
              <a16:creationId xmlns="" xmlns:a16="http://schemas.microsoft.com/office/drawing/2014/main" id="{8C028D47-E522-4EB5-A697-396F1D06E4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6" name="Text Box 1">
          <a:extLst>
            <a:ext uri="{FF2B5EF4-FFF2-40B4-BE49-F238E27FC236}">
              <a16:creationId xmlns="" xmlns:a16="http://schemas.microsoft.com/office/drawing/2014/main" id="{F0DE8F66-866C-4FBD-A917-03458D2B17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7" name="Text Box 1">
          <a:extLst>
            <a:ext uri="{FF2B5EF4-FFF2-40B4-BE49-F238E27FC236}">
              <a16:creationId xmlns="" xmlns:a16="http://schemas.microsoft.com/office/drawing/2014/main" id="{88552EA1-7EEB-49D7-B5FD-F88CED5F57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8" name="Text Box 1">
          <a:extLst>
            <a:ext uri="{FF2B5EF4-FFF2-40B4-BE49-F238E27FC236}">
              <a16:creationId xmlns="" xmlns:a16="http://schemas.microsoft.com/office/drawing/2014/main" id="{9D06742A-177D-4260-A88A-D6776A7931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099" name="Text Box 1">
          <a:extLst>
            <a:ext uri="{FF2B5EF4-FFF2-40B4-BE49-F238E27FC236}">
              <a16:creationId xmlns="" xmlns:a16="http://schemas.microsoft.com/office/drawing/2014/main" id="{254DBC7B-B85D-4CD7-B708-F03348C69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0" name="Text Box 1">
          <a:extLst>
            <a:ext uri="{FF2B5EF4-FFF2-40B4-BE49-F238E27FC236}">
              <a16:creationId xmlns="" xmlns:a16="http://schemas.microsoft.com/office/drawing/2014/main" id="{E80C1D1A-6CE6-429C-BB4F-6876CB70E7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1" name="Text Box 1">
          <a:extLst>
            <a:ext uri="{FF2B5EF4-FFF2-40B4-BE49-F238E27FC236}">
              <a16:creationId xmlns="" xmlns:a16="http://schemas.microsoft.com/office/drawing/2014/main" id="{CA99F088-8D9C-460F-A097-DFC3A58E3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2" name="Text Box 1">
          <a:extLst>
            <a:ext uri="{FF2B5EF4-FFF2-40B4-BE49-F238E27FC236}">
              <a16:creationId xmlns="" xmlns:a16="http://schemas.microsoft.com/office/drawing/2014/main" id="{F0FDD9CD-2302-4C92-8E63-439B07534F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3" name="Text Box 1">
          <a:extLst>
            <a:ext uri="{FF2B5EF4-FFF2-40B4-BE49-F238E27FC236}">
              <a16:creationId xmlns="" xmlns:a16="http://schemas.microsoft.com/office/drawing/2014/main" id="{BBA9C6E3-651E-4210-965B-7CEA5DED82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4" name="Text Box 1">
          <a:extLst>
            <a:ext uri="{FF2B5EF4-FFF2-40B4-BE49-F238E27FC236}">
              <a16:creationId xmlns="" xmlns:a16="http://schemas.microsoft.com/office/drawing/2014/main" id="{A4AA18AA-BCD6-4CC5-B294-94770FE3FD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5" name="Text Box 1">
          <a:extLst>
            <a:ext uri="{FF2B5EF4-FFF2-40B4-BE49-F238E27FC236}">
              <a16:creationId xmlns="" xmlns:a16="http://schemas.microsoft.com/office/drawing/2014/main" id="{6B4CE671-E219-4931-A7FF-254372E9EA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6" name="Text Box 1">
          <a:extLst>
            <a:ext uri="{FF2B5EF4-FFF2-40B4-BE49-F238E27FC236}">
              <a16:creationId xmlns="" xmlns:a16="http://schemas.microsoft.com/office/drawing/2014/main" id="{CE02F8B7-029A-47FC-A2BB-1A1161486F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7" name="Text Box 1">
          <a:extLst>
            <a:ext uri="{FF2B5EF4-FFF2-40B4-BE49-F238E27FC236}">
              <a16:creationId xmlns="" xmlns:a16="http://schemas.microsoft.com/office/drawing/2014/main" id="{52150AB8-5355-4FFC-80C2-5404214FC8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8" name="Text Box 1">
          <a:extLst>
            <a:ext uri="{FF2B5EF4-FFF2-40B4-BE49-F238E27FC236}">
              <a16:creationId xmlns="" xmlns:a16="http://schemas.microsoft.com/office/drawing/2014/main" id="{ADD41FE8-DD98-4470-8846-C0802AECD4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09" name="Text Box 1">
          <a:extLst>
            <a:ext uri="{FF2B5EF4-FFF2-40B4-BE49-F238E27FC236}">
              <a16:creationId xmlns="" xmlns:a16="http://schemas.microsoft.com/office/drawing/2014/main" id="{FF80A1D2-B30B-47C4-AE19-24DADB771C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0" name="Text Box 1">
          <a:extLst>
            <a:ext uri="{FF2B5EF4-FFF2-40B4-BE49-F238E27FC236}">
              <a16:creationId xmlns="" xmlns:a16="http://schemas.microsoft.com/office/drawing/2014/main" id="{0C11F0F1-9AD7-4693-86E9-80E11BF823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1" name="Text Box 1">
          <a:extLst>
            <a:ext uri="{FF2B5EF4-FFF2-40B4-BE49-F238E27FC236}">
              <a16:creationId xmlns="" xmlns:a16="http://schemas.microsoft.com/office/drawing/2014/main" id="{FE08B6AF-6148-4E26-BAB1-DC01876ACC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2" name="Text Box 1">
          <a:extLst>
            <a:ext uri="{FF2B5EF4-FFF2-40B4-BE49-F238E27FC236}">
              <a16:creationId xmlns="" xmlns:a16="http://schemas.microsoft.com/office/drawing/2014/main" id="{955DBEFD-8070-449C-BD94-6F996CB0E2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3" name="Text Box 1">
          <a:extLst>
            <a:ext uri="{FF2B5EF4-FFF2-40B4-BE49-F238E27FC236}">
              <a16:creationId xmlns="" xmlns:a16="http://schemas.microsoft.com/office/drawing/2014/main" id="{3D336AA9-AF21-411E-9459-B1C9A7F737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4" name="Text Box 1">
          <a:extLst>
            <a:ext uri="{FF2B5EF4-FFF2-40B4-BE49-F238E27FC236}">
              <a16:creationId xmlns="" xmlns:a16="http://schemas.microsoft.com/office/drawing/2014/main" id="{1D950D76-0745-495E-9E85-9D7083D18E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5" name="Text Box 1">
          <a:extLst>
            <a:ext uri="{FF2B5EF4-FFF2-40B4-BE49-F238E27FC236}">
              <a16:creationId xmlns="" xmlns:a16="http://schemas.microsoft.com/office/drawing/2014/main" id="{40F3FC7B-AD87-4F82-ABF0-72F4CF468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6" name="Text Box 1">
          <a:extLst>
            <a:ext uri="{FF2B5EF4-FFF2-40B4-BE49-F238E27FC236}">
              <a16:creationId xmlns="" xmlns:a16="http://schemas.microsoft.com/office/drawing/2014/main" id="{4B431F69-964E-4558-91A9-CD58C6D1A9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7" name="Text Box 1">
          <a:extLst>
            <a:ext uri="{FF2B5EF4-FFF2-40B4-BE49-F238E27FC236}">
              <a16:creationId xmlns="" xmlns:a16="http://schemas.microsoft.com/office/drawing/2014/main" id="{580F4C09-DB1F-4B57-B6B8-F46573CDCE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8" name="Text Box 1">
          <a:extLst>
            <a:ext uri="{FF2B5EF4-FFF2-40B4-BE49-F238E27FC236}">
              <a16:creationId xmlns="" xmlns:a16="http://schemas.microsoft.com/office/drawing/2014/main" id="{6E31CED1-820E-4B14-93E9-91845FFEF3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19" name="Text Box 1">
          <a:extLst>
            <a:ext uri="{FF2B5EF4-FFF2-40B4-BE49-F238E27FC236}">
              <a16:creationId xmlns="" xmlns:a16="http://schemas.microsoft.com/office/drawing/2014/main" id="{BCD9FA39-4B40-4826-9C3E-CADD72BEC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0" name="Text Box 1">
          <a:extLst>
            <a:ext uri="{FF2B5EF4-FFF2-40B4-BE49-F238E27FC236}">
              <a16:creationId xmlns="" xmlns:a16="http://schemas.microsoft.com/office/drawing/2014/main" id="{062E52A7-C38F-41E4-AAC8-A93A7CDAE1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1" name="Text Box 1">
          <a:extLst>
            <a:ext uri="{FF2B5EF4-FFF2-40B4-BE49-F238E27FC236}">
              <a16:creationId xmlns="" xmlns:a16="http://schemas.microsoft.com/office/drawing/2014/main" id="{80DE3A64-7A1B-44FB-9D4B-C96917EDE3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2" name="Text Box 1">
          <a:extLst>
            <a:ext uri="{FF2B5EF4-FFF2-40B4-BE49-F238E27FC236}">
              <a16:creationId xmlns="" xmlns:a16="http://schemas.microsoft.com/office/drawing/2014/main" id="{ED0B5FA4-9D3B-4F1E-81C3-7C9C848C64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3" name="Text Box 1">
          <a:extLst>
            <a:ext uri="{FF2B5EF4-FFF2-40B4-BE49-F238E27FC236}">
              <a16:creationId xmlns="" xmlns:a16="http://schemas.microsoft.com/office/drawing/2014/main" id="{43C1850B-FBA5-446D-8080-1C20901031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4" name="Text Box 1">
          <a:extLst>
            <a:ext uri="{FF2B5EF4-FFF2-40B4-BE49-F238E27FC236}">
              <a16:creationId xmlns="" xmlns:a16="http://schemas.microsoft.com/office/drawing/2014/main" id="{380CC95C-C088-4868-95FC-3FBBDBF9A4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5" name="Text Box 1">
          <a:extLst>
            <a:ext uri="{FF2B5EF4-FFF2-40B4-BE49-F238E27FC236}">
              <a16:creationId xmlns="" xmlns:a16="http://schemas.microsoft.com/office/drawing/2014/main" id="{BE0416CC-E1F7-4EE3-A2BE-2C650AAC03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6" name="Text Box 1">
          <a:extLst>
            <a:ext uri="{FF2B5EF4-FFF2-40B4-BE49-F238E27FC236}">
              <a16:creationId xmlns="" xmlns:a16="http://schemas.microsoft.com/office/drawing/2014/main" id="{505EF81B-E8EC-40E8-AA0D-FD1ECEAB1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7" name="Text Box 1">
          <a:extLst>
            <a:ext uri="{FF2B5EF4-FFF2-40B4-BE49-F238E27FC236}">
              <a16:creationId xmlns="" xmlns:a16="http://schemas.microsoft.com/office/drawing/2014/main" id="{2C2F8981-147F-4F36-B233-EE19A9624F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8" name="Text Box 1">
          <a:extLst>
            <a:ext uri="{FF2B5EF4-FFF2-40B4-BE49-F238E27FC236}">
              <a16:creationId xmlns="" xmlns:a16="http://schemas.microsoft.com/office/drawing/2014/main" id="{FB765228-FDA7-4E5B-975D-D6856C5F92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29" name="Text Box 1">
          <a:extLst>
            <a:ext uri="{FF2B5EF4-FFF2-40B4-BE49-F238E27FC236}">
              <a16:creationId xmlns="" xmlns:a16="http://schemas.microsoft.com/office/drawing/2014/main" id="{05071CDB-8289-4A74-BE73-8E296AC32F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0" name="Text Box 1">
          <a:extLst>
            <a:ext uri="{FF2B5EF4-FFF2-40B4-BE49-F238E27FC236}">
              <a16:creationId xmlns="" xmlns:a16="http://schemas.microsoft.com/office/drawing/2014/main" id="{ABAF018B-D673-4484-9DF0-3DEA967C4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1" name="Text Box 1">
          <a:extLst>
            <a:ext uri="{FF2B5EF4-FFF2-40B4-BE49-F238E27FC236}">
              <a16:creationId xmlns="" xmlns:a16="http://schemas.microsoft.com/office/drawing/2014/main" id="{4FAEE457-5820-4EF0-880D-A1565288B3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2" name="Text Box 1">
          <a:extLst>
            <a:ext uri="{FF2B5EF4-FFF2-40B4-BE49-F238E27FC236}">
              <a16:creationId xmlns="" xmlns:a16="http://schemas.microsoft.com/office/drawing/2014/main" id="{1588E793-B270-4CE7-A948-146BD135F1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3" name="Text Box 1">
          <a:extLst>
            <a:ext uri="{FF2B5EF4-FFF2-40B4-BE49-F238E27FC236}">
              <a16:creationId xmlns="" xmlns:a16="http://schemas.microsoft.com/office/drawing/2014/main" id="{3F4A2C60-1F44-419A-B79D-905B8D63FA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4" name="Text Box 1">
          <a:extLst>
            <a:ext uri="{FF2B5EF4-FFF2-40B4-BE49-F238E27FC236}">
              <a16:creationId xmlns="" xmlns:a16="http://schemas.microsoft.com/office/drawing/2014/main" id="{49AD10D0-B170-4D78-9253-F288D743F0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5" name="Text Box 1">
          <a:extLst>
            <a:ext uri="{FF2B5EF4-FFF2-40B4-BE49-F238E27FC236}">
              <a16:creationId xmlns="" xmlns:a16="http://schemas.microsoft.com/office/drawing/2014/main" id="{963DC5C4-4112-4867-A30B-A43A5B4A68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6" name="Text Box 1">
          <a:extLst>
            <a:ext uri="{FF2B5EF4-FFF2-40B4-BE49-F238E27FC236}">
              <a16:creationId xmlns="" xmlns:a16="http://schemas.microsoft.com/office/drawing/2014/main" id="{5EDC1735-4A9B-4559-97E0-C163F7A018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7" name="Text Box 1">
          <a:extLst>
            <a:ext uri="{FF2B5EF4-FFF2-40B4-BE49-F238E27FC236}">
              <a16:creationId xmlns="" xmlns:a16="http://schemas.microsoft.com/office/drawing/2014/main" id="{B51B3188-88EC-4B3B-915B-51F2E51A4B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8" name="Text Box 1">
          <a:extLst>
            <a:ext uri="{FF2B5EF4-FFF2-40B4-BE49-F238E27FC236}">
              <a16:creationId xmlns="" xmlns:a16="http://schemas.microsoft.com/office/drawing/2014/main" id="{5711C551-4C20-41F0-B368-33FBA65D05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39" name="Text Box 1">
          <a:extLst>
            <a:ext uri="{FF2B5EF4-FFF2-40B4-BE49-F238E27FC236}">
              <a16:creationId xmlns="" xmlns:a16="http://schemas.microsoft.com/office/drawing/2014/main" id="{DAE2717C-D49D-4866-BB51-92F042163C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0" name="Text Box 1">
          <a:extLst>
            <a:ext uri="{FF2B5EF4-FFF2-40B4-BE49-F238E27FC236}">
              <a16:creationId xmlns="" xmlns:a16="http://schemas.microsoft.com/office/drawing/2014/main" id="{7E4D590A-3892-4915-8352-6037FA307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1" name="Text Box 1">
          <a:extLst>
            <a:ext uri="{FF2B5EF4-FFF2-40B4-BE49-F238E27FC236}">
              <a16:creationId xmlns="" xmlns:a16="http://schemas.microsoft.com/office/drawing/2014/main" id="{E515B5EC-D8E5-4DB6-8DC3-61F3AD7283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2" name="Text Box 1">
          <a:extLst>
            <a:ext uri="{FF2B5EF4-FFF2-40B4-BE49-F238E27FC236}">
              <a16:creationId xmlns="" xmlns:a16="http://schemas.microsoft.com/office/drawing/2014/main" id="{C8C2A426-3080-4E92-A928-8D7CB27D8A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3" name="Text Box 1">
          <a:extLst>
            <a:ext uri="{FF2B5EF4-FFF2-40B4-BE49-F238E27FC236}">
              <a16:creationId xmlns="" xmlns:a16="http://schemas.microsoft.com/office/drawing/2014/main" id="{ACBB105D-8CED-4C95-9DA4-ACC1326E35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4" name="Text Box 1">
          <a:extLst>
            <a:ext uri="{FF2B5EF4-FFF2-40B4-BE49-F238E27FC236}">
              <a16:creationId xmlns="" xmlns:a16="http://schemas.microsoft.com/office/drawing/2014/main" id="{7659A3E7-1EE8-4F84-AE78-76B70B03D0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5" name="Text Box 1">
          <a:extLst>
            <a:ext uri="{FF2B5EF4-FFF2-40B4-BE49-F238E27FC236}">
              <a16:creationId xmlns="" xmlns:a16="http://schemas.microsoft.com/office/drawing/2014/main" id="{403877E9-7465-4B33-9E37-F9EC136A76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6" name="Text Box 1">
          <a:extLst>
            <a:ext uri="{FF2B5EF4-FFF2-40B4-BE49-F238E27FC236}">
              <a16:creationId xmlns="" xmlns:a16="http://schemas.microsoft.com/office/drawing/2014/main" id="{0ABA0671-AEDB-4338-9BE5-A5D7B2BB6E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7" name="Text Box 1">
          <a:extLst>
            <a:ext uri="{FF2B5EF4-FFF2-40B4-BE49-F238E27FC236}">
              <a16:creationId xmlns="" xmlns:a16="http://schemas.microsoft.com/office/drawing/2014/main" id="{1EF8800C-FBE0-4C40-9D1C-9A12280B19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8" name="Text Box 1">
          <a:extLst>
            <a:ext uri="{FF2B5EF4-FFF2-40B4-BE49-F238E27FC236}">
              <a16:creationId xmlns="" xmlns:a16="http://schemas.microsoft.com/office/drawing/2014/main" id="{917606A7-18CC-4A83-A767-5BF0515C15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49" name="Text Box 1">
          <a:extLst>
            <a:ext uri="{FF2B5EF4-FFF2-40B4-BE49-F238E27FC236}">
              <a16:creationId xmlns="" xmlns:a16="http://schemas.microsoft.com/office/drawing/2014/main" id="{B4A6C0A4-958B-4577-9CE6-5BE44D268A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0" name="Text Box 1">
          <a:extLst>
            <a:ext uri="{FF2B5EF4-FFF2-40B4-BE49-F238E27FC236}">
              <a16:creationId xmlns="" xmlns:a16="http://schemas.microsoft.com/office/drawing/2014/main" id="{06B1B6F1-72B5-40EA-8D5C-BC6851448F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1" name="Text Box 1">
          <a:extLst>
            <a:ext uri="{FF2B5EF4-FFF2-40B4-BE49-F238E27FC236}">
              <a16:creationId xmlns="" xmlns:a16="http://schemas.microsoft.com/office/drawing/2014/main" id="{64F74E5F-6B3F-41E8-A9C4-A8892F61DC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2" name="Text Box 1">
          <a:extLst>
            <a:ext uri="{FF2B5EF4-FFF2-40B4-BE49-F238E27FC236}">
              <a16:creationId xmlns="" xmlns:a16="http://schemas.microsoft.com/office/drawing/2014/main" id="{7AB7E49F-0FCD-4C5B-B1CB-CC6283CAA6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3" name="Text Box 1">
          <a:extLst>
            <a:ext uri="{FF2B5EF4-FFF2-40B4-BE49-F238E27FC236}">
              <a16:creationId xmlns="" xmlns:a16="http://schemas.microsoft.com/office/drawing/2014/main" id="{5E6C12D7-B2A9-4F06-BBFC-277FBA736F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4" name="Text Box 1">
          <a:extLst>
            <a:ext uri="{FF2B5EF4-FFF2-40B4-BE49-F238E27FC236}">
              <a16:creationId xmlns="" xmlns:a16="http://schemas.microsoft.com/office/drawing/2014/main" id="{981D11E8-4600-4B6E-B2B8-33CFEF7B24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5" name="Text Box 1">
          <a:extLst>
            <a:ext uri="{FF2B5EF4-FFF2-40B4-BE49-F238E27FC236}">
              <a16:creationId xmlns="" xmlns:a16="http://schemas.microsoft.com/office/drawing/2014/main" id="{10D39A27-FA79-4465-B50D-DA24BCD26E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6" name="Text Box 1">
          <a:extLst>
            <a:ext uri="{FF2B5EF4-FFF2-40B4-BE49-F238E27FC236}">
              <a16:creationId xmlns="" xmlns:a16="http://schemas.microsoft.com/office/drawing/2014/main" id="{4820E045-FEC0-45F1-8A4D-01BA92DAD0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7" name="Text Box 1">
          <a:extLst>
            <a:ext uri="{FF2B5EF4-FFF2-40B4-BE49-F238E27FC236}">
              <a16:creationId xmlns="" xmlns:a16="http://schemas.microsoft.com/office/drawing/2014/main" id="{3F40B197-89D3-4E55-9F34-D4CE52B04B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8" name="Text Box 1">
          <a:extLst>
            <a:ext uri="{FF2B5EF4-FFF2-40B4-BE49-F238E27FC236}">
              <a16:creationId xmlns="" xmlns:a16="http://schemas.microsoft.com/office/drawing/2014/main" id="{50D25507-28AE-42B9-A2FF-08087E38E2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59" name="Text Box 1">
          <a:extLst>
            <a:ext uri="{FF2B5EF4-FFF2-40B4-BE49-F238E27FC236}">
              <a16:creationId xmlns="" xmlns:a16="http://schemas.microsoft.com/office/drawing/2014/main" id="{ED958BFE-DDB3-45C2-8508-0E56BBAA10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0" name="Text Box 1">
          <a:extLst>
            <a:ext uri="{FF2B5EF4-FFF2-40B4-BE49-F238E27FC236}">
              <a16:creationId xmlns="" xmlns:a16="http://schemas.microsoft.com/office/drawing/2014/main" id="{7182835C-55D0-433B-B622-285CE7493C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1" name="Text Box 1">
          <a:extLst>
            <a:ext uri="{FF2B5EF4-FFF2-40B4-BE49-F238E27FC236}">
              <a16:creationId xmlns="" xmlns:a16="http://schemas.microsoft.com/office/drawing/2014/main" id="{643171AA-FFE5-4D1E-814B-91D806A86F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2" name="Text Box 1">
          <a:extLst>
            <a:ext uri="{FF2B5EF4-FFF2-40B4-BE49-F238E27FC236}">
              <a16:creationId xmlns="" xmlns:a16="http://schemas.microsoft.com/office/drawing/2014/main" id="{51874992-5392-4B87-B467-BF4AE3A9C7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3" name="Text Box 1">
          <a:extLst>
            <a:ext uri="{FF2B5EF4-FFF2-40B4-BE49-F238E27FC236}">
              <a16:creationId xmlns="" xmlns:a16="http://schemas.microsoft.com/office/drawing/2014/main" id="{9277D3C3-47E1-418D-BB5E-9B869BD856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4" name="Text Box 1">
          <a:extLst>
            <a:ext uri="{FF2B5EF4-FFF2-40B4-BE49-F238E27FC236}">
              <a16:creationId xmlns="" xmlns:a16="http://schemas.microsoft.com/office/drawing/2014/main" id="{5EA9896F-9BFB-47AD-89FD-4A6EBC8C6C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5" name="Text Box 1">
          <a:extLst>
            <a:ext uri="{FF2B5EF4-FFF2-40B4-BE49-F238E27FC236}">
              <a16:creationId xmlns="" xmlns:a16="http://schemas.microsoft.com/office/drawing/2014/main" id="{D2A73544-28B9-47B7-8FD4-5D915F8CED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6" name="Text Box 1">
          <a:extLst>
            <a:ext uri="{FF2B5EF4-FFF2-40B4-BE49-F238E27FC236}">
              <a16:creationId xmlns="" xmlns:a16="http://schemas.microsoft.com/office/drawing/2014/main" id="{426403DF-31F4-42B5-B460-307BBD21B4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7" name="Text Box 1">
          <a:extLst>
            <a:ext uri="{FF2B5EF4-FFF2-40B4-BE49-F238E27FC236}">
              <a16:creationId xmlns="" xmlns:a16="http://schemas.microsoft.com/office/drawing/2014/main" id="{0FC2D565-A820-42AD-8923-19457DC864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8" name="Text Box 1">
          <a:extLst>
            <a:ext uri="{FF2B5EF4-FFF2-40B4-BE49-F238E27FC236}">
              <a16:creationId xmlns="" xmlns:a16="http://schemas.microsoft.com/office/drawing/2014/main" id="{6BBA3E83-045C-4E47-8693-BF030CE423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69" name="Text Box 1">
          <a:extLst>
            <a:ext uri="{FF2B5EF4-FFF2-40B4-BE49-F238E27FC236}">
              <a16:creationId xmlns="" xmlns:a16="http://schemas.microsoft.com/office/drawing/2014/main" id="{8502D006-B30C-4F20-957D-4AB3638B5D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0" name="Text Box 1">
          <a:extLst>
            <a:ext uri="{FF2B5EF4-FFF2-40B4-BE49-F238E27FC236}">
              <a16:creationId xmlns="" xmlns:a16="http://schemas.microsoft.com/office/drawing/2014/main" id="{16666DF3-1DFC-4558-93DD-954269BCA7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1" name="Text Box 1">
          <a:extLst>
            <a:ext uri="{FF2B5EF4-FFF2-40B4-BE49-F238E27FC236}">
              <a16:creationId xmlns="" xmlns:a16="http://schemas.microsoft.com/office/drawing/2014/main" id="{907FC45B-2AA3-4D56-ABAE-7552644EF0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2" name="Text Box 1">
          <a:extLst>
            <a:ext uri="{FF2B5EF4-FFF2-40B4-BE49-F238E27FC236}">
              <a16:creationId xmlns="" xmlns:a16="http://schemas.microsoft.com/office/drawing/2014/main" id="{49E14F7B-6FA1-4F29-B386-54DCE0D095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3" name="Text Box 1">
          <a:extLst>
            <a:ext uri="{FF2B5EF4-FFF2-40B4-BE49-F238E27FC236}">
              <a16:creationId xmlns="" xmlns:a16="http://schemas.microsoft.com/office/drawing/2014/main" id="{78370783-DD06-45AD-890F-F5B711CC33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4" name="Text Box 1">
          <a:extLst>
            <a:ext uri="{FF2B5EF4-FFF2-40B4-BE49-F238E27FC236}">
              <a16:creationId xmlns="" xmlns:a16="http://schemas.microsoft.com/office/drawing/2014/main" id="{FFF8D29B-1A6C-4452-B03D-4750C27AAC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5" name="Text Box 1">
          <a:extLst>
            <a:ext uri="{FF2B5EF4-FFF2-40B4-BE49-F238E27FC236}">
              <a16:creationId xmlns="" xmlns:a16="http://schemas.microsoft.com/office/drawing/2014/main" id="{FF2EA2C6-D3C8-4759-B29D-CB66CA5512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6" name="Text Box 1">
          <a:extLst>
            <a:ext uri="{FF2B5EF4-FFF2-40B4-BE49-F238E27FC236}">
              <a16:creationId xmlns="" xmlns:a16="http://schemas.microsoft.com/office/drawing/2014/main" id="{8F8A5831-3041-4BC1-836F-EEC294541E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7" name="Text Box 1">
          <a:extLst>
            <a:ext uri="{FF2B5EF4-FFF2-40B4-BE49-F238E27FC236}">
              <a16:creationId xmlns="" xmlns:a16="http://schemas.microsoft.com/office/drawing/2014/main" id="{B11876A7-32A6-49F3-AAF0-DDA5A26BBF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8" name="Text Box 1">
          <a:extLst>
            <a:ext uri="{FF2B5EF4-FFF2-40B4-BE49-F238E27FC236}">
              <a16:creationId xmlns="" xmlns:a16="http://schemas.microsoft.com/office/drawing/2014/main" id="{4E2FFD38-178D-45B8-BEDD-41134E7D35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79" name="Text Box 1">
          <a:extLst>
            <a:ext uri="{FF2B5EF4-FFF2-40B4-BE49-F238E27FC236}">
              <a16:creationId xmlns="" xmlns:a16="http://schemas.microsoft.com/office/drawing/2014/main" id="{7E20B1FF-A80D-4B7F-A4CC-604455F1D4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0" name="Text Box 1">
          <a:extLst>
            <a:ext uri="{FF2B5EF4-FFF2-40B4-BE49-F238E27FC236}">
              <a16:creationId xmlns="" xmlns:a16="http://schemas.microsoft.com/office/drawing/2014/main" id="{1043D92B-1DAC-45E5-9FD4-A3260AD1EC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1" name="Text Box 1">
          <a:extLst>
            <a:ext uri="{FF2B5EF4-FFF2-40B4-BE49-F238E27FC236}">
              <a16:creationId xmlns="" xmlns:a16="http://schemas.microsoft.com/office/drawing/2014/main" id="{6541D90E-102C-45AA-99FE-E58D9B0BE5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2" name="Text Box 1">
          <a:extLst>
            <a:ext uri="{FF2B5EF4-FFF2-40B4-BE49-F238E27FC236}">
              <a16:creationId xmlns="" xmlns:a16="http://schemas.microsoft.com/office/drawing/2014/main" id="{98CCEA20-1F07-401B-91F6-E6C5E65B8E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3" name="Text Box 1">
          <a:extLst>
            <a:ext uri="{FF2B5EF4-FFF2-40B4-BE49-F238E27FC236}">
              <a16:creationId xmlns="" xmlns:a16="http://schemas.microsoft.com/office/drawing/2014/main" id="{51060458-8BBA-4778-BA38-6749FCCF7B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4" name="Text Box 1">
          <a:extLst>
            <a:ext uri="{FF2B5EF4-FFF2-40B4-BE49-F238E27FC236}">
              <a16:creationId xmlns="" xmlns:a16="http://schemas.microsoft.com/office/drawing/2014/main" id="{EC7883E0-C7A0-489A-993E-AC58ACF5EB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5" name="Text Box 1">
          <a:extLst>
            <a:ext uri="{FF2B5EF4-FFF2-40B4-BE49-F238E27FC236}">
              <a16:creationId xmlns="" xmlns:a16="http://schemas.microsoft.com/office/drawing/2014/main" id="{73AB1C20-725F-4BE0-98D8-67B30131A4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6" name="Text Box 1">
          <a:extLst>
            <a:ext uri="{FF2B5EF4-FFF2-40B4-BE49-F238E27FC236}">
              <a16:creationId xmlns="" xmlns:a16="http://schemas.microsoft.com/office/drawing/2014/main" id="{839ECAF4-C952-404C-B6C2-7F20107C1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7" name="Text Box 1">
          <a:extLst>
            <a:ext uri="{FF2B5EF4-FFF2-40B4-BE49-F238E27FC236}">
              <a16:creationId xmlns="" xmlns:a16="http://schemas.microsoft.com/office/drawing/2014/main" id="{59DBDE37-0524-44FD-9835-44247C7784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8" name="Text Box 1">
          <a:extLst>
            <a:ext uri="{FF2B5EF4-FFF2-40B4-BE49-F238E27FC236}">
              <a16:creationId xmlns="" xmlns:a16="http://schemas.microsoft.com/office/drawing/2014/main" id="{9B97A789-5795-4C2E-87BE-0594AE1D92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89" name="Text Box 1">
          <a:extLst>
            <a:ext uri="{FF2B5EF4-FFF2-40B4-BE49-F238E27FC236}">
              <a16:creationId xmlns="" xmlns:a16="http://schemas.microsoft.com/office/drawing/2014/main" id="{F733C291-634A-4C19-B301-B4319B5B7B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0" name="Text Box 1">
          <a:extLst>
            <a:ext uri="{FF2B5EF4-FFF2-40B4-BE49-F238E27FC236}">
              <a16:creationId xmlns="" xmlns:a16="http://schemas.microsoft.com/office/drawing/2014/main" id="{03752AEC-B7C2-4385-A7B0-05800B7F0C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1" name="Text Box 1">
          <a:extLst>
            <a:ext uri="{FF2B5EF4-FFF2-40B4-BE49-F238E27FC236}">
              <a16:creationId xmlns="" xmlns:a16="http://schemas.microsoft.com/office/drawing/2014/main" id="{B1BE20CA-0208-4603-B3B5-6DBB283D9D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2" name="Text Box 1">
          <a:extLst>
            <a:ext uri="{FF2B5EF4-FFF2-40B4-BE49-F238E27FC236}">
              <a16:creationId xmlns="" xmlns:a16="http://schemas.microsoft.com/office/drawing/2014/main" id="{145F01A4-92E9-49B4-A3C6-CF33193957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3" name="Text Box 1">
          <a:extLst>
            <a:ext uri="{FF2B5EF4-FFF2-40B4-BE49-F238E27FC236}">
              <a16:creationId xmlns="" xmlns:a16="http://schemas.microsoft.com/office/drawing/2014/main" id="{124D9385-ACE7-4A37-8456-960A8DBF21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4" name="Text Box 1">
          <a:extLst>
            <a:ext uri="{FF2B5EF4-FFF2-40B4-BE49-F238E27FC236}">
              <a16:creationId xmlns="" xmlns:a16="http://schemas.microsoft.com/office/drawing/2014/main" id="{D9172194-6D38-4F0B-9DAC-335F67B938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5" name="Text Box 1">
          <a:extLst>
            <a:ext uri="{FF2B5EF4-FFF2-40B4-BE49-F238E27FC236}">
              <a16:creationId xmlns="" xmlns:a16="http://schemas.microsoft.com/office/drawing/2014/main" id="{8B88B6A2-F10D-4D3C-BEEB-8732BF7F69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6" name="Text Box 1">
          <a:extLst>
            <a:ext uri="{FF2B5EF4-FFF2-40B4-BE49-F238E27FC236}">
              <a16:creationId xmlns="" xmlns:a16="http://schemas.microsoft.com/office/drawing/2014/main" id="{6A196244-5A80-43EC-94D1-E4B0AB1FCE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7" name="Text Box 1">
          <a:extLst>
            <a:ext uri="{FF2B5EF4-FFF2-40B4-BE49-F238E27FC236}">
              <a16:creationId xmlns="" xmlns:a16="http://schemas.microsoft.com/office/drawing/2014/main" id="{A3C303C3-D4EB-4D3F-95D6-69A54D718E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8" name="Text Box 1">
          <a:extLst>
            <a:ext uri="{FF2B5EF4-FFF2-40B4-BE49-F238E27FC236}">
              <a16:creationId xmlns="" xmlns:a16="http://schemas.microsoft.com/office/drawing/2014/main" id="{A9296E3D-7EDC-49C1-A746-5FF5FA0B8F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199" name="Text Box 1">
          <a:extLst>
            <a:ext uri="{FF2B5EF4-FFF2-40B4-BE49-F238E27FC236}">
              <a16:creationId xmlns="" xmlns:a16="http://schemas.microsoft.com/office/drawing/2014/main" id="{38D91C5E-012F-4A3B-B4CC-42ACCA1A47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0" name="Text Box 1">
          <a:extLst>
            <a:ext uri="{FF2B5EF4-FFF2-40B4-BE49-F238E27FC236}">
              <a16:creationId xmlns="" xmlns:a16="http://schemas.microsoft.com/office/drawing/2014/main" id="{04ED4BFB-5614-440D-83A0-96AABDD526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1" name="Text Box 1">
          <a:extLst>
            <a:ext uri="{FF2B5EF4-FFF2-40B4-BE49-F238E27FC236}">
              <a16:creationId xmlns="" xmlns:a16="http://schemas.microsoft.com/office/drawing/2014/main" id="{AF70D8D8-8080-43B4-9E6F-98E613B0D3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2" name="Text Box 1">
          <a:extLst>
            <a:ext uri="{FF2B5EF4-FFF2-40B4-BE49-F238E27FC236}">
              <a16:creationId xmlns="" xmlns:a16="http://schemas.microsoft.com/office/drawing/2014/main" id="{41DF65F7-504D-4E38-A1B6-8C9CA26FB0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3" name="Text Box 1">
          <a:extLst>
            <a:ext uri="{FF2B5EF4-FFF2-40B4-BE49-F238E27FC236}">
              <a16:creationId xmlns="" xmlns:a16="http://schemas.microsoft.com/office/drawing/2014/main" id="{1C283383-AD06-47B7-87AC-6E67F7CDAF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4" name="Text Box 1">
          <a:extLst>
            <a:ext uri="{FF2B5EF4-FFF2-40B4-BE49-F238E27FC236}">
              <a16:creationId xmlns="" xmlns:a16="http://schemas.microsoft.com/office/drawing/2014/main" id="{FCBD36C0-62A9-406F-AD28-0328BC8B7D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5" name="Text Box 1">
          <a:extLst>
            <a:ext uri="{FF2B5EF4-FFF2-40B4-BE49-F238E27FC236}">
              <a16:creationId xmlns="" xmlns:a16="http://schemas.microsoft.com/office/drawing/2014/main" id="{599F26A3-58ED-4EC1-AD23-694CDEEAE0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6" name="Text Box 1">
          <a:extLst>
            <a:ext uri="{FF2B5EF4-FFF2-40B4-BE49-F238E27FC236}">
              <a16:creationId xmlns="" xmlns:a16="http://schemas.microsoft.com/office/drawing/2014/main" id="{44BE9304-93CC-40DF-92C4-D2837ACA20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7" name="Text Box 1">
          <a:extLst>
            <a:ext uri="{FF2B5EF4-FFF2-40B4-BE49-F238E27FC236}">
              <a16:creationId xmlns="" xmlns:a16="http://schemas.microsoft.com/office/drawing/2014/main" id="{C11BD546-7B6E-429F-A4E9-9DB1B644F7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8" name="Text Box 1">
          <a:extLst>
            <a:ext uri="{FF2B5EF4-FFF2-40B4-BE49-F238E27FC236}">
              <a16:creationId xmlns="" xmlns:a16="http://schemas.microsoft.com/office/drawing/2014/main" id="{01506C01-7112-4FAD-8517-94CB7A98F3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09" name="Text Box 1">
          <a:extLst>
            <a:ext uri="{FF2B5EF4-FFF2-40B4-BE49-F238E27FC236}">
              <a16:creationId xmlns="" xmlns:a16="http://schemas.microsoft.com/office/drawing/2014/main" id="{CB02C076-826E-4EEC-89E4-E992114BF1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0" name="Text Box 1">
          <a:extLst>
            <a:ext uri="{FF2B5EF4-FFF2-40B4-BE49-F238E27FC236}">
              <a16:creationId xmlns="" xmlns:a16="http://schemas.microsoft.com/office/drawing/2014/main" id="{CB5E95AA-BE5A-4529-91A2-807F73B5D9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1" name="Text Box 1">
          <a:extLst>
            <a:ext uri="{FF2B5EF4-FFF2-40B4-BE49-F238E27FC236}">
              <a16:creationId xmlns="" xmlns:a16="http://schemas.microsoft.com/office/drawing/2014/main" id="{603FE939-171E-49C9-8149-F17879816E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2" name="Text Box 1">
          <a:extLst>
            <a:ext uri="{FF2B5EF4-FFF2-40B4-BE49-F238E27FC236}">
              <a16:creationId xmlns="" xmlns:a16="http://schemas.microsoft.com/office/drawing/2014/main" id="{0B91B67F-E87C-4798-B0A1-7A26480DB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3" name="Text Box 1">
          <a:extLst>
            <a:ext uri="{FF2B5EF4-FFF2-40B4-BE49-F238E27FC236}">
              <a16:creationId xmlns="" xmlns:a16="http://schemas.microsoft.com/office/drawing/2014/main" id="{BC103E3B-FE5E-477A-84D8-132B16CF70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4" name="Text Box 1">
          <a:extLst>
            <a:ext uri="{FF2B5EF4-FFF2-40B4-BE49-F238E27FC236}">
              <a16:creationId xmlns="" xmlns:a16="http://schemas.microsoft.com/office/drawing/2014/main" id="{74F0306A-22A7-4298-859F-9348A7D677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5" name="Text Box 1">
          <a:extLst>
            <a:ext uri="{FF2B5EF4-FFF2-40B4-BE49-F238E27FC236}">
              <a16:creationId xmlns="" xmlns:a16="http://schemas.microsoft.com/office/drawing/2014/main" id="{ED92F271-9F9B-4B29-8DC1-FFAE584F8F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6" name="Text Box 1">
          <a:extLst>
            <a:ext uri="{FF2B5EF4-FFF2-40B4-BE49-F238E27FC236}">
              <a16:creationId xmlns="" xmlns:a16="http://schemas.microsoft.com/office/drawing/2014/main" id="{A0D8E175-FD15-4C5D-9856-7EA68C19F0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7" name="Text Box 1">
          <a:extLst>
            <a:ext uri="{FF2B5EF4-FFF2-40B4-BE49-F238E27FC236}">
              <a16:creationId xmlns="" xmlns:a16="http://schemas.microsoft.com/office/drawing/2014/main" id="{FC321C10-17FE-4217-8A5D-AACAA2D834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8" name="Text Box 1">
          <a:extLst>
            <a:ext uri="{FF2B5EF4-FFF2-40B4-BE49-F238E27FC236}">
              <a16:creationId xmlns="" xmlns:a16="http://schemas.microsoft.com/office/drawing/2014/main" id="{5C8BA0AD-C8C6-4C7E-A025-8EF7856988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19" name="Text Box 1">
          <a:extLst>
            <a:ext uri="{FF2B5EF4-FFF2-40B4-BE49-F238E27FC236}">
              <a16:creationId xmlns="" xmlns:a16="http://schemas.microsoft.com/office/drawing/2014/main" id="{48FA7C1B-2205-40BA-99B2-C80BC89FD3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0" name="Text Box 1">
          <a:extLst>
            <a:ext uri="{FF2B5EF4-FFF2-40B4-BE49-F238E27FC236}">
              <a16:creationId xmlns="" xmlns:a16="http://schemas.microsoft.com/office/drawing/2014/main" id="{3EE1CBA8-04ED-48DB-BC86-066FB5DDAA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1" name="Text Box 1">
          <a:extLst>
            <a:ext uri="{FF2B5EF4-FFF2-40B4-BE49-F238E27FC236}">
              <a16:creationId xmlns="" xmlns:a16="http://schemas.microsoft.com/office/drawing/2014/main" id="{41A0F87A-7E51-44B8-8403-8BCE85A997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2" name="Text Box 1">
          <a:extLst>
            <a:ext uri="{FF2B5EF4-FFF2-40B4-BE49-F238E27FC236}">
              <a16:creationId xmlns="" xmlns:a16="http://schemas.microsoft.com/office/drawing/2014/main" id="{86867E24-C45B-4E59-ACED-25778CDCB9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3" name="Text Box 1">
          <a:extLst>
            <a:ext uri="{FF2B5EF4-FFF2-40B4-BE49-F238E27FC236}">
              <a16:creationId xmlns="" xmlns:a16="http://schemas.microsoft.com/office/drawing/2014/main" id="{771CF65F-C23F-435D-A0D3-FC43D3C7C8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4" name="Text Box 1">
          <a:extLst>
            <a:ext uri="{FF2B5EF4-FFF2-40B4-BE49-F238E27FC236}">
              <a16:creationId xmlns="" xmlns:a16="http://schemas.microsoft.com/office/drawing/2014/main" id="{BA01DE2E-CCCE-482F-AC72-4BC18514C6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5" name="Text Box 1">
          <a:extLst>
            <a:ext uri="{FF2B5EF4-FFF2-40B4-BE49-F238E27FC236}">
              <a16:creationId xmlns="" xmlns:a16="http://schemas.microsoft.com/office/drawing/2014/main" id="{B3A72E35-CE9C-46F5-9A88-9144507440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6" name="Text Box 1">
          <a:extLst>
            <a:ext uri="{FF2B5EF4-FFF2-40B4-BE49-F238E27FC236}">
              <a16:creationId xmlns="" xmlns:a16="http://schemas.microsoft.com/office/drawing/2014/main" id="{FB3ADB84-23CD-41AB-A596-B2EAA298AE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7" name="Text Box 1">
          <a:extLst>
            <a:ext uri="{FF2B5EF4-FFF2-40B4-BE49-F238E27FC236}">
              <a16:creationId xmlns="" xmlns:a16="http://schemas.microsoft.com/office/drawing/2014/main" id="{482B40D9-0A34-4162-84F0-A7AC9941B3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8" name="Text Box 1">
          <a:extLst>
            <a:ext uri="{FF2B5EF4-FFF2-40B4-BE49-F238E27FC236}">
              <a16:creationId xmlns="" xmlns:a16="http://schemas.microsoft.com/office/drawing/2014/main" id="{13D1DA3B-DF3F-42CC-9780-FAAF86BB4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29" name="Text Box 1">
          <a:extLst>
            <a:ext uri="{FF2B5EF4-FFF2-40B4-BE49-F238E27FC236}">
              <a16:creationId xmlns="" xmlns:a16="http://schemas.microsoft.com/office/drawing/2014/main" id="{49672668-EDC1-4BC3-8491-FD646D8218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0" name="Text Box 1">
          <a:extLst>
            <a:ext uri="{FF2B5EF4-FFF2-40B4-BE49-F238E27FC236}">
              <a16:creationId xmlns="" xmlns:a16="http://schemas.microsoft.com/office/drawing/2014/main" id="{6741EDB4-5774-4E90-9ED7-39310E91BA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1" name="Text Box 1">
          <a:extLst>
            <a:ext uri="{FF2B5EF4-FFF2-40B4-BE49-F238E27FC236}">
              <a16:creationId xmlns="" xmlns:a16="http://schemas.microsoft.com/office/drawing/2014/main" id="{BA4DADBF-4F9F-4585-912F-17E237D207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2" name="Text Box 1">
          <a:extLst>
            <a:ext uri="{FF2B5EF4-FFF2-40B4-BE49-F238E27FC236}">
              <a16:creationId xmlns="" xmlns:a16="http://schemas.microsoft.com/office/drawing/2014/main" id="{0E5F7852-F7A9-4CA7-A57D-501B22B86A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3" name="Text Box 1">
          <a:extLst>
            <a:ext uri="{FF2B5EF4-FFF2-40B4-BE49-F238E27FC236}">
              <a16:creationId xmlns="" xmlns:a16="http://schemas.microsoft.com/office/drawing/2014/main" id="{6728A7A0-BD10-4974-A233-1B954984B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4" name="Text Box 1">
          <a:extLst>
            <a:ext uri="{FF2B5EF4-FFF2-40B4-BE49-F238E27FC236}">
              <a16:creationId xmlns="" xmlns:a16="http://schemas.microsoft.com/office/drawing/2014/main" id="{D372C15B-83EE-44D0-8713-302161DAB1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5" name="Text Box 1">
          <a:extLst>
            <a:ext uri="{FF2B5EF4-FFF2-40B4-BE49-F238E27FC236}">
              <a16:creationId xmlns="" xmlns:a16="http://schemas.microsoft.com/office/drawing/2014/main" id="{BE2E9CBE-6517-4DB0-9106-73738F112C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6" name="Text Box 1">
          <a:extLst>
            <a:ext uri="{FF2B5EF4-FFF2-40B4-BE49-F238E27FC236}">
              <a16:creationId xmlns="" xmlns:a16="http://schemas.microsoft.com/office/drawing/2014/main" id="{0E3281B5-7CC6-40E4-AF0C-D42E8D808C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7" name="Text Box 1">
          <a:extLst>
            <a:ext uri="{FF2B5EF4-FFF2-40B4-BE49-F238E27FC236}">
              <a16:creationId xmlns="" xmlns:a16="http://schemas.microsoft.com/office/drawing/2014/main" id="{7451A465-BF97-477F-9BAE-FBC9895815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8" name="Text Box 1">
          <a:extLst>
            <a:ext uri="{FF2B5EF4-FFF2-40B4-BE49-F238E27FC236}">
              <a16:creationId xmlns="" xmlns:a16="http://schemas.microsoft.com/office/drawing/2014/main" id="{D40FA936-86F6-4836-A5B6-B761B7D86F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39" name="Text Box 1">
          <a:extLst>
            <a:ext uri="{FF2B5EF4-FFF2-40B4-BE49-F238E27FC236}">
              <a16:creationId xmlns="" xmlns:a16="http://schemas.microsoft.com/office/drawing/2014/main" id="{4EFA2F34-83F7-4946-8398-13E57E9667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0" name="Text Box 1">
          <a:extLst>
            <a:ext uri="{FF2B5EF4-FFF2-40B4-BE49-F238E27FC236}">
              <a16:creationId xmlns="" xmlns:a16="http://schemas.microsoft.com/office/drawing/2014/main" id="{1BEFA37D-2F5E-4C7B-A9A3-F85F8D316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1" name="Text Box 1">
          <a:extLst>
            <a:ext uri="{FF2B5EF4-FFF2-40B4-BE49-F238E27FC236}">
              <a16:creationId xmlns="" xmlns:a16="http://schemas.microsoft.com/office/drawing/2014/main" id="{1D825033-9FF0-4485-85D4-ADFF043036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2" name="Text Box 1">
          <a:extLst>
            <a:ext uri="{FF2B5EF4-FFF2-40B4-BE49-F238E27FC236}">
              <a16:creationId xmlns="" xmlns:a16="http://schemas.microsoft.com/office/drawing/2014/main" id="{874BFF54-47E2-4FE0-955C-9D3066E5B6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3" name="Text Box 1">
          <a:extLst>
            <a:ext uri="{FF2B5EF4-FFF2-40B4-BE49-F238E27FC236}">
              <a16:creationId xmlns="" xmlns:a16="http://schemas.microsoft.com/office/drawing/2014/main" id="{7C792BBD-75C0-4E87-B8B2-3F7B96787C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4" name="Text Box 1">
          <a:extLst>
            <a:ext uri="{FF2B5EF4-FFF2-40B4-BE49-F238E27FC236}">
              <a16:creationId xmlns="" xmlns:a16="http://schemas.microsoft.com/office/drawing/2014/main" id="{2964E276-C8CF-4461-820C-E260EC283F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5" name="Text Box 1">
          <a:extLst>
            <a:ext uri="{FF2B5EF4-FFF2-40B4-BE49-F238E27FC236}">
              <a16:creationId xmlns="" xmlns:a16="http://schemas.microsoft.com/office/drawing/2014/main" id="{F536FBD5-709A-4550-A875-7B9106528D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6" name="Text Box 1">
          <a:extLst>
            <a:ext uri="{FF2B5EF4-FFF2-40B4-BE49-F238E27FC236}">
              <a16:creationId xmlns="" xmlns:a16="http://schemas.microsoft.com/office/drawing/2014/main" id="{689C4063-BA8E-4759-96A9-AFE1B123BC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7" name="Text Box 1">
          <a:extLst>
            <a:ext uri="{FF2B5EF4-FFF2-40B4-BE49-F238E27FC236}">
              <a16:creationId xmlns="" xmlns:a16="http://schemas.microsoft.com/office/drawing/2014/main" id="{1FC5A604-6687-47F0-B1D1-9ACD1929AD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8" name="Text Box 1">
          <a:extLst>
            <a:ext uri="{FF2B5EF4-FFF2-40B4-BE49-F238E27FC236}">
              <a16:creationId xmlns="" xmlns:a16="http://schemas.microsoft.com/office/drawing/2014/main" id="{085F692D-F937-4D2E-803C-80058292EF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49" name="Text Box 1">
          <a:extLst>
            <a:ext uri="{FF2B5EF4-FFF2-40B4-BE49-F238E27FC236}">
              <a16:creationId xmlns="" xmlns:a16="http://schemas.microsoft.com/office/drawing/2014/main" id="{0FAA00B3-F364-43FC-B684-748423C06D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0" name="Text Box 1">
          <a:extLst>
            <a:ext uri="{FF2B5EF4-FFF2-40B4-BE49-F238E27FC236}">
              <a16:creationId xmlns="" xmlns:a16="http://schemas.microsoft.com/office/drawing/2014/main" id="{84257DC8-2723-4B00-BD3F-6B532D2BC5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1" name="Text Box 1">
          <a:extLst>
            <a:ext uri="{FF2B5EF4-FFF2-40B4-BE49-F238E27FC236}">
              <a16:creationId xmlns="" xmlns:a16="http://schemas.microsoft.com/office/drawing/2014/main" id="{F7911E16-EF61-4BAE-A97D-DBB83238F7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2" name="Text Box 1">
          <a:extLst>
            <a:ext uri="{FF2B5EF4-FFF2-40B4-BE49-F238E27FC236}">
              <a16:creationId xmlns="" xmlns:a16="http://schemas.microsoft.com/office/drawing/2014/main" id="{CE4FF850-4ECE-43A2-9759-3EE4E6A6FF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3" name="Text Box 1">
          <a:extLst>
            <a:ext uri="{FF2B5EF4-FFF2-40B4-BE49-F238E27FC236}">
              <a16:creationId xmlns="" xmlns:a16="http://schemas.microsoft.com/office/drawing/2014/main" id="{01A50514-4D0F-4C90-87EE-7A1DFD4126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4" name="Text Box 1">
          <a:extLst>
            <a:ext uri="{FF2B5EF4-FFF2-40B4-BE49-F238E27FC236}">
              <a16:creationId xmlns="" xmlns:a16="http://schemas.microsoft.com/office/drawing/2014/main" id="{4BE4E616-AD4E-486B-A6A9-27C9663067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5" name="Text Box 1">
          <a:extLst>
            <a:ext uri="{FF2B5EF4-FFF2-40B4-BE49-F238E27FC236}">
              <a16:creationId xmlns="" xmlns:a16="http://schemas.microsoft.com/office/drawing/2014/main" id="{1462CBF1-1DA9-4D05-9F5F-D8708027FE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6" name="Text Box 1">
          <a:extLst>
            <a:ext uri="{FF2B5EF4-FFF2-40B4-BE49-F238E27FC236}">
              <a16:creationId xmlns="" xmlns:a16="http://schemas.microsoft.com/office/drawing/2014/main" id="{DD9C5040-6E6B-4336-8267-DBC34DA12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7" name="Text Box 1">
          <a:extLst>
            <a:ext uri="{FF2B5EF4-FFF2-40B4-BE49-F238E27FC236}">
              <a16:creationId xmlns="" xmlns:a16="http://schemas.microsoft.com/office/drawing/2014/main" id="{BA5F8207-8550-4767-B3B4-6567B63C0B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8" name="Text Box 1">
          <a:extLst>
            <a:ext uri="{FF2B5EF4-FFF2-40B4-BE49-F238E27FC236}">
              <a16:creationId xmlns="" xmlns:a16="http://schemas.microsoft.com/office/drawing/2014/main" id="{31395D67-CC50-4128-9036-7962FD3DE7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59" name="Text Box 1">
          <a:extLst>
            <a:ext uri="{FF2B5EF4-FFF2-40B4-BE49-F238E27FC236}">
              <a16:creationId xmlns="" xmlns:a16="http://schemas.microsoft.com/office/drawing/2014/main" id="{9C562EF3-0AE9-495A-B716-D9ECA387B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0" name="Text Box 1">
          <a:extLst>
            <a:ext uri="{FF2B5EF4-FFF2-40B4-BE49-F238E27FC236}">
              <a16:creationId xmlns="" xmlns:a16="http://schemas.microsoft.com/office/drawing/2014/main" id="{9B8DB5AA-1840-4F76-9756-17CF35F3D1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1" name="Text Box 1">
          <a:extLst>
            <a:ext uri="{FF2B5EF4-FFF2-40B4-BE49-F238E27FC236}">
              <a16:creationId xmlns="" xmlns:a16="http://schemas.microsoft.com/office/drawing/2014/main" id="{BAA44B2A-C092-443B-BDFF-2F66B99DB1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2" name="Text Box 1">
          <a:extLst>
            <a:ext uri="{FF2B5EF4-FFF2-40B4-BE49-F238E27FC236}">
              <a16:creationId xmlns="" xmlns:a16="http://schemas.microsoft.com/office/drawing/2014/main" id="{A717D0BF-09A4-494A-9D48-D0B07A4117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3" name="Text Box 1">
          <a:extLst>
            <a:ext uri="{FF2B5EF4-FFF2-40B4-BE49-F238E27FC236}">
              <a16:creationId xmlns="" xmlns:a16="http://schemas.microsoft.com/office/drawing/2014/main" id="{9A1B42CE-40DF-4BCD-93EE-8F3D9F0839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4" name="Text Box 1">
          <a:extLst>
            <a:ext uri="{FF2B5EF4-FFF2-40B4-BE49-F238E27FC236}">
              <a16:creationId xmlns="" xmlns:a16="http://schemas.microsoft.com/office/drawing/2014/main" id="{C9BD8C44-4230-4A61-8E51-2D6BFA0030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5" name="Text Box 1">
          <a:extLst>
            <a:ext uri="{FF2B5EF4-FFF2-40B4-BE49-F238E27FC236}">
              <a16:creationId xmlns="" xmlns:a16="http://schemas.microsoft.com/office/drawing/2014/main" id="{A79604B2-89AB-41E9-93F3-D8A3CAE871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6" name="Text Box 1">
          <a:extLst>
            <a:ext uri="{FF2B5EF4-FFF2-40B4-BE49-F238E27FC236}">
              <a16:creationId xmlns="" xmlns:a16="http://schemas.microsoft.com/office/drawing/2014/main" id="{F9DB2D12-1735-47C9-9770-136DFEB2A1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7" name="Text Box 1">
          <a:extLst>
            <a:ext uri="{FF2B5EF4-FFF2-40B4-BE49-F238E27FC236}">
              <a16:creationId xmlns="" xmlns:a16="http://schemas.microsoft.com/office/drawing/2014/main" id="{1230CCFB-E530-48AE-B2C4-D5A63B3DD9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8" name="Text Box 1">
          <a:extLst>
            <a:ext uri="{FF2B5EF4-FFF2-40B4-BE49-F238E27FC236}">
              <a16:creationId xmlns="" xmlns:a16="http://schemas.microsoft.com/office/drawing/2014/main" id="{D2B023BE-CEE7-49A7-A217-F39FE8BDAE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69" name="Text Box 1">
          <a:extLst>
            <a:ext uri="{FF2B5EF4-FFF2-40B4-BE49-F238E27FC236}">
              <a16:creationId xmlns="" xmlns:a16="http://schemas.microsoft.com/office/drawing/2014/main" id="{BB649265-904A-404E-8238-606AC504D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0" name="Text Box 1">
          <a:extLst>
            <a:ext uri="{FF2B5EF4-FFF2-40B4-BE49-F238E27FC236}">
              <a16:creationId xmlns="" xmlns:a16="http://schemas.microsoft.com/office/drawing/2014/main" id="{5DF0EBEC-BE7D-4964-BED4-AAD228E666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1" name="Text Box 1">
          <a:extLst>
            <a:ext uri="{FF2B5EF4-FFF2-40B4-BE49-F238E27FC236}">
              <a16:creationId xmlns="" xmlns:a16="http://schemas.microsoft.com/office/drawing/2014/main" id="{0C43EA8E-7F89-43C7-89B2-C39F8FE12A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2" name="Text Box 1">
          <a:extLst>
            <a:ext uri="{FF2B5EF4-FFF2-40B4-BE49-F238E27FC236}">
              <a16:creationId xmlns="" xmlns:a16="http://schemas.microsoft.com/office/drawing/2014/main" id="{A63853C3-BC52-47E9-AA0F-2B6BB22F95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3" name="Text Box 1">
          <a:extLst>
            <a:ext uri="{FF2B5EF4-FFF2-40B4-BE49-F238E27FC236}">
              <a16:creationId xmlns="" xmlns:a16="http://schemas.microsoft.com/office/drawing/2014/main" id="{295DA955-65D2-4B02-8F30-D6A8FCEADA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4" name="Text Box 1">
          <a:extLst>
            <a:ext uri="{FF2B5EF4-FFF2-40B4-BE49-F238E27FC236}">
              <a16:creationId xmlns="" xmlns:a16="http://schemas.microsoft.com/office/drawing/2014/main" id="{13273ED5-7ED3-4776-A508-ADFA69F6D3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5" name="Text Box 1">
          <a:extLst>
            <a:ext uri="{FF2B5EF4-FFF2-40B4-BE49-F238E27FC236}">
              <a16:creationId xmlns="" xmlns:a16="http://schemas.microsoft.com/office/drawing/2014/main" id="{1EB7D1F9-954F-4103-9543-851B4810B3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6" name="Text Box 1">
          <a:extLst>
            <a:ext uri="{FF2B5EF4-FFF2-40B4-BE49-F238E27FC236}">
              <a16:creationId xmlns="" xmlns:a16="http://schemas.microsoft.com/office/drawing/2014/main" id="{0754DB9E-1D5A-406A-AF31-9B67F2F071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7" name="Text Box 1">
          <a:extLst>
            <a:ext uri="{FF2B5EF4-FFF2-40B4-BE49-F238E27FC236}">
              <a16:creationId xmlns="" xmlns:a16="http://schemas.microsoft.com/office/drawing/2014/main" id="{9B3A80D0-8C76-4AE4-A572-1E26243033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8" name="Text Box 1">
          <a:extLst>
            <a:ext uri="{FF2B5EF4-FFF2-40B4-BE49-F238E27FC236}">
              <a16:creationId xmlns="" xmlns:a16="http://schemas.microsoft.com/office/drawing/2014/main" id="{68407926-8364-444D-BA6C-7F2A67C542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79" name="Text Box 1">
          <a:extLst>
            <a:ext uri="{FF2B5EF4-FFF2-40B4-BE49-F238E27FC236}">
              <a16:creationId xmlns="" xmlns:a16="http://schemas.microsoft.com/office/drawing/2014/main" id="{0A653DEF-E4C8-4102-B477-D04C2EDF2E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0" name="Text Box 1">
          <a:extLst>
            <a:ext uri="{FF2B5EF4-FFF2-40B4-BE49-F238E27FC236}">
              <a16:creationId xmlns="" xmlns:a16="http://schemas.microsoft.com/office/drawing/2014/main" id="{775C5F9F-2A3F-4B11-8295-4C6B2242E0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1" name="Text Box 1">
          <a:extLst>
            <a:ext uri="{FF2B5EF4-FFF2-40B4-BE49-F238E27FC236}">
              <a16:creationId xmlns="" xmlns:a16="http://schemas.microsoft.com/office/drawing/2014/main" id="{B0612B55-3063-407B-B459-52C1D23D93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2" name="Text Box 1">
          <a:extLst>
            <a:ext uri="{FF2B5EF4-FFF2-40B4-BE49-F238E27FC236}">
              <a16:creationId xmlns="" xmlns:a16="http://schemas.microsoft.com/office/drawing/2014/main" id="{0CEC1E54-F5C3-45DB-93FF-83A04C03CF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3" name="Text Box 1">
          <a:extLst>
            <a:ext uri="{FF2B5EF4-FFF2-40B4-BE49-F238E27FC236}">
              <a16:creationId xmlns="" xmlns:a16="http://schemas.microsoft.com/office/drawing/2014/main" id="{F95832DC-AC3C-41DE-87CC-35633ED89B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4" name="Text Box 1">
          <a:extLst>
            <a:ext uri="{FF2B5EF4-FFF2-40B4-BE49-F238E27FC236}">
              <a16:creationId xmlns="" xmlns:a16="http://schemas.microsoft.com/office/drawing/2014/main" id="{42CCEE7B-ACC0-41C6-9AF4-FD3ADA9075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5" name="Text Box 1">
          <a:extLst>
            <a:ext uri="{FF2B5EF4-FFF2-40B4-BE49-F238E27FC236}">
              <a16:creationId xmlns="" xmlns:a16="http://schemas.microsoft.com/office/drawing/2014/main" id="{B397B853-1A7C-4472-8F6D-965AB996D1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6" name="Text Box 1">
          <a:extLst>
            <a:ext uri="{FF2B5EF4-FFF2-40B4-BE49-F238E27FC236}">
              <a16:creationId xmlns="" xmlns:a16="http://schemas.microsoft.com/office/drawing/2014/main" id="{CE87EABD-A32F-4420-B225-D2B0702475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7" name="Text Box 1">
          <a:extLst>
            <a:ext uri="{FF2B5EF4-FFF2-40B4-BE49-F238E27FC236}">
              <a16:creationId xmlns="" xmlns:a16="http://schemas.microsoft.com/office/drawing/2014/main" id="{F143D1A5-500B-45CF-A857-B78433D759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8" name="Text Box 1">
          <a:extLst>
            <a:ext uri="{FF2B5EF4-FFF2-40B4-BE49-F238E27FC236}">
              <a16:creationId xmlns="" xmlns:a16="http://schemas.microsoft.com/office/drawing/2014/main" id="{B539E8BA-22B3-4BB9-85AA-F8B9FE517B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89" name="Text Box 1">
          <a:extLst>
            <a:ext uri="{FF2B5EF4-FFF2-40B4-BE49-F238E27FC236}">
              <a16:creationId xmlns="" xmlns:a16="http://schemas.microsoft.com/office/drawing/2014/main" id="{FED07366-7395-4339-AC9E-F9B93095DE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0" name="Text Box 1">
          <a:extLst>
            <a:ext uri="{FF2B5EF4-FFF2-40B4-BE49-F238E27FC236}">
              <a16:creationId xmlns="" xmlns:a16="http://schemas.microsoft.com/office/drawing/2014/main" id="{A4DBC0E3-60CB-416A-B048-DF09374BA4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1" name="Text Box 1">
          <a:extLst>
            <a:ext uri="{FF2B5EF4-FFF2-40B4-BE49-F238E27FC236}">
              <a16:creationId xmlns="" xmlns:a16="http://schemas.microsoft.com/office/drawing/2014/main" id="{824D92DF-BF9E-4B47-B22B-C6511F3E27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2" name="Text Box 1">
          <a:extLst>
            <a:ext uri="{FF2B5EF4-FFF2-40B4-BE49-F238E27FC236}">
              <a16:creationId xmlns="" xmlns:a16="http://schemas.microsoft.com/office/drawing/2014/main" id="{EA6906B2-319B-483F-AF07-FF1226E9BD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3" name="Text Box 1">
          <a:extLst>
            <a:ext uri="{FF2B5EF4-FFF2-40B4-BE49-F238E27FC236}">
              <a16:creationId xmlns="" xmlns:a16="http://schemas.microsoft.com/office/drawing/2014/main" id="{7B5DEF26-FEB0-4E4F-BE8C-1D37FC2EEE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4" name="Text Box 1">
          <a:extLst>
            <a:ext uri="{FF2B5EF4-FFF2-40B4-BE49-F238E27FC236}">
              <a16:creationId xmlns="" xmlns:a16="http://schemas.microsoft.com/office/drawing/2014/main" id="{E51B92E9-CFE0-4AC1-A0F0-8FED97A593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5" name="Text Box 1">
          <a:extLst>
            <a:ext uri="{FF2B5EF4-FFF2-40B4-BE49-F238E27FC236}">
              <a16:creationId xmlns="" xmlns:a16="http://schemas.microsoft.com/office/drawing/2014/main" id="{B54C022F-C0A4-41AC-AAC8-36D2567C97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6" name="Text Box 1">
          <a:extLst>
            <a:ext uri="{FF2B5EF4-FFF2-40B4-BE49-F238E27FC236}">
              <a16:creationId xmlns="" xmlns:a16="http://schemas.microsoft.com/office/drawing/2014/main" id="{557A2795-E798-4491-AAAF-8186A5CDD4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7" name="Text Box 1">
          <a:extLst>
            <a:ext uri="{FF2B5EF4-FFF2-40B4-BE49-F238E27FC236}">
              <a16:creationId xmlns="" xmlns:a16="http://schemas.microsoft.com/office/drawing/2014/main" id="{B5C0FAAC-852C-47DF-8311-0871827A8B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8" name="Text Box 1">
          <a:extLst>
            <a:ext uri="{FF2B5EF4-FFF2-40B4-BE49-F238E27FC236}">
              <a16:creationId xmlns="" xmlns:a16="http://schemas.microsoft.com/office/drawing/2014/main" id="{C53875FD-706E-422C-9F2C-516D0979A0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299" name="Text Box 1">
          <a:extLst>
            <a:ext uri="{FF2B5EF4-FFF2-40B4-BE49-F238E27FC236}">
              <a16:creationId xmlns="" xmlns:a16="http://schemas.microsoft.com/office/drawing/2014/main" id="{C2C56EA4-C45A-4FEA-83FC-EE500486A4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0" name="Text Box 1">
          <a:extLst>
            <a:ext uri="{FF2B5EF4-FFF2-40B4-BE49-F238E27FC236}">
              <a16:creationId xmlns="" xmlns:a16="http://schemas.microsoft.com/office/drawing/2014/main" id="{79F86243-54E7-400A-A36E-687546AA0F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1" name="Text Box 1">
          <a:extLst>
            <a:ext uri="{FF2B5EF4-FFF2-40B4-BE49-F238E27FC236}">
              <a16:creationId xmlns="" xmlns:a16="http://schemas.microsoft.com/office/drawing/2014/main" id="{89CDD033-7899-4A92-BD34-0BF09F7B45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2" name="Text Box 1">
          <a:extLst>
            <a:ext uri="{FF2B5EF4-FFF2-40B4-BE49-F238E27FC236}">
              <a16:creationId xmlns="" xmlns:a16="http://schemas.microsoft.com/office/drawing/2014/main" id="{868BB7A8-E6D9-4531-974C-0219B1D014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3" name="Text Box 1">
          <a:extLst>
            <a:ext uri="{FF2B5EF4-FFF2-40B4-BE49-F238E27FC236}">
              <a16:creationId xmlns="" xmlns:a16="http://schemas.microsoft.com/office/drawing/2014/main" id="{D9D78787-3A7D-4FB7-8D6F-AD29E0F813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4" name="Text Box 1">
          <a:extLst>
            <a:ext uri="{FF2B5EF4-FFF2-40B4-BE49-F238E27FC236}">
              <a16:creationId xmlns="" xmlns:a16="http://schemas.microsoft.com/office/drawing/2014/main" id="{6C61F11C-C81A-41DC-A38A-25BC90A179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5" name="Text Box 1">
          <a:extLst>
            <a:ext uri="{FF2B5EF4-FFF2-40B4-BE49-F238E27FC236}">
              <a16:creationId xmlns="" xmlns:a16="http://schemas.microsoft.com/office/drawing/2014/main" id="{22124EEE-DB9C-4D89-85C8-66930345E2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6" name="Text Box 1">
          <a:extLst>
            <a:ext uri="{FF2B5EF4-FFF2-40B4-BE49-F238E27FC236}">
              <a16:creationId xmlns="" xmlns:a16="http://schemas.microsoft.com/office/drawing/2014/main" id="{0DE53CBB-18CD-4A75-ACE1-96030370FD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7" name="Text Box 1">
          <a:extLst>
            <a:ext uri="{FF2B5EF4-FFF2-40B4-BE49-F238E27FC236}">
              <a16:creationId xmlns="" xmlns:a16="http://schemas.microsoft.com/office/drawing/2014/main" id="{7AC1B4C5-33D1-4C07-934D-C68201684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8" name="Text Box 1">
          <a:extLst>
            <a:ext uri="{FF2B5EF4-FFF2-40B4-BE49-F238E27FC236}">
              <a16:creationId xmlns="" xmlns:a16="http://schemas.microsoft.com/office/drawing/2014/main" id="{8F995604-8C2C-42C4-ABF5-43D9BB3EA1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09" name="Text Box 1">
          <a:extLst>
            <a:ext uri="{FF2B5EF4-FFF2-40B4-BE49-F238E27FC236}">
              <a16:creationId xmlns="" xmlns:a16="http://schemas.microsoft.com/office/drawing/2014/main" id="{71F7C07A-1046-48F9-A4C5-7BB7E1230F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0" name="Text Box 1">
          <a:extLst>
            <a:ext uri="{FF2B5EF4-FFF2-40B4-BE49-F238E27FC236}">
              <a16:creationId xmlns="" xmlns:a16="http://schemas.microsoft.com/office/drawing/2014/main" id="{F277D37B-FFC9-47AD-B137-1FAD806A4D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1" name="Text Box 1">
          <a:extLst>
            <a:ext uri="{FF2B5EF4-FFF2-40B4-BE49-F238E27FC236}">
              <a16:creationId xmlns="" xmlns:a16="http://schemas.microsoft.com/office/drawing/2014/main" id="{EEA4F4EB-EBE0-4D84-8BE9-7CB8DEB21F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2" name="Text Box 1">
          <a:extLst>
            <a:ext uri="{FF2B5EF4-FFF2-40B4-BE49-F238E27FC236}">
              <a16:creationId xmlns="" xmlns:a16="http://schemas.microsoft.com/office/drawing/2014/main" id="{106FD0CB-0109-4F44-8A08-AB14D5242F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3" name="Text Box 1">
          <a:extLst>
            <a:ext uri="{FF2B5EF4-FFF2-40B4-BE49-F238E27FC236}">
              <a16:creationId xmlns="" xmlns:a16="http://schemas.microsoft.com/office/drawing/2014/main" id="{F3BC74A9-B928-43D0-BCEB-E54C7BD30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4" name="Text Box 1">
          <a:extLst>
            <a:ext uri="{FF2B5EF4-FFF2-40B4-BE49-F238E27FC236}">
              <a16:creationId xmlns="" xmlns:a16="http://schemas.microsoft.com/office/drawing/2014/main" id="{B9FA2C45-AC84-49F9-980D-6EC65A630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5" name="Text Box 1">
          <a:extLst>
            <a:ext uri="{FF2B5EF4-FFF2-40B4-BE49-F238E27FC236}">
              <a16:creationId xmlns="" xmlns:a16="http://schemas.microsoft.com/office/drawing/2014/main" id="{DBB7CA93-CDA6-4919-82FF-73995294B9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6" name="Text Box 1">
          <a:extLst>
            <a:ext uri="{FF2B5EF4-FFF2-40B4-BE49-F238E27FC236}">
              <a16:creationId xmlns="" xmlns:a16="http://schemas.microsoft.com/office/drawing/2014/main" id="{829C6BE8-FF3D-4870-99FC-614D8B6EF7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7" name="Text Box 1">
          <a:extLst>
            <a:ext uri="{FF2B5EF4-FFF2-40B4-BE49-F238E27FC236}">
              <a16:creationId xmlns="" xmlns:a16="http://schemas.microsoft.com/office/drawing/2014/main" id="{BD12E727-3F86-4DF3-A0A1-CECFF109F3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8" name="Text Box 1">
          <a:extLst>
            <a:ext uri="{FF2B5EF4-FFF2-40B4-BE49-F238E27FC236}">
              <a16:creationId xmlns="" xmlns:a16="http://schemas.microsoft.com/office/drawing/2014/main" id="{E11F0AE5-E21A-451C-A2F7-52306F515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19" name="Text Box 1">
          <a:extLst>
            <a:ext uri="{FF2B5EF4-FFF2-40B4-BE49-F238E27FC236}">
              <a16:creationId xmlns="" xmlns:a16="http://schemas.microsoft.com/office/drawing/2014/main" id="{B54E5B39-8DF4-4609-92DA-1129536CC4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0" name="Text Box 1">
          <a:extLst>
            <a:ext uri="{FF2B5EF4-FFF2-40B4-BE49-F238E27FC236}">
              <a16:creationId xmlns="" xmlns:a16="http://schemas.microsoft.com/office/drawing/2014/main" id="{BB112F2D-F7A8-4CA8-8738-E308BEC5E1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1" name="Text Box 1">
          <a:extLst>
            <a:ext uri="{FF2B5EF4-FFF2-40B4-BE49-F238E27FC236}">
              <a16:creationId xmlns="" xmlns:a16="http://schemas.microsoft.com/office/drawing/2014/main" id="{9AE7B10B-AF45-43DC-9BB9-B94F6CE31F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2" name="Text Box 1">
          <a:extLst>
            <a:ext uri="{FF2B5EF4-FFF2-40B4-BE49-F238E27FC236}">
              <a16:creationId xmlns="" xmlns:a16="http://schemas.microsoft.com/office/drawing/2014/main" id="{CA0F8D68-AF09-460B-86E9-9685D84A77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3" name="Text Box 1">
          <a:extLst>
            <a:ext uri="{FF2B5EF4-FFF2-40B4-BE49-F238E27FC236}">
              <a16:creationId xmlns="" xmlns:a16="http://schemas.microsoft.com/office/drawing/2014/main" id="{41431FE2-BD86-40F4-B40A-E84E4834C2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4" name="Text Box 1">
          <a:extLst>
            <a:ext uri="{FF2B5EF4-FFF2-40B4-BE49-F238E27FC236}">
              <a16:creationId xmlns="" xmlns:a16="http://schemas.microsoft.com/office/drawing/2014/main" id="{6B42C8ED-8995-4986-8C12-58E03D09D3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5" name="Text Box 1">
          <a:extLst>
            <a:ext uri="{FF2B5EF4-FFF2-40B4-BE49-F238E27FC236}">
              <a16:creationId xmlns="" xmlns:a16="http://schemas.microsoft.com/office/drawing/2014/main" id="{292FA193-7E3F-4289-B372-0E40439F5C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6" name="Text Box 1">
          <a:extLst>
            <a:ext uri="{FF2B5EF4-FFF2-40B4-BE49-F238E27FC236}">
              <a16:creationId xmlns="" xmlns:a16="http://schemas.microsoft.com/office/drawing/2014/main" id="{4DA38FD7-C87E-41B4-BBCA-932FD0C3A5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7" name="Text Box 1">
          <a:extLst>
            <a:ext uri="{FF2B5EF4-FFF2-40B4-BE49-F238E27FC236}">
              <a16:creationId xmlns="" xmlns:a16="http://schemas.microsoft.com/office/drawing/2014/main" id="{DB6292CD-C7DD-413A-A8F1-91CF250789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8" name="Text Box 1">
          <a:extLst>
            <a:ext uri="{FF2B5EF4-FFF2-40B4-BE49-F238E27FC236}">
              <a16:creationId xmlns="" xmlns:a16="http://schemas.microsoft.com/office/drawing/2014/main" id="{631FC1B0-F0DB-4B57-82EE-C14987871E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29" name="Text Box 1">
          <a:extLst>
            <a:ext uri="{FF2B5EF4-FFF2-40B4-BE49-F238E27FC236}">
              <a16:creationId xmlns="" xmlns:a16="http://schemas.microsoft.com/office/drawing/2014/main" id="{666DAFC1-B3AE-4B4C-9863-2B48B175E2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0" name="Text Box 1">
          <a:extLst>
            <a:ext uri="{FF2B5EF4-FFF2-40B4-BE49-F238E27FC236}">
              <a16:creationId xmlns="" xmlns:a16="http://schemas.microsoft.com/office/drawing/2014/main" id="{92A892E4-C695-459D-821D-A328805358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1" name="Text Box 1">
          <a:extLst>
            <a:ext uri="{FF2B5EF4-FFF2-40B4-BE49-F238E27FC236}">
              <a16:creationId xmlns="" xmlns:a16="http://schemas.microsoft.com/office/drawing/2014/main" id="{8B720B6A-2984-49E7-872F-BFD0F70BC9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2" name="Text Box 1">
          <a:extLst>
            <a:ext uri="{FF2B5EF4-FFF2-40B4-BE49-F238E27FC236}">
              <a16:creationId xmlns="" xmlns:a16="http://schemas.microsoft.com/office/drawing/2014/main" id="{79A54430-F3ED-413D-8604-35CF2A9CFF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3" name="Text Box 1">
          <a:extLst>
            <a:ext uri="{FF2B5EF4-FFF2-40B4-BE49-F238E27FC236}">
              <a16:creationId xmlns="" xmlns:a16="http://schemas.microsoft.com/office/drawing/2014/main" id="{6A997314-272B-4362-AEC9-A0AF18BADA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4" name="Text Box 1">
          <a:extLst>
            <a:ext uri="{FF2B5EF4-FFF2-40B4-BE49-F238E27FC236}">
              <a16:creationId xmlns="" xmlns:a16="http://schemas.microsoft.com/office/drawing/2014/main" id="{1198A21D-FBC7-4308-81F1-17F3C0804E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5" name="Text Box 1">
          <a:extLst>
            <a:ext uri="{FF2B5EF4-FFF2-40B4-BE49-F238E27FC236}">
              <a16:creationId xmlns="" xmlns:a16="http://schemas.microsoft.com/office/drawing/2014/main" id="{F2E8E023-F71F-4410-B0F8-5222F20799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6" name="Text Box 1">
          <a:extLst>
            <a:ext uri="{FF2B5EF4-FFF2-40B4-BE49-F238E27FC236}">
              <a16:creationId xmlns="" xmlns:a16="http://schemas.microsoft.com/office/drawing/2014/main" id="{3B86137F-C048-4B5C-BD0E-7448EAB0A9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7" name="Text Box 1">
          <a:extLst>
            <a:ext uri="{FF2B5EF4-FFF2-40B4-BE49-F238E27FC236}">
              <a16:creationId xmlns="" xmlns:a16="http://schemas.microsoft.com/office/drawing/2014/main" id="{21FDBEC3-3273-4DED-8F6F-383821388D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8" name="Text Box 1">
          <a:extLst>
            <a:ext uri="{FF2B5EF4-FFF2-40B4-BE49-F238E27FC236}">
              <a16:creationId xmlns="" xmlns:a16="http://schemas.microsoft.com/office/drawing/2014/main" id="{4EBAF9BD-919B-4912-8CE8-F68AFD0387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39" name="Text Box 1">
          <a:extLst>
            <a:ext uri="{FF2B5EF4-FFF2-40B4-BE49-F238E27FC236}">
              <a16:creationId xmlns="" xmlns:a16="http://schemas.microsoft.com/office/drawing/2014/main" id="{CEC89206-9F22-4002-88E1-26081339F4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0" name="Text Box 1">
          <a:extLst>
            <a:ext uri="{FF2B5EF4-FFF2-40B4-BE49-F238E27FC236}">
              <a16:creationId xmlns="" xmlns:a16="http://schemas.microsoft.com/office/drawing/2014/main" id="{CB597449-09ED-48CC-951F-C071626D32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1" name="Text Box 1">
          <a:extLst>
            <a:ext uri="{FF2B5EF4-FFF2-40B4-BE49-F238E27FC236}">
              <a16:creationId xmlns="" xmlns:a16="http://schemas.microsoft.com/office/drawing/2014/main" id="{AA0FD8CB-EDE5-4D48-94DA-3611B5FF0A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2" name="Text Box 1">
          <a:extLst>
            <a:ext uri="{FF2B5EF4-FFF2-40B4-BE49-F238E27FC236}">
              <a16:creationId xmlns="" xmlns:a16="http://schemas.microsoft.com/office/drawing/2014/main" id="{7DC42991-FB6C-4F37-B7DF-B066EE1059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3" name="Text Box 1">
          <a:extLst>
            <a:ext uri="{FF2B5EF4-FFF2-40B4-BE49-F238E27FC236}">
              <a16:creationId xmlns="" xmlns:a16="http://schemas.microsoft.com/office/drawing/2014/main" id="{675410AD-112E-4756-B2A1-018478A052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4" name="Text Box 1">
          <a:extLst>
            <a:ext uri="{FF2B5EF4-FFF2-40B4-BE49-F238E27FC236}">
              <a16:creationId xmlns="" xmlns:a16="http://schemas.microsoft.com/office/drawing/2014/main" id="{70BC7217-17ED-481C-BE42-4F1BC32C54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5" name="Text Box 1">
          <a:extLst>
            <a:ext uri="{FF2B5EF4-FFF2-40B4-BE49-F238E27FC236}">
              <a16:creationId xmlns="" xmlns:a16="http://schemas.microsoft.com/office/drawing/2014/main" id="{BFA15B70-9BEA-4850-9BBD-031621A5A4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6" name="Text Box 1">
          <a:extLst>
            <a:ext uri="{FF2B5EF4-FFF2-40B4-BE49-F238E27FC236}">
              <a16:creationId xmlns="" xmlns:a16="http://schemas.microsoft.com/office/drawing/2014/main" id="{ABD1D78B-F002-43C4-8C60-7B826D8225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7" name="Text Box 1">
          <a:extLst>
            <a:ext uri="{FF2B5EF4-FFF2-40B4-BE49-F238E27FC236}">
              <a16:creationId xmlns="" xmlns:a16="http://schemas.microsoft.com/office/drawing/2014/main" id="{35CB88DA-A753-4FD5-8534-FDCF5666F6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8" name="Text Box 1">
          <a:extLst>
            <a:ext uri="{FF2B5EF4-FFF2-40B4-BE49-F238E27FC236}">
              <a16:creationId xmlns="" xmlns:a16="http://schemas.microsoft.com/office/drawing/2014/main" id="{C05923A0-5B7A-457F-9009-9BB3D07CF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49" name="Text Box 1">
          <a:extLst>
            <a:ext uri="{FF2B5EF4-FFF2-40B4-BE49-F238E27FC236}">
              <a16:creationId xmlns="" xmlns:a16="http://schemas.microsoft.com/office/drawing/2014/main" id="{1CC4B714-ACF8-4768-902B-692E88544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0" name="Text Box 1">
          <a:extLst>
            <a:ext uri="{FF2B5EF4-FFF2-40B4-BE49-F238E27FC236}">
              <a16:creationId xmlns="" xmlns:a16="http://schemas.microsoft.com/office/drawing/2014/main" id="{95CBB84E-45AD-40DD-A450-78A630DFF3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1" name="Text Box 1">
          <a:extLst>
            <a:ext uri="{FF2B5EF4-FFF2-40B4-BE49-F238E27FC236}">
              <a16:creationId xmlns="" xmlns:a16="http://schemas.microsoft.com/office/drawing/2014/main" id="{EE83B3E3-7252-41AD-8105-80690CBBE9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2" name="Text Box 1">
          <a:extLst>
            <a:ext uri="{FF2B5EF4-FFF2-40B4-BE49-F238E27FC236}">
              <a16:creationId xmlns="" xmlns:a16="http://schemas.microsoft.com/office/drawing/2014/main" id="{103607B4-D9C2-48ED-8F1B-BF39BC164D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3" name="Text Box 1">
          <a:extLst>
            <a:ext uri="{FF2B5EF4-FFF2-40B4-BE49-F238E27FC236}">
              <a16:creationId xmlns="" xmlns:a16="http://schemas.microsoft.com/office/drawing/2014/main" id="{19CAE264-021B-49D9-A42E-1840A7AEE3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4" name="Text Box 1">
          <a:extLst>
            <a:ext uri="{FF2B5EF4-FFF2-40B4-BE49-F238E27FC236}">
              <a16:creationId xmlns="" xmlns:a16="http://schemas.microsoft.com/office/drawing/2014/main" id="{14217521-7004-4154-937D-2F04DE546B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5" name="Text Box 1">
          <a:extLst>
            <a:ext uri="{FF2B5EF4-FFF2-40B4-BE49-F238E27FC236}">
              <a16:creationId xmlns="" xmlns:a16="http://schemas.microsoft.com/office/drawing/2014/main" id="{6039DE82-E33A-4DC3-B58E-91183DE721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6" name="Text Box 1">
          <a:extLst>
            <a:ext uri="{FF2B5EF4-FFF2-40B4-BE49-F238E27FC236}">
              <a16:creationId xmlns="" xmlns:a16="http://schemas.microsoft.com/office/drawing/2014/main" id="{95F246EC-F389-41DE-834C-F9EEE0597F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7" name="Text Box 1">
          <a:extLst>
            <a:ext uri="{FF2B5EF4-FFF2-40B4-BE49-F238E27FC236}">
              <a16:creationId xmlns="" xmlns:a16="http://schemas.microsoft.com/office/drawing/2014/main" id="{2CA1DEEB-E8D3-411D-BA46-73DDEDAB1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8" name="Text Box 1">
          <a:extLst>
            <a:ext uri="{FF2B5EF4-FFF2-40B4-BE49-F238E27FC236}">
              <a16:creationId xmlns="" xmlns:a16="http://schemas.microsoft.com/office/drawing/2014/main" id="{9F374969-5500-434C-8668-628455AD0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59" name="Text Box 1">
          <a:extLst>
            <a:ext uri="{FF2B5EF4-FFF2-40B4-BE49-F238E27FC236}">
              <a16:creationId xmlns="" xmlns:a16="http://schemas.microsoft.com/office/drawing/2014/main" id="{4F5802B7-A03D-48C9-87DF-303A30AC68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0" name="Text Box 1">
          <a:extLst>
            <a:ext uri="{FF2B5EF4-FFF2-40B4-BE49-F238E27FC236}">
              <a16:creationId xmlns="" xmlns:a16="http://schemas.microsoft.com/office/drawing/2014/main" id="{018D3C4B-1B59-4F1D-9EB4-D30523A021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1" name="Text Box 1">
          <a:extLst>
            <a:ext uri="{FF2B5EF4-FFF2-40B4-BE49-F238E27FC236}">
              <a16:creationId xmlns="" xmlns:a16="http://schemas.microsoft.com/office/drawing/2014/main" id="{9F62DA1D-6AE0-481F-87ED-8DCD601C8F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2" name="Text Box 1">
          <a:extLst>
            <a:ext uri="{FF2B5EF4-FFF2-40B4-BE49-F238E27FC236}">
              <a16:creationId xmlns="" xmlns:a16="http://schemas.microsoft.com/office/drawing/2014/main" id="{0E273CB1-B9F3-49C9-BD28-CE9870862D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3" name="Text Box 1">
          <a:extLst>
            <a:ext uri="{FF2B5EF4-FFF2-40B4-BE49-F238E27FC236}">
              <a16:creationId xmlns="" xmlns:a16="http://schemas.microsoft.com/office/drawing/2014/main" id="{11779212-6720-41D7-BCEE-38469471BC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4" name="Text Box 1">
          <a:extLst>
            <a:ext uri="{FF2B5EF4-FFF2-40B4-BE49-F238E27FC236}">
              <a16:creationId xmlns="" xmlns:a16="http://schemas.microsoft.com/office/drawing/2014/main" id="{3CB9488D-9260-462A-8A33-11B38C489A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5" name="Text Box 1">
          <a:extLst>
            <a:ext uri="{FF2B5EF4-FFF2-40B4-BE49-F238E27FC236}">
              <a16:creationId xmlns="" xmlns:a16="http://schemas.microsoft.com/office/drawing/2014/main" id="{0FD99FA5-A2E4-4A26-A71D-C6E7E7624A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6" name="Text Box 1">
          <a:extLst>
            <a:ext uri="{FF2B5EF4-FFF2-40B4-BE49-F238E27FC236}">
              <a16:creationId xmlns="" xmlns:a16="http://schemas.microsoft.com/office/drawing/2014/main" id="{983122A7-2D9A-4CE8-958A-83565E5FE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7" name="Text Box 1">
          <a:extLst>
            <a:ext uri="{FF2B5EF4-FFF2-40B4-BE49-F238E27FC236}">
              <a16:creationId xmlns="" xmlns:a16="http://schemas.microsoft.com/office/drawing/2014/main" id="{4A46B9AA-E72F-4A79-AFE9-1DF1CC5AA5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8" name="Text Box 1">
          <a:extLst>
            <a:ext uri="{FF2B5EF4-FFF2-40B4-BE49-F238E27FC236}">
              <a16:creationId xmlns="" xmlns:a16="http://schemas.microsoft.com/office/drawing/2014/main" id="{D02DB92D-40A9-4EC8-8BD5-011E91C3D9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69" name="Text Box 1">
          <a:extLst>
            <a:ext uri="{FF2B5EF4-FFF2-40B4-BE49-F238E27FC236}">
              <a16:creationId xmlns="" xmlns:a16="http://schemas.microsoft.com/office/drawing/2014/main" id="{3D19F646-7D44-48C4-9923-259764758F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0" name="Text Box 1">
          <a:extLst>
            <a:ext uri="{FF2B5EF4-FFF2-40B4-BE49-F238E27FC236}">
              <a16:creationId xmlns="" xmlns:a16="http://schemas.microsoft.com/office/drawing/2014/main" id="{5226F401-8CC8-4BAC-8AC3-D9487C7B0B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1" name="Text Box 1">
          <a:extLst>
            <a:ext uri="{FF2B5EF4-FFF2-40B4-BE49-F238E27FC236}">
              <a16:creationId xmlns="" xmlns:a16="http://schemas.microsoft.com/office/drawing/2014/main" id="{4520CF09-F966-4A09-B9E5-3124AE0D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2" name="Text Box 1">
          <a:extLst>
            <a:ext uri="{FF2B5EF4-FFF2-40B4-BE49-F238E27FC236}">
              <a16:creationId xmlns="" xmlns:a16="http://schemas.microsoft.com/office/drawing/2014/main" id="{74540FF1-369D-4A96-AE54-4822D64ED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3" name="Text Box 1">
          <a:extLst>
            <a:ext uri="{FF2B5EF4-FFF2-40B4-BE49-F238E27FC236}">
              <a16:creationId xmlns="" xmlns:a16="http://schemas.microsoft.com/office/drawing/2014/main" id="{D8F6B8A5-24DF-4F17-94C2-EFC78D105C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4" name="Text Box 1">
          <a:extLst>
            <a:ext uri="{FF2B5EF4-FFF2-40B4-BE49-F238E27FC236}">
              <a16:creationId xmlns="" xmlns:a16="http://schemas.microsoft.com/office/drawing/2014/main" id="{B93D3ED6-4404-4074-8EE0-6D3F898409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5" name="Text Box 1">
          <a:extLst>
            <a:ext uri="{FF2B5EF4-FFF2-40B4-BE49-F238E27FC236}">
              <a16:creationId xmlns="" xmlns:a16="http://schemas.microsoft.com/office/drawing/2014/main" id="{8C952FB4-DEBE-4B54-B43C-FF8D68191E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6" name="Text Box 1">
          <a:extLst>
            <a:ext uri="{FF2B5EF4-FFF2-40B4-BE49-F238E27FC236}">
              <a16:creationId xmlns="" xmlns:a16="http://schemas.microsoft.com/office/drawing/2014/main" id="{623A646E-F138-4349-8918-62F89A853C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7" name="Text Box 1">
          <a:extLst>
            <a:ext uri="{FF2B5EF4-FFF2-40B4-BE49-F238E27FC236}">
              <a16:creationId xmlns="" xmlns:a16="http://schemas.microsoft.com/office/drawing/2014/main" id="{445A5B64-BC46-409D-BB79-B61451D04B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8" name="Text Box 1">
          <a:extLst>
            <a:ext uri="{FF2B5EF4-FFF2-40B4-BE49-F238E27FC236}">
              <a16:creationId xmlns="" xmlns:a16="http://schemas.microsoft.com/office/drawing/2014/main" id="{0C41B538-B545-4E35-8138-2DF49EFE5C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79" name="Text Box 1">
          <a:extLst>
            <a:ext uri="{FF2B5EF4-FFF2-40B4-BE49-F238E27FC236}">
              <a16:creationId xmlns="" xmlns:a16="http://schemas.microsoft.com/office/drawing/2014/main" id="{6B4ECAF5-88B3-402E-8F0E-65CBC4CEE1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0" name="Text Box 1">
          <a:extLst>
            <a:ext uri="{FF2B5EF4-FFF2-40B4-BE49-F238E27FC236}">
              <a16:creationId xmlns="" xmlns:a16="http://schemas.microsoft.com/office/drawing/2014/main" id="{5FF5A935-FFDD-4AC1-BD10-059EE362EB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1" name="Text Box 1">
          <a:extLst>
            <a:ext uri="{FF2B5EF4-FFF2-40B4-BE49-F238E27FC236}">
              <a16:creationId xmlns="" xmlns:a16="http://schemas.microsoft.com/office/drawing/2014/main" id="{DA12330C-DB76-4873-8744-6C532A1614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2" name="Text Box 1">
          <a:extLst>
            <a:ext uri="{FF2B5EF4-FFF2-40B4-BE49-F238E27FC236}">
              <a16:creationId xmlns="" xmlns:a16="http://schemas.microsoft.com/office/drawing/2014/main" id="{14044347-DDAD-47CD-9962-7212BD306A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3" name="Text Box 1">
          <a:extLst>
            <a:ext uri="{FF2B5EF4-FFF2-40B4-BE49-F238E27FC236}">
              <a16:creationId xmlns="" xmlns:a16="http://schemas.microsoft.com/office/drawing/2014/main" id="{2DC3E8CC-7F5A-42FB-91C6-AEB111DCCD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4" name="Text Box 1">
          <a:extLst>
            <a:ext uri="{FF2B5EF4-FFF2-40B4-BE49-F238E27FC236}">
              <a16:creationId xmlns="" xmlns:a16="http://schemas.microsoft.com/office/drawing/2014/main" id="{EA774B95-EC0D-4634-8763-BBC99042B2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5" name="Text Box 1">
          <a:extLst>
            <a:ext uri="{FF2B5EF4-FFF2-40B4-BE49-F238E27FC236}">
              <a16:creationId xmlns="" xmlns:a16="http://schemas.microsoft.com/office/drawing/2014/main" id="{BF49D5EE-C646-490F-AA51-67AB9E048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6" name="Text Box 1">
          <a:extLst>
            <a:ext uri="{FF2B5EF4-FFF2-40B4-BE49-F238E27FC236}">
              <a16:creationId xmlns="" xmlns:a16="http://schemas.microsoft.com/office/drawing/2014/main" id="{5F6AC0C6-835A-415C-A0F8-C517FC4643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7" name="Text Box 1">
          <a:extLst>
            <a:ext uri="{FF2B5EF4-FFF2-40B4-BE49-F238E27FC236}">
              <a16:creationId xmlns="" xmlns:a16="http://schemas.microsoft.com/office/drawing/2014/main" id="{2DF4070C-8118-4A3D-BF66-63E61DBC78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8" name="Text Box 1">
          <a:extLst>
            <a:ext uri="{FF2B5EF4-FFF2-40B4-BE49-F238E27FC236}">
              <a16:creationId xmlns="" xmlns:a16="http://schemas.microsoft.com/office/drawing/2014/main" id="{3B6BC356-C24A-4088-BE4B-2BF6A45CF5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89" name="Text Box 1">
          <a:extLst>
            <a:ext uri="{FF2B5EF4-FFF2-40B4-BE49-F238E27FC236}">
              <a16:creationId xmlns="" xmlns:a16="http://schemas.microsoft.com/office/drawing/2014/main" id="{CE9AD4E3-457F-4D26-AC02-041AD41C5F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0" name="Text Box 1">
          <a:extLst>
            <a:ext uri="{FF2B5EF4-FFF2-40B4-BE49-F238E27FC236}">
              <a16:creationId xmlns="" xmlns:a16="http://schemas.microsoft.com/office/drawing/2014/main" id="{D70CB295-50D8-4670-A789-0CE0AC3C3E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1" name="Text Box 1">
          <a:extLst>
            <a:ext uri="{FF2B5EF4-FFF2-40B4-BE49-F238E27FC236}">
              <a16:creationId xmlns="" xmlns:a16="http://schemas.microsoft.com/office/drawing/2014/main" id="{4C291479-C600-49F7-BC9B-DC6B3453AD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2" name="Text Box 1">
          <a:extLst>
            <a:ext uri="{FF2B5EF4-FFF2-40B4-BE49-F238E27FC236}">
              <a16:creationId xmlns="" xmlns:a16="http://schemas.microsoft.com/office/drawing/2014/main" id="{235AE79C-1950-478D-9F2D-0959C0CA14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3" name="Text Box 1">
          <a:extLst>
            <a:ext uri="{FF2B5EF4-FFF2-40B4-BE49-F238E27FC236}">
              <a16:creationId xmlns="" xmlns:a16="http://schemas.microsoft.com/office/drawing/2014/main" id="{5D557B23-44E0-4C98-8F43-4B171BC230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4" name="Text Box 1">
          <a:extLst>
            <a:ext uri="{FF2B5EF4-FFF2-40B4-BE49-F238E27FC236}">
              <a16:creationId xmlns="" xmlns:a16="http://schemas.microsoft.com/office/drawing/2014/main" id="{82E42935-E24D-4FFA-9E69-5F25C59099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5" name="Text Box 1">
          <a:extLst>
            <a:ext uri="{FF2B5EF4-FFF2-40B4-BE49-F238E27FC236}">
              <a16:creationId xmlns="" xmlns:a16="http://schemas.microsoft.com/office/drawing/2014/main" id="{DF467099-709D-45A4-AC6C-2FF2643104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6" name="Text Box 1">
          <a:extLst>
            <a:ext uri="{FF2B5EF4-FFF2-40B4-BE49-F238E27FC236}">
              <a16:creationId xmlns="" xmlns:a16="http://schemas.microsoft.com/office/drawing/2014/main" id="{BDCA9A83-C334-4260-BE7A-6124B22F46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7" name="Text Box 1">
          <a:extLst>
            <a:ext uri="{FF2B5EF4-FFF2-40B4-BE49-F238E27FC236}">
              <a16:creationId xmlns="" xmlns:a16="http://schemas.microsoft.com/office/drawing/2014/main" id="{BC29F429-8045-4A07-8BC3-721C64664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8" name="Text Box 1">
          <a:extLst>
            <a:ext uri="{FF2B5EF4-FFF2-40B4-BE49-F238E27FC236}">
              <a16:creationId xmlns="" xmlns:a16="http://schemas.microsoft.com/office/drawing/2014/main" id="{6E5832BE-A43B-4E43-AA92-B36D6F269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399" name="Text Box 1">
          <a:extLst>
            <a:ext uri="{FF2B5EF4-FFF2-40B4-BE49-F238E27FC236}">
              <a16:creationId xmlns="" xmlns:a16="http://schemas.microsoft.com/office/drawing/2014/main" id="{7EB8FDCE-CA04-4CBB-86B9-F0C0D29151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0" name="Text Box 1">
          <a:extLst>
            <a:ext uri="{FF2B5EF4-FFF2-40B4-BE49-F238E27FC236}">
              <a16:creationId xmlns="" xmlns:a16="http://schemas.microsoft.com/office/drawing/2014/main" id="{B79F789A-FE94-40A0-9D5A-DD15FBECC9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1" name="Text Box 1">
          <a:extLst>
            <a:ext uri="{FF2B5EF4-FFF2-40B4-BE49-F238E27FC236}">
              <a16:creationId xmlns="" xmlns:a16="http://schemas.microsoft.com/office/drawing/2014/main" id="{D5F08A56-D875-44F2-ABDC-18E83A31FB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2" name="Text Box 1">
          <a:extLst>
            <a:ext uri="{FF2B5EF4-FFF2-40B4-BE49-F238E27FC236}">
              <a16:creationId xmlns="" xmlns:a16="http://schemas.microsoft.com/office/drawing/2014/main" id="{1868079F-FB3E-45F8-896C-49054542E7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3" name="Text Box 1">
          <a:extLst>
            <a:ext uri="{FF2B5EF4-FFF2-40B4-BE49-F238E27FC236}">
              <a16:creationId xmlns="" xmlns:a16="http://schemas.microsoft.com/office/drawing/2014/main" id="{AE92B967-6C32-42E6-8B74-9BD04CDEA2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4" name="Text Box 1">
          <a:extLst>
            <a:ext uri="{FF2B5EF4-FFF2-40B4-BE49-F238E27FC236}">
              <a16:creationId xmlns="" xmlns:a16="http://schemas.microsoft.com/office/drawing/2014/main" id="{E546EA73-4554-4A01-9EBF-452802915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5" name="Text Box 1">
          <a:extLst>
            <a:ext uri="{FF2B5EF4-FFF2-40B4-BE49-F238E27FC236}">
              <a16:creationId xmlns="" xmlns:a16="http://schemas.microsoft.com/office/drawing/2014/main" id="{46346B97-6C61-4BDA-8E98-DED30C5F6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6" name="Text Box 1">
          <a:extLst>
            <a:ext uri="{FF2B5EF4-FFF2-40B4-BE49-F238E27FC236}">
              <a16:creationId xmlns="" xmlns:a16="http://schemas.microsoft.com/office/drawing/2014/main" id="{3F926653-0036-4A17-8DBA-C00494133A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7" name="Text Box 1">
          <a:extLst>
            <a:ext uri="{FF2B5EF4-FFF2-40B4-BE49-F238E27FC236}">
              <a16:creationId xmlns="" xmlns:a16="http://schemas.microsoft.com/office/drawing/2014/main" id="{A3D771D8-BAC3-4C1D-98D9-71AD3126ED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8" name="Text Box 1">
          <a:extLst>
            <a:ext uri="{FF2B5EF4-FFF2-40B4-BE49-F238E27FC236}">
              <a16:creationId xmlns="" xmlns:a16="http://schemas.microsoft.com/office/drawing/2014/main" id="{D46E28D8-FE36-48FE-A231-D28D611717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09" name="Text Box 1">
          <a:extLst>
            <a:ext uri="{FF2B5EF4-FFF2-40B4-BE49-F238E27FC236}">
              <a16:creationId xmlns="" xmlns:a16="http://schemas.microsoft.com/office/drawing/2014/main" id="{85F6BADC-6ACF-4F1B-8ADB-C0EBE731C3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0" name="Text Box 1">
          <a:extLst>
            <a:ext uri="{FF2B5EF4-FFF2-40B4-BE49-F238E27FC236}">
              <a16:creationId xmlns="" xmlns:a16="http://schemas.microsoft.com/office/drawing/2014/main" id="{F8DB23D8-32DD-47F6-A47C-9C44343E2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1" name="Text Box 1">
          <a:extLst>
            <a:ext uri="{FF2B5EF4-FFF2-40B4-BE49-F238E27FC236}">
              <a16:creationId xmlns="" xmlns:a16="http://schemas.microsoft.com/office/drawing/2014/main" id="{C89D9BE3-64EE-4841-890D-7F4BB81DB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2" name="Text Box 1">
          <a:extLst>
            <a:ext uri="{FF2B5EF4-FFF2-40B4-BE49-F238E27FC236}">
              <a16:creationId xmlns="" xmlns:a16="http://schemas.microsoft.com/office/drawing/2014/main" id="{17A4BE87-364C-4DB7-B306-9FB6BC66DC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3" name="Text Box 1">
          <a:extLst>
            <a:ext uri="{FF2B5EF4-FFF2-40B4-BE49-F238E27FC236}">
              <a16:creationId xmlns="" xmlns:a16="http://schemas.microsoft.com/office/drawing/2014/main" id="{B7B695C8-4C35-4575-BFBA-C20347B03F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4" name="Text Box 1">
          <a:extLst>
            <a:ext uri="{FF2B5EF4-FFF2-40B4-BE49-F238E27FC236}">
              <a16:creationId xmlns="" xmlns:a16="http://schemas.microsoft.com/office/drawing/2014/main" id="{929A574D-593F-4A3D-843A-C4FAFD4D1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5" name="Text Box 1">
          <a:extLst>
            <a:ext uri="{FF2B5EF4-FFF2-40B4-BE49-F238E27FC236}">
              <a16:creationId xmlns="" xmlns:a16="http://schemas.microsoft.com/office/drawing/2014/main" id="{1213F1B5-BD63-4728-87CE-03BFA05D52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6" name="Text Box 1">
          <a:extLst>
            <a:ext uri="{FF2B5EF4-FFF2-40B4-BE49-F238E27FC236}">
              <a16:creationId xmlns="" xmlns:a16="http://schemas.microsoft.com/office/drawing/2014/main" id="{74DE8EBE-5882-48B4-8E2A-07E4D687A9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7" name="Text Box 1">
          <a:extLst>
            <a:ext uri="{FF2B5EF4-FFF2-40B4-BE49-F238E27FC236}">
              <a16:creationId xmlns="" xmlns:a16="http://schemas.microsoft.com/office/drawing/2014/main" id="{2B1D36A8-888B-4539-A23B-F3B7D31F4C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8" name="Text Box 1">
          <a:extLst>
            <a:ext uri="{FF2B5EF4-FFF2-40B4-BE49-F238E27FC236}">
              <a16:creationId xmlns="" xmlns:a16="http://schemas.microsoft.com/office/drawing/2014/main" id="{42F8A8DC-DEAE-4DB4-AD2B-2A282E9277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19" name="Text Box 1">
          <a:extLst>
            <a:ext uri="{FF2B5EF4-FFF2-40B4-BE49-F238E27FC236}">
              <a16:creationId xmlns="" xmlns:a16="http://schemas.microsoft.com/office/drawing/2014/main" id="{82253FFC-CFC4-4038-90FB-B87A89D9D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0" name="Text Box 1">
          <a:extLst>
            <a:ext uri="{FF2B5EF4-FFF2-40B4-BE49-F238E27FC236}">
              <a16:creationId xmlns="" xmlns:a16="http://schemas.microsoft.com/office/drawing/2014/main" id="{E0E70064-1773-42F5-9751-B5CB7EA0F1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1" name="Text Box 1">
          <a:extLst>
            <a:ext uri="{FF2B5EF4-FFF2-40B4-BE49-F238E27FC236}">
              <a16:creationId xmlns="" xmlns:a16="http://schemas.microsoft.com/office/drawing/2014/main" id="{24FBF8CF-5A1E-4E6F-B007-FE9F9B042A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2" name="Text Box 1">
          <a:extLst>
            <a:ext uri="{FF2B5EF4-FFF2-40B4-BE49-F238E27FC236}">
              <a16:creationId xmlns="" xmlns:a16="http://schemas.microsoft.com/office/drawing/2014/main" id="{C79A67BB-5671-4AB4-A413-379E8B92B6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3" name="Text Box 1">
          <a:extLst>
            <a:ext uri="{FF2B5EF4-FFF2-40B4-BE49-F238E27FC236}">
              <a16:creationId xmlns="" xmlns:a16="http://schemas.microsoft.com/office/drawing/2014/main" id="{58FD1A6B-F71D-45C8-AF57-04D9422650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4" name="Text Box 1">
          <a:extLst>
            <a:ext uri="{FF2B5EF4-FFF2-40B4-BE49-F238E27FC236}">
              <a16:creationId xmlns="" xmlns:a16="http://schemas.microsoft.com/office/drawing/2014/main" id="{6FB53346-AD9A-440A-8125-D46DF4F5F7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5" name="Text Box 1">
          <a:extLst>
            <a:ext uri="{FF2B5EF4-FFF2-40B4-BE49-F238E27FC236}">
              <a16:creationId xmlns="" xmlns:a16="http://schemas.microsoft.com/office/drawing/2014/main" id="{D1A5A23E-3143-43E1-AF54-5E3B9631FB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6" name="Text Box 1">
          <a:extLst>
            <a:ext uri="{FF2B5EF4-FFF2-40B4-BE49-F238E27FC236}">
              <a16:creationId xmlns="" xmlns:a16="http://schemas.microsoft.com/office/drawing/2014/main" id="{2918AAC4-A1F2-47B5-B406-3D0687468F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7" name="Text Box 1">
          <a:extLst>
            <a:ext uri="{FF2B5EF4-FFF2-40B4-BE49-F238E27FC236}">
              <a16:creationId xmlns="" xmlns:a16="http://schemas.microsoft.com/office/drawing/2014/main" id="{758C98BF-1A76-44D2-85B4-B83DEE68D8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8" name="Text Box 1">
          <a:extLst>
            <a:ext uri="{FF2B5EF4-FFF2-40B4-BE49-F238E27FC236}">
              <a16:creationId xmlns="" xmlns:a16="http://schemas.microsoft.com/office/drawing/2014/main" id="{E81FA300-217F-4622-9D8A-93169A728C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29" name="Text Box 1">
          <a:extLst>
            <a:ext uri="{FF2B5EF4-FFF2-40B4-BE49-F238E27FC236}">
              <a16:creationId xmlns="" xmlns:a16="http://schemas.microsoft.com/office/drawing/2014/main" id="{CB9AF564-341A-4C97-B2DC-FC37CD6105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0" name="Text Box 1">
          <a:extLst>
            <a:ext uri="{FF2B5EF4-FFF2-40B4-BE49-F238E27FC236}">
              <a16:creationId xmlns="" xmlns:a16="http://schemas.microsoft.com/office/drawing/2014/main" id="{8B374507-5189-498E-8D88-017A2122D8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1" name="Text Box 1">
          <a:extLst>
            <a:ext uri="{FF2B5EF4-FFF2-40B4-BE49-F238E27FC236}">
              <a16:creationId xmlns="" xmlns:a16="http://schemas.microsoft.com/office/drawing/2014/main" id="{548AB288-2352-4633-B72C-53038D8C97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2" name="Text Box 1">
          <a:extLst>
            <a:ext uri="{FF2B5EF4-FFF2-40B4-BE49-F238E27FC236}">
              <a16:creationId xmlns="" xmlns:a16="http://schemas.microsoft.com/office/drawing/2014/main" id="{68E62995-398B-43B9-A3D9-EAC5EAC92C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3" name="Text Box 1">
          <a:extLst>
            <a:ext uri="{FF2B5EF4-FFF2-40B4-BE49-F238E27FC236}">
              <a16:creationId xmlns="" xmlns:a16="http://schemas.microsoft.com/office/drawing/2014/main" id="{7DEC3C27-0E1E-402A-A26B-25283FC878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4" name="Text Box 1">
          <a:extLst>
            <a:ext uri="{FF2B5EF4-FFF2-40B4-BE49-F238E27FC236}">
              <a16:creationId xmlns="" xmlns:a16="http://schemas.microsoft.com/office/drawing/2014/main" id="{32C41245-3D47-43A1-BF55-32E7E74B0E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5" name="Text Box 1">
          <a:extLst>
            <a:ext uri="{FF2B5EF4-FFF2-40B4-BE49-F238E27FC236}">
              <a16:creationId xmlns="" xmlns:a16="http://schemas.microsoft.com/office/drawing/2014/main" id="{60F70584-C511-4D70-936A-28E216628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6" name="Text Box 1">
          <a:extLst>
            <a:ext uri="{FF2B5EF4-FFF2-40B4-BE49-F238E27FC236}">
              <a16:creationId xmlns="" xmlns:a16="http://schemas.microsoft.com/office/drawing/2014/main" id="{EA735F03-ECF7-49CE-80B8-C4A90E4BE3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7" name="Text Box 1">
          <a:extLst>
            <a:ext uri="{FF2B5EF4-FFF2-40B4-BE49-F238E27FC236}">
              <a16:creationId xmlns="" xmlns:a16="http://schemas.microsoft.com/office/drawing/2014/main" id="{D9AD22B0-4EDD-4A9D-804C-E3CBCF1A25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8" name="Text Box 1">
          <a:extLst>
            <a:ext uri="{FF2B5EF4-FFF2-40B4-BE49-F238E27FC236}">
              <a16:creationId xmlns="" xmlns:a16="http://schemas.microsoft.com/office/drawing/2014/main" id="{DC115819-4361-4813-A6AC-CBBFE7C634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39" name="Text Box 1">
          <a:extLst>
            <a:ext uri="{FF2B5EF4-FFF2-40B4-BE49-F238E27FC236}">
              <a16:creationId xmlns="" xmlns:a16="http://schemas.microsoft.com/office/drawing/2014/main" id="{2D21929A-6194-4A84-8744-21CBA1DA86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0" name="Text Box 1">
          <a:extLst>
            <a:ext uri="{FF2B5EF4-FFF2-40B4-BE49-F238E27FC236}">
              <a16:creationId xmlns="" xmlns:a16="http://schemas.microsoft.com/office/drawing/2014/main" id="{A0C02A2B-1BE7-4280-AFDE-10F1F0C481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1" name="Text Box 1">
          <a:extLst>
            <a:ext uri="{FF2B5EF4-FFF2-40B4-BE49-F238E27FC236}">
              <a16:creationId xmlns="" xmlns:a16="http://schemas.microsoft.com/office/drawing/2014/main" id="{8584A8D5-8E8B-470E-B980-E2C04A0685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2" name="Text Box 1">
          <a:extLst>
            <a:ext uri="{FF2B5EF4-FFF2-40B4-BE49-F238E27FC236}">
              <a16:creationId xmlns="" xmlns:a16="http://schemas.microsoft.com/office/drawing/2014/main" id="{9A06A542-FC2F-4319-9389-D2E9170A87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3" name="Text Box 1">
          <a:extLst>
            <a:ext uri="{FF2B5EF4-FFF2-40B4-BE49-F238E27FC236}">
              <a16:creationId xmlns="" xmlns:a16="http://schemas.microsoft.com/office/drawing/2014/main" id="{6F1FB74F-43B5-49FD-936F-8EFBCF2C8B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4" name="Text Box 1">
          <a:extLst>
            <a:ext uri="{FF2B5EF4-FFF2-40B4-BE49-F238E27FC236}">
              <a16:creationId xmlns="" xmlns:a16="http://schemas.microsoft.com/office/drawing/2014/main" id="{527D577A-3E84-4FB0-AADA-B0BECBF17B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5" name="Text Box 1">
          <a:extLst>
            <a:ext uri="{FF2B5EF4-FFF2-40B4-BE49-F238E27FC236}">
              <a16:creationId xmlns="" xmlns:a16="http://schemas.microsoft.com/office/drawing/2014/main" id="{1B6C0AA9-EA99-49ED-B1AF-55E94E438C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6" name="Text Box 1">
          <a:extLst>
            <a:ext uri="{FF2B5EF4-FFF2-40B4-BE49-F238E27FC236}">
              <a16:creationId xmlns="" xmlns:a16="http://schemas.microsoft.com/office/drawing/2014/main" id="{D929A32A-36A5-46B6-9E4A-C29D8A4EA2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7" name="Text Box 1">
          <a:extLst>
            <a:ext uri="{FF2B5EF4-FFF2-40B4-BE49-F238E27FC236}">
              <a16:creationId xmlns="" xmlns:a16="http://schemas.microsoft.com/office/drawing/2014/main" id="{4ABB40AC-92F9-4BA4-B55E-3EA321D708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8" name="Text Box 1">
          <a:extLst>
            <a:ext uri="{FF2B5EF4-FFF2-40B4-BE49-F238E27FC236}">
              <a16:creationId xmlns="" xmlns:a16="http://schemas.microsoft.com/office/drawing/2014/main" id="{DF23FEF9-02AD-4E94-B0D0-A5CEE873F5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49" name="Text Box 1">
          <a:extLst>
            <a:ext uri="{FF2B5EF4-FFF2-40B4-BE49-F238E27FC236}">
              <a16:creationId xmlns="" xmlns:a16="http://schemas.microsoft.com/office/drawing/2014/main" id="{C07F5B2D-13F0-4401-A446-A81791AFFF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0" name="Text Box 1">
          <a:extLst>
            <a:ext uri="{FF2B5EF4-FFF2-40B4-BE49-F238E27FC236}">
              <a16:creationId xmlns="" xmlns:a16="http://schemas.microsoft.com/office/drawing/2014/main" id="{405483A2-84BA-4BDD-8714-FAC4BB9F8E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1" name="Text Box 1">
          <a:extLst>
            <a:ext uri="{FF2B5EF4-FFF2-40B4-BE49-F238E27FC236}">
              <a16:creationId xmlns="" xmlns:a16="http://schemas.microsoft.com/office/drawing/2014/main" id="{AAA29744-8194-4425-B960-49513BEE18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2" name="Text Box 1">
          <a:extLst>
            <a:ext uri="{FF2B5EF4-FFF2-40B4-BE49-F238E27FC236}">
              <a16:creationId xmlns="" xmlns:a16="http://schemas.microsoft.com/office/drawing/2014/main" id="{931AF0DA-BDDB-4943-A3BC-C55129B2DF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3" name="Text Box 1">
          <a:extLst>
            <a:ext uri="{FF2B5EF4-FFF2-40B4-BE49-F238E27FC236}">
              <a16:creationId xmlns="" xmlns:a16="http://schemas.microsoft.com/office/drawing/2014/main" id="{1F80720A-0BCA-410C-9824-BEA7031B10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4" name="Text Box 1">
          <a:extLst>
            <a:ext uri="{FF2B5EF4-FFF2-40B4-BE49-F238E27FC236}">
              <a16:creationId xmlns="" xmlns:a16="http://schemas.microsoft.com/office/drawing/2014/main" id="{8C4E5388-A8E3-4BDB-86D3-BB77B2E7D9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5" name="Text Box 1">
          <a:extLst>
            <a:ext uri="{FF2B5EF4-FFF2-40B4-BE49-F238E27FC236}">
              <a16:creationId xmlns="" xmlns:a16="http://schemas.microsoft.com/office/drawing/2014/main" id="{F8024FB5-8548-44A5-9186-67AE627120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6" name="Text Box 1">
          <a:extLst>
            <a:ext uri="{FF2B5EF4-FFF2-40B4-BE49-F238E27FC236}">
              <a16:creationId xmlns="" xmlns:a16="http://schemas.microsoft.com/office/drawing/2014/main" id="{9C7FB6A6-32A4-49CE-BDD9-1D6CBAB9CD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7" name="Text Box 1">
          <a:extLst>
            <a:ext uri="{FF2B5EF4-FFF2-40B4-BE49-F238E27FC236}">
              <a16:creationId xmlns="" xmlns:a16="http://schemas.microsoft.com/office/drawing/2014/main" id="{5F0A9CAE-C6C7-4521-A5E3-C3E03F61F3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8" name="Text Box 1">
          <a:extLst>
            <a:ext uri="{FF2B5EF4-FFF2-40B4-BE49-F238E27FC236}">
              <a16:creationId xmlns="" xmlns:a16="http://schemas.microsoft.com/office/drawing/2014/main" id="{EF4534AB-A750-45DF-ADD5-28B6E6E1E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59" name="Text Box 1">
          <a:extLst>
            <a:ext uri="{FF2B5EF4-FFF2-40B4-BE49-F238E27FC236}">
              <a16:creationId xmlns="" xmlns:a16="http://schemas.microsoft.com/office/drawing/2014/main" id="{60A33FC2-DE40-424F-B6C7-DE5BA761A5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0" name="Text Box 1">
          <a:extLst>
            <a:ext uri="{FF2B5EF4-FFF2-40B4-BE49-F238E27FC236}">
              <a16:creationId xmlns="" xmlns:a16="http://schemas.microsoft.com/office/drawing/2014/main" id="{C92848A5-102B-44C4-9F18-13F90A8F41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1" name="Text Box 1">
          <a:extLst>
            <a:ext uri="{FF2B5EF4-FFF2-40B4-BE49-F238E27FC236}">
              <a16:creationId xmlns="" xmlns:a16="http://schemas.microsoft.com/office/drawing/2014/main" id="{A42955F2-62B1-428E-B471-5F13E69071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2" name="Text Box 1">
          <a:extLst>
            <a:ext uri="{FF2B5EF4-FFF2-40B4-BE49-F238E27FC236}">
              <a16:creationId xmlns="" xmlns:a16="http://schemas.microsoft.com/office/drawing/2014/main" id="{80420168-4E9B-46B8-B187-586C340A54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3" name="Text Box 1">
          <a:extLst>
            <a:ext uri="{FF2B5EF4-FFF2-40B4-BE49-F238E27FC236}">
              <a16:creationId xmlns="" xmlns:a16="http://schemas.microsoft.com/office/drawing/2014/main" id="{565F7833-A9D2-426B-85FE-DA736904D6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4" name="Text Box 1">
          <a:extLst>
            <a:ext uri="{FF2B5EF4-FFF2-40B4-BE49-F238E27FC236}">
              <a16:creationId xmlns="" xmlns:a16="http://schemas.microsoft.com/office/drawing/2014/main" id="{B63BA59C-1B58-42B8-BDD0-02C8351FFB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5" name="Text Box 1">
          <a:extLst>
            <a:ext uri="{FF2B5EF4-FFF2-40B4-BE49-F238E27FC236}">
              <a16:creationId xmlns="" xmlns:a16="http://schemas.microsoft.com/office/drawing/2014/main" id="{8601B679-8382-4EA8-B837-0AA7BA621D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6" name="Text Box 1">
          <a:extLst>
            <a:ext uri="{FF2B5EF4-FFF2-40B4-BE49-F238E27FC236}">
              <a16:creationId xmlns="" xmlns:a16="http://schemas.microsoft.com/office/drawing/2014/main" id="{E983791C-0567-48EE-A0A5-E140C34D9C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7" name="Text Box 1">
          <a:extLst>
            <a:ext uri="{FF2B5EF4-FFF2-40B4-BE49-F238E27FC236}">
              <a16:creationId xmlns="" xmlns:a16="http://schemas.microsoft.com/office/drawing/2014/main" id="{DABA064B-B056-4FC8-978C-1B9296F471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8" name="Text Box 1">
          <a:extLst>
            <a:ext uri="{FF2B5EF4-FFF2-40B4-BE49-F238E27FC236}">
              <a16:creationId xmlns="" xmlns:a16="http://schemas.microsoft.com/office/drawing/2014/main" id="{9981C86F-6773-411A-93A7-6E5162D7E7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69" name="Text Box 1">
          <a:extLst>
            <a:ext uri="{FF2B5EF4-FFF2-40B4-BE49-F238E27FC236}">
              <a16:creationId xmlns="" xmlns:a16="http://schemas.microsoft.com/office/drawing/2014/main" id="{65A03C17-764D-41B4-8666-6359DBAEB0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0" name="Text Box 1">
          <a:extLst>
            <a:ext uri="{FF2B5EF4-FFF2-40B4-BE49-F238E27FC236}">
              <a16:creationId xmlns="" xmlns:a16="http://schemas.microsoft.com/office/drawing/2014/main" id="{54CA9E76-611C-40CA-9513-52B0DD0AD7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1" name="Text Box 1">
          <a:extLst>
            <a:ext uri="{FF2B5EF4-FFF2-40B4-BE49-F238E27FC236}">
              <a16:creationId xmlns="" xmlns:a16="http://schemas.microsoft.com/office/drawing/2014/main" id="{39BCE61C-7F6D-457D-835A-F45995D26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2" name="Text Box 1">
          <a:extLst>
            <a:ext uri="{FF2B5EF4-FFF2-40B4-BE49-F238E27FC236}">
              <a16:creationId xmlns="" xmlns:a16="http://schemas.microsoft.com/office/drawing/2014/main" id="{AD183A37-8D62-450C-B759-F6BD0E6381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3" name="Text Box 1">
          <a:extLst>
            <a:ext uri="{FF2B5EF4-FFF2-40B4-BE49-F238E27FC236}">
              <a16:creationId xmlns="" xmlns:a16="http://schemas.microsoft.com/office/drawing/2014/main" id="{A3B04A01-C45E-4B47-8C54-952ACD93C6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4" name="Text Box 1">
          <a:extLst>
            <a:ext uri="{FF2B5EF4-FFF2-40B4-BE49-F238E27FC236}">
              <a16:creationId xmlns="" xmlns:a16="http://schemas.microsoft.com/office/drawing/2014/main" id="{2EC1B2F4-A945-4908-B164-B80F7B9F96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5" name="Text Box 1">
          <a:extLst>
            <a:ext uri="{FF2B5EF4-FFF2-40B4-BE49-F238E27FC236}">
              <a16:creationId xmlns="" xmlns:a16="http://schemas.microsoft.com/office/drawing/2014/main" id="{6AFAE5EA-8BEF-46B2-B574-F13E96F714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6" name="Text Box 1">
          <a:extLst>
            <a:ext uri="{FF2B5EF4-FFF2-40B4-BE49-F238E27FC236}">
              <a16:creationId xmlns="" xmlns:a16="http://schemas.microsoft.com/office/drawing/2014/main" id="{979CBEF7-2DA0-47DA-831F-D893896D85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7" name="Text Box 1">
          <a:extLst>
            <a:ext uri="{FF2B5EF4-FFF2-40B4-BE49-F238E27FC236}">
              <a16:creationId xmlns="" xmlns:a16="http://schemas.microsoft.com/office/drawing/2014/main" id="{2BA6CC0B-13B3-45EB-9C23-5DACCBC6D3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8" name="Text Box 1">
          <a:extLst>
            <a:ext uri="{FF2B5EF4-FFF2-40B4-BE49-F238E27FC236}">
              <a16:creationId xmlns="" xmlns:a16="http://schemas.microsoft.com/office/drawing/2014/main" id="{496B0CBC-B804-439F-ADBB-11FE57C29F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79" name="Text Box 1">
          <a:extLst>
            <a:ext uri="{FF2B5EF4-FFF2-40B4-BE49-F238E27FC236}">
              <a16:creationId xmlns="" xmlns:a16="http://schemas.microsoft.com/office/drawing/2014/main" id="{745A9ADC-A8D3-466D-97D8-E898AAA56C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0" name="Text Box 1">
          <a:extLst>
            <a:ext uri="{FF2B5EF4-FFF2-40B4-BE49-F238E27FC236}">
              <a16:creationId xmlns="" xmlns:a16="http://schemas.microsoft.com/office/drawing/2014/main" id="{B7CEAD1A-6896-4B33-A10B-223142ECCA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1" name="Text Box 1">
          <a:extLst>
            <a:ext uri="{FF2B5EF4-FFF2-40B4-BE49-F238E27FC236}">
              <a16:creationId xmlns="" xmlns:a16="http://schemas.microsoft.com/office/drawing/2014/main" id="{6D31D4DD-6A75-47D3-B52B-41964A0AA2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2" name="Text Box 1">
          <a:extLst>
            <a:ext uri="{FF2B5EF4-FFF2-40B4-BE49-F238E27FC236}">
              <a16:creationId xmlns="" xmlns:a16="http://schemas.microsoft.com/office/drawing/2014/main" id="{DC4CAED1-4AC1-45C6-A471-2DF21F33F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3" name="Text Box 1">
          <a:extLst>
            <a:ext uri="{FF2B5EF4-FFF2-40B4-BE49-F238E27FC236}">
              <a16:creationId xmlns="" xmlns:a16="http://schemas.microsoft.com/office/drawing/2014/main" id="{E9019F30-B601-431D-89BB-C0CD67AC80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4" name="Text Box 1">
          <a:extLst>
            <a:ext uri="{FF2B5EF4-FFF2-40B4-BE49-F238E27FC236}">
              <a16:creationId xmlns="" xmlns:a16="http://schemas.microsoft.com/office/drawing/2014/main" id="{150180CE-B869-4266-85E6-5C3B121A3B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5" name="Text Box 1">
          <a:extLst>
            <a:ext uri="{FF2B5EF4-FFF2-40B4-BE49-F238E27FC236}">
              <a16:creationId xmlns="" xmlns:a16="http://schemas.microsoft.com/office/drawing/2014/main" id="{226B5433-CAA3-4D04-979F-19D1E64FE8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6" name="Text Box 1">
          <a:extLst>
            <a:ext uri="{FF2B5EF4-FFF2-40B4-BE49-F238E27FC236}">
              <a16:creationId xmlns="" xmlns:a16="http://schemas.microsoft.com/office/drawing/2014/main" id="{082406AF-CF2E-4545-B438-0DE2836BA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7" name="Text Box 1">
          <a:extLst>
            <a:ext uri="{FF2B5EF4-FFF2-40B4-BE49-F238E27FC236}">
              <a16:creationId xmlns="" xmlns:a16="http://schemas.microsoft.com/office/drawing/2014/main" id="{6F341D70-0DC8-4DFC-83F0-F80FB68A6A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8" name="Text Box 1">
          <a:extLst>
            <a:ext uri="{FF2B5EF4-FFF2-40B4-BE49-F238E27FC236}">
              <a16:creationId xmlns="" xmlns:a16="http://schemas.microsoft.com/office/drawing/2014/main" id="{9D5D8C29-10C2-431A-9B26-86C9AA2DD4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89" name="Text Box 1">
          <a:extLst>
            <a:ext uri="{FF2B5EF4-FFF2-40B4-BE49-F238E27FC236}">
              <a16:creationId xmlns="" xmlns:a16="http://schemas.microsoft.com/office/drawing/2014/main" id="{105C4DD2-8CBA-447B-8F3F-C06298D23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0" name="Text Box 1">
          <a:extLst>
            <a:ext uri="{FF2B5EF4-FFF2-40B4-BE49-F238E27FC236}">
              <a16:creationId xmlns="" xmlns:a16="http://schemas.microsoft.com/office/drawing/2014/main" id="{D45B5185-4F97-4821-85EF-DBF217B11C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1" name="Text Box 1">
          <a:extLst>
            <a:ext uri="{FF2B5EF4-FFF2-40B4-BE49-F238E27FC236}">
              <a16:creationId xmlns="" xmlns:a16="http://schemas.microsoft.com/office/drawing/2014/main" id="{1B4C35CB-270D-4C52-9061-B630364F7A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2" name="Text Box 1">
          <a:extLst>
            <a:ext uri="{FF2B5EF4-FFF2-40B4-BE49-F238E27FC236}">
              <a16:creationId xmlns="" xmlns:a16="http://schemas.microsoft.com/office/drawing/2014/main" id="{5D6BC33E-AE53-449B-908A-8BE193F243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3" name="Text Box 1">
          <a:extLst>
            <a:ext uri="{FF2B5EF4-FFF2-40B4-BE49-F238E27FC236}">
              <a16:creationId xmlns="" xmlns:a16="http://schemas.microsoft.com/office/drawing/2014/main" id="{144F9130-8C81-44F5-9AAF-8DFE62220A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4" name="Text Box 1">
          <a:extLst>
            <a:ext uri="{FF2B5EF4-FFF2-40B4-BE49-F238E27FC236}">
              <a16:creationId xmlns="" xmlns:a16="http://schemas.microsoft.com/office/drawing/2014/main" id="{9E3E1329-7A90-4F24-84D9-6D3BE8A0A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5" name="Text Box 1">
          <a:extLst>
            <a:ext uri="{FF2B5EF4-FFF2-40B4-BE49-F238E27FC236}">
              <a16:creationId xmlns="" xmlns:a16="http://schemas.microsoft.com/office/drawing/2014/main" id="{6349E90A-74F8-4A9A-A0C5-A1A9157810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6" name="Text Box 1">
          <a:extLst>
            <a:ext uri="{FF2B5EF4-FFF2-40B4-BE49-F238E27FC236}">
              <a16:creationId xmlns="" xmlns:a16="http://schemas.microsoft.com/office/drawing/2014/main" id="{FAE3E5A9-298F-4773-A898-6B97AAA4A0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7" name="Text Box 1">
          <a:extLst>
            <a:ext uri="{FF2B5EF4-FFF2-40B4-BE49-F238E27FC236}">
              <a16:creationId xmlns="" xmlns:a16="http://schemas.microsoft.com/office/drawing/2014/main" id="{CD53E3F0-7469-47BE-8972-A7113BB278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8" name="Text Box 1">
          <a:extLst>
            <a:ext uri="{FF2B5EF4-FFF2-40B4-BE49-F238E27FC236}">
              <a16:creationId xmlns="" xmlns:a16="http://schemas.microsoft.com/office/drawing/2014/main" id="{DF6B8E06-6AD2-4C3B-AEFC-FBEEC36016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499" name="Text Box 1">
          <a:extLst>
            <a:ext uri="{FF2B5EF4-FFF2-40B4-BE49-F238E27FC236}">
              <a16:creationId xmlns="" xmlns:a16="http://schemas.microsoft.com/office/drawing/2014/main" id="{7C515DD4-F2D6-49AA-86ED-EDDC1590C0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0" name="Text Box 1">
          <a:extLst>
            <a:ext uri="{FF2B5EF4-FFF2-40B4-BE49-F238E27FC236}">
              <a16:creationId xmlns="" xmlns:a16="http://schemas.microsoft.com/office/drawing/2014/main" id="{D9BB39B7-A696-4C3A-ABE2-7CD850DFFA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1" name="Text Box 1">
          <a:extLst>
            <a:ext uri="{FF2B5EF4-FFF2-40B4-BE49-F238E27FC236}">
              <a16:creationId xmlns="" xmlns:a16="http://schemas.microsoft.com/office/drawing/2014/main" id="{F1091560-45FE-494F-BC7C-10C614E7F0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2" name="Text Box 1">
          <a:extLst>
            <a:ext uri="{FF2B5EF4-FFF2-40B4-BE49-F238E27FC236}">
              <a16:creationId xmlns="" xmlns:a16="http://schemas.microsoft.com/office/drawing/2014/main" id="{C43F32E2-BB6A-46CD-87B0-A2F6FB555C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3" name="Text Box 1">
          <a:extLst>
            <a:ext uri="{FF2B5EF4-FFF2-40B4-BE49-F238E27FC236}">
              <a16:creationId xmlns="" xmlns:a16="http://schemas.microsoft.com/office/drawing/2014/main" id="{DEE3778C-C0A8-43B4-A63F-EAF65630B7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4" name="Text Box 1">
          <a:extLst>
            <a:ext uri="{FF2B5EF4-FFF2-40B4-BE49-F238E27FC236}">
              <a16:creationId xmlns="" xmlns:a16="http://schemas.microsoft.com/office/drawing/2014/main" id="{2B02AE0E-E448-4B6B-A63C-3CBF4DC7D4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5" name="Text Box 1">
          <a:extLst>
            <a:ext uri="{FF2B5EF4-FFF2-40B4-BE49-F238E27FC236}">
              <a16:creationId xmlns="" xmlns:a16="http://schemas.microsoft.com/office/drawing/2014/main" id="{76C89924-39A3-4CE8-BED2-922BD89FD7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6" name="Text Box 1">
          <a:extLst>
            <a:ext uri="{FF2B5EF4-FFF2-40B4-BE49-F238E27FC236}">
              <a16:creationId xmlns="" xmlns:a16="http://schemas.microsoft.com/office/drawing/2014/main" id="{2A6E7F47-25F1-4F87-B782-3D7F073A12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7" name="Text Box 1">
          <a:extLst>
            <a:ext uri="{FF2B5EF4-FFF2-40B4-BE49-F238E27FC236}">
              <a16:creationId xmlns="" xmlns:a16="http://schemas.microsoft.com/office/drawing/2014/main" id="{0ADB07F4-AA53-4378-8CB0-FAF5A9320E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8" name="Text Box 1">
          <a:extLst>
            <a:ext uri="{FF2B5EF4-FFF2-40B4-BE49-F238E27FC236}">
              <a16:creationId xmlns="" xmlns:a16="http://schemas.microsoft.com/office/drawing/2014/main" id="{9EB434F2-ECB7-468B-AF38-488E170D0B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09" name="Text Box 1">
          <a:extLst>
            <a:ext uri="{FF2B5EF4-FFF2-40B4-BE49-F238E27FC236}">
              <a16:creationId xmlns="" xmlns:a16="http://schemas.microsoft.com/office/drawing/2014/main" id="{2CE0B8BB-EC66-4123-A504-8E957948E4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0" name="Text Box 1">
          <a:extLst>
            <a:ext uri="{FF2B5EF4-FFF2-40B4-BE49-F238E27FC236}">
              <a16:creationId xmlns="" xmlns:a16="http://schemas.microsoft.com/office/drawing/2014/main" id="{E0C081B0-6787-4F6B-87BD-921025AA11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1" name="Text Box 1">
          <a:extLst>
            <a:ext uri="{FF2B5EF4-FFF2-40B4-BE49-F238E27FC236}">
              <a16:creationId xmlns="" xmlns:a16="http://schemas.microsoft.com/office/drawing/2014/main" id="{BF7AA89F-3F1A-4733-9610-21CE8F4EAB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2" name="Text Box 1">
          <a:extLst>
            <a:ext uri="{FF2B5EF4-FFF2-40B4-BE49-F238E27FC236}">
              <a16:creationId xmlns="" xmlns:a16="http://schemas.microsoft.com/office/drawing/2014/main" id="{0F7F0C96-A8C2-41A9-835C-C03727FF42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3" name="Text Box 1">
          <a:extLst>
            <a:ext uri="{FF2B5EF4-FFF2-40B4-BE49-F238E27FC236}">
              <a16:creationId xmlns="" xmlns:a16="http://schemas.microsoft.com/office/drawing/2014/main" id="{279D3195-6697-4C4A-B848-918F1440B7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4" name="Text Box 1">
          <a:extLst>
            <a:ext uri="{FF2B5EF4-FFF2-40B4-BE49-F238E27FC236}">
              <a16:creationId xmlns="" xmlns:a16="http://schemas.microsoft.com/office/drawing/2014/main" id="{0B41460A-C666-4482-81CC-AC30AD8943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5" name="Text Box 1">
          <a:extLst>
            <a:ext uri="{FF2B5EF4-FFF2-40B4-BE49-F238E27FC236}">
              <a16:creationId xmlns="" xmlns:a16="http://schemas.microsoft.com/office/drawing/2014/main" id="{29FAC583-760A-4ED4-883D-CB5FBD58B8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6" name="Text Box 1">
          <a:extLst>
            <a:ext uri="{FF2B5EF4-FFF2-40B4-BE49-F238E27FC236}">
              <a16:creationId xmlns="" xmlns:a16="http://schemas.microsoft.com/office/drawing/2014/main" id="{FD0EF678-6E9F-4EA1-B3CD-66A375F18C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7" name="Text Box 1">
          <a:extLst>
            <a:ext uri="{FF2B5EF4-FFF2-40B4-BE49-F238E27FC236}">
              <a16:creationId xmlns="" xmlns:a16="http://schemas.microsoft.com/office/drawing/2014/main" id="{0127A44D-E593-43BF-A999-1A7232D9D5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8" name="Text Box 1">
          <a:extLst>
            <a:ext uri="{FF2B5EF4-FFF2-40B4-BE49-F238E27FC236}">
              <a16:creationId xmlns="" xmlns:a16="http://schemas.microsoft.com/office/drawing/2014/main" id="{44B76306-8894-402C-B0E2-0A82E75B6F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19" name="Text Box 1">
          <a:extLst>
            <a:ext uri="{FF2B5EF4-FFF2-40B4-BE49-F238E27FC236}">
              <a16:creationId xmlns="" xmlns:a16="http://schemas.microsoft.com/office/drawing/2014/main" id="{C1FFDADA-852F-4127-8DF0-085549F385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0" name="Text Box 1">
          <a:extLst>
            <a:ext uri="{FF2B5EF4-FFF2-40B4-BE49-F238E27FC236}">
              <a16:creationId xmlns="" xmlns:a16="http://schemas.microsoft.com/office/drawing/2014/main" id="{67305D44-9A0E-46F4-8D42-B876E71522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1" name="Text Box 1">
          <a:extLst>
            <a:ext uri="{FF2B5EF4-FFF2-40B4-BE49-F238E27FC236}">
              <a16:creationId xmlns="" xmlns:a16="http://schemas.microsoft.com/office/drawing/2014/main" id="{E2FBB2AA-2178-4078-9C20-49E48E2909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2" name="Text Box 1">
          <a:extLst>
            <a:ext uri="{FF2B5EF4-FFF2-40B4-BE49-F238E27FC236}">
              <a16:creationId xmlns="" xmlns:a16="http://schemas.microsoft.com/office/drawing/2014/main" id="{E0A339D2-F48E-42CF-9028-9B14E884AB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3" name="Text Box 1">
          <a:extLst>
            <a:ext uri="{FF2B5EF4-FFF2-40B4-BE49-F238E27FC236}">
              <a16:creationId xmlns="" xmlns:a16="http://schemas.microsoft.com/office/drawing/2014/main" id="{56F5F849-66D3-4883-91AA-E2AD04222E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4" name="Text Box 1">
          <a:extLst>
            <a:ext uri="{FF2B5EF4-FFF2-40B4-BE49-F238E27FC236}">
              <a16:creationId xmlns="" xmlns:a16="http://schemas.microsoft.com/office/drawing/2014/main" id="{B9C1B3FF-4605-4EF5-9020-84D67239E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5" name="Text Box 1">
          <a:extLst>
            <a:ext uri="{FF2B5EF4-FFF2-40B4-BE49-F238E27FC236}">
              <a16:creationId xmlns="" xmlns:a16="http://schemas.microsoft.com/office/drawing/2014/main" id="{5343844A-F1F2-42CA-A4BF-29F1535A3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6" name="Text Box 1">
          <a:extLst>
            <a:ext uri="{FF2B5EF4-FFF2-40B4-BE49-F238E27FC236}">
              <a16:creationId xmlns="" xmlns:a16="http://schemas.microsoft.com/office/drawing/2014/main" id="{539A460C-515C-48BD-9BC6-63A8D0EFBC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7" name="Text Box 1">
          <a:extLst>
            <a:ext uri="{FF2B5EF4-FFF2-40B4-BE49-F238E27FC236}">
              <a16:creationId xmlns="" xmlns:a16="http://schemas.microsoft.com/office/drawing/2014/main" id="{A2240691-07CD-408B-BDC1-697BE9E38C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8" name="Text Box 1">
          <a:extLst>
            <a:ext uri="{FF2B5EF4-FFF2-40B4-BE49-F238E27FC236}">
              <a16:creationId xmlns="" xmlns:a16="http://schemas.microsoft.com/office/drawing/2014/main" id="{4BDB123D-9201-4C4C-A060-85483AF8CE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29" name="Text Box 1">
          <a:extLst>
            <a:ext uri="{FF2B5EF4-FFF2-40B4-BE49-F238E27FC236}">
              <a16:creationId xmlns="" xmlns:a16="http://schemas.microsoft.com/office/drawing/2014/main" id="{DF40AE71-F029-49C3-8AEA-A00D23B007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0" name="Text Box 1">
          <a:extLst>
            <a:ext uri="{FF2B5EF4-FFF2-40B4-BE49-F238E27FC236}">
              <a16:creationId xmlns="" xmlns:a16="http://schemas.microsoft.com/office/drawing/2014/main" id="{CCA5953F-97B0-4D69-8AAF-A89F686477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1" name="Text Box 1">
          <a:extLst>
            <a:ext uri="{FF2B5EF4-FFF2-40B4-BE49-F238E27FC236}">
              <a16:creationId xmlns="" xmlns:a16="http://schemas.microsoft.com/office/drawing/2014/main" id="{F46690F4-8583-4BED-8871-CF7C2E0AED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2" name="Text Box 1">
          <a:extLst>
            <a:ext uri="{FF2B5EF4-FFF2-40B4-BE49-F238E27FC236}">
              <a16:creationId xmlns="" xmlns:a16="http://schemas.microsoft.com/office/drawing/2014/main" id="{75D2A1A4-E539-4C42-8673-3F54139544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3" name="Text Box 1">
          <a:extLst>
            <a:ext uri="{FF2B5EF4-FFF2-40B4-BE49-F238E27FC236}">
              <a16:creationId xmlns="" xmlns:a16="http://schemas.microsoft.com/office/drawing/2014/main" id="{9B4B7FA1-9D75-4B77-A543-55D8496065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4" name="Text Box 1">
          <a:extLst>
            <a:ext uri="{FF2B5EF4-FFF2-40B4-BE49-F238E27FC236}">
              <a16:creationId xmlns="" xmlns:a16="http://schemas.microsoft.com/office/drawing/2014/main" id="{63506BA5-8DD8-4A5F-B3FB-39201A4E7F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5" name="Text Box 1">
          <a:extLst>
            <a:ext uri="{FF2B5EF4-FFF2-40B4-BE49-F238E27FC236}">
              <a16:creationId xmlns="" xmlns:a16="http://schemas.microsoft.com/office/drawing/2014/main" id="{3A2BB441-A3BE-45C2-8A3B-319AC71CA8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6" name="Text Box 1">
          <a:extLst>
            <a:ext uri="{FF2B5EF4-FFF2-40B4-BE49-F238E27FC236}">
              <a16:creationId xmlns="" xmlns:a16="http://schemas.microsoft.com/office/drawing/2014/main" id="{6C78D71E-F96A-4F21-A70E-2998FFBEDF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7" name="Text Box 1">
          <a:extLst>
            <a:ext uri="{FF2B5EF4-FFF2-40B4-BE49-F238E27FC236}">
              <a16:creationId xmlns="" xmlns:a16="http://schemas.microsoft.com/office/drawing/2014/main" id="{11E2BAB6-0589-4CF7-A989-4E20ED533E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8" name="Text Box 1">
          <a:extLst>
            <a:ext uri="{FF2B5EF4-FFF2-40B4-BE49-F238E27FC236}">
              <a16:creationId xmlns="" xmlns:a16="http://schemas.microsoft.com/office/drawing/2014/main" id="{21ED4CE8-29CC-4327-931D-F78A353C2F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39" name="Text Box 1">
          <a:extLst>
            <a:ext uri="{FF2B5EF4-FFF2-40B4-BE49-F238E27FC236}">
              <a16:creationId xmlns="" xmlns:a16="http://schemas.microsoft.com/office/drawing/2014/main" id="{C879C634-CFF7-4EB8-8F7F-691B3DA27C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0" name="Text Box 1">
          <a:extLst>
            <a:ext uri="{FF2B5EF4-FFF2-40B4-BE49-F238E27FC236}">
              <a16:creationId xmlns="" xmlns:a16="http://schemas.microsoft.com/office/drawing/2014/main" id="{95DDC591-D45D-40C3-B2F7-133121E5E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1" name="Text Box 1">
          <a:extLst>
            <a:ext uri="{FF2B5EF4-FFF2-40B4-BE49-F238E27FC236}">
              <a16:creationId xmlns="" xmlns:a16="http://schemas.microsoft.com/office/drawing/2014/main" id="{54CF1BF2-DEF0-40D5-93FB-59BD7FCAF6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2" name="Text Box 1">
          <a:extLst>
            <a:ext uri="{FF2B5EF4-FFF2-40B4-BE49-F238E27FC236}">
              <a16:creationId xmlns="" xmlns:a16="http://schemas.microsoft.com/office/drawing/2014/main" id="{3464ED0C-2261-47B5-978D-077248A1D7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3" name="Text Box 1">
          <a:extLst>
            <a:ext uri="{FF2B5EF4-FFF2-40B4-BE49-F238E27FC236}">
              <a16:creationId xmlns="" xmlns:a16="http://schemas.microsoft.com/office/drawing/2014/main" id="{696BD098-9082-4FEF-A517-F43A084081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4" name="Text Box 1">
          <a:extLst>
            <a:ext uri="{FF2B5EF4-FFF2-40B4-BE49-F238E27FC236}">
              <a16:creationId xmlns="" xmlns:a16="http://schemas.microsoft.com/office/drawing/2014/main" id="{7F80A732-742C-4902-86A9-91ECDC386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5" name="Text Box 1">
          <a:extLst>
            <a:ext uri="{FF2B5EF4-FFF2-40B4-BE49-F238E27FC236}">
              <a16:creationId xmlns="" xmlns:a16="http://schemas.microsoft.com/office/drawing/2014/main" id="{963A4F50-BBC2-45A9-8580-C432CD98C3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6" name="Text Box 1">
          <a:extLst>
            <a:ext uri="{FF2B5EF4-FFF2-40B4-BE49-F238E27FC236}">
              <a16:creationId xmlns="" xmlns:a16="http://schemas.microsoft.com/office/drawing/2014/main" id="{A2F647F9-8536-4815-A074-EE4FC87E05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7" name="Text Box 1">
          <a:extLst>
            <a:ext uri="{FF2B5EF4-FFF2-40B4-BE49-F238E27FC236}">
              <a16:creationId xmlns="" xmlns:a16="http://schemas.microsoft.com/office/drawing/2014/main" id="{564B0EDF-F892-47A2-A1F6-87FED2A84D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8" name="Text Box 1">
          <a:extLst>
            <a:ext uri="{FF2B5EF4-FFF2-40B4-BE49-F238E27FC236}">
              <a16:creationId xmlns="" xmlns:a16="http://schemas.microsoft.com/office/drawing/2014/main" id="{E3B3AA9E-B1BF-4690-B5B3-38199E5FB7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49" name="Text Box 1">
          <a:extLst>
            <a:ext uri="{FF2B5EF4-FFF2-40B4-BE49-F238E27FC236}">
              <a16:creationId xmlns="" xmlns:a16="http://schemas.microsoft.com/office/drawing/2014/main" id="{BFA9D0A4-801D-4BB0-B776-628995F94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0" name="Text Box 1">
          <a:extLst>
            <a:ext uri="{FF2B5EF4-FFF2-40B4-BE49-F238E27FC236}">
              <a16:creationId xmlns="" xmlns:a16="http://schemas.microsoft.com/office/drawing/2014/main" id="{C0AF8EA4-C261-4AAC-B258-4F427D2D60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1" name="Text Box 1">
          <a:extLst>
            <a:ext uri="{FF2B5EF4-FFF2-40B4-BE49-F238E27FC236}">
              <a16:creationId xmlns="" xmlns:a16="http://schemas.microsoft.com/office/drawing/2014/main" id="{8AEBB1D4-5557-4E39-9C2C-06E9FFBEC3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2" name="Text Box 1">
          <a:extLst>
            <a:ext uri="{FF2B5EF4-FFF2-40B4-BE49-F238E27FC236}">
              <a16:creationId xmlns="" xmlns:a16="http://schemas.microsoft.com/office/drawing/2014/main" id="{C32F9B48-58B3-4928-B37B-AD9BD19238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3" name="Text Box 1">
          <a:extLst>
            <a:ext uri="{FF2B5EF4-FFF2-40B4-BE49-F238E27FC236}">
              <a16:creationId xmlns="" xmlns:a16="http://schemas.microsoft.com/office/drawing/2014/main" id="{E2AFA07C-CE32-4269-9A13-174CD11599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4" name="Text Box 1">
          <a:extLst>
            <a:ext uri="{FF2B5EF4-FFF2-40B4-BE49-F238E27FC236}">
              <a16:creationId xmlns="" xmlns:a16="http://schemas.microsoft.com/office/drawing/2014/main" id="{AE35C4ED-49E2-4D7C-BB93-A1BAEC4E4A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5" name="Text Box 1">
          <a:extLst>
            <a:ext uri="{FF2B5EF4-FFF2-40B4-BE49-F238E27FC236}">
              <a16:creationId xmlns="" xmlns:a16="http://schemas.microsoft.com/office/drawing/2014/main" id="{4B647F23-6960-4F44-A637-C1056B60D1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6" name="Text Box 1">
          <a:extLst>
            <a:ext uri="{FF2B5EF4-FFF2-40B4-BE49-F238E27FC236}">
              <a16:creationId xmlns="" xmlns:a16="http://schemas.microsoft.com/office/drawing/2014/main" id="{0A4B5710-9C5D-4951-8C64-B8ACBB9C81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7" name="Text Box 1">
          <a:extLst>
            <a:ext uri="{FF2B5EF4-FFF2-40B4-BE49-F238E27FC236}">
              <a16:creationId xmlns="" xmlns:a16="http://schemas.microsoft.com/office/drawing/2014/main" id="{2BA1D196-DCD9-43BE-A100-D14D5B3866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8" name="Text Box 1">
          <a:extLst>
            <a:ext uri="{FF2B5EF4-FFF2-40B4-BE49-F238E27FC236}">
              <a16:creationId xmlns="" xmlns:a16="http://schemas.microsoft.com/office/drawing/2014/main" id="{4AABE591-039A-4E62-92C2-0C35B050E3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59" name="Text Box 1">
          <a:extLst>
            <a:ext uri="{FF2B5EF4-FFF2-40B4-BE49-F238E27FC236}">
              <a16:creationId xmlns="" xmlns:a16="http://schemas.microsoft.com/office/drawing/2014/main" id="{52FD305D-DBA5-4446-A357-2BF00774D0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0" name="Text Box 1">
          <a:extLst>
            <a:ext uri="{FF2B5EF4-FFF2-40B4-BE49-F238E27FC236}">
              <a16:creationId xmlns="" xmlns:a16="http://schemas.microsoft.com/office/drawing/2014/main" id="{C6214721-5881-426F-AFFE-76D06A79B5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1" name="Text Box 1">
          <a:extLst>
            <a:ext uri="{FF2B5EF4-FFF2-40B4-BE49-F238E27FC236}">
              <a16:creationId xmlns="" xmlns:a16="http://schemas.microsoft.com/office/drawing/2014/main" id="{4127FB34-CADD-4A11-AB8D-E88CEB977E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2" name="Text Box 1">
          <a:extLst>
            <a:ext uri="{FF2B5EF4-FFF2-40B4-BE49-F238E27FC236}">
              <a16:creationId xmlns="" xmlns:a16="http://schemas.microsoft.com/office/drawing/2014/main" id="{ADD84B62-3FFF-4427-98D8-F39C4B1970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3" name="Text Box 1">
          <a:extLst>
            <a:ext uri="{FF2B5EF4-FFF2-40B4-BE49-F238E27FC236}">
              <a16:creationId xmlns="" xmlns:a16="http://schemas.microsoft.com/office/drawing/2014/main" id="{552CE283-2D56-4639-9A98-98D5A63C0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4" name="Text Box 1">
          <a:extLst>
            <a:ext uri="{FF2B5EF4-FFF2-40B4-BE49-F238E27FC236}">
              <a16:creationId xmlns="" xmlns:a16="http://schemas.microsoft.com/office/drawing/2014/main" id="{F8E31CA5-253B-4619-AA72-89597187A8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5" name="Text Box 1">
          <a:extLst>
            <a:ext uri="{FF2B5EF4-FFF2-40B4-BE49-F238E27FC236}">
              <a16:creationId xmlns="" xmlns:a16="http://schemas.microsoft.com/office/drawing/2014/main" id="{ABC78F81-AB33-49F7-B035-E183CECF6C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6" name="Text Box 1">
          <a:extLst>
            <a:ext uri="{FF2B5EF4-FFF2-40B4-BE49-F238E27FC236}">
              <a16:creationId xmlns="" xmlns:a16="http://schemas.microsoft.com/office/drawing/2014/main" id="{C04B0891-A39D-4696-8C50-D5477A5395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7" name="Text Box 1">
          <a:extLst>
            <a:ext uri="{FF2B5EF4-FFF2-40B4-BE49-F238E27FC236}">
              <a16:creationId xmlns="" xmlns:a16="http://schemas.microsoft.com/office/drawing/2014/main" id="{FB7B5041-A43C-4F99-99D6-889B85BD49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8" name="Text Box 1">
          <a:extLst>
            <a:ext uri="{FF2B5EF4-FFF2-40B4-BE49-F238E27FC236}">
              <a16:creationId xmlns="" xmlns:a16="http://schemas.microsoft.com/office/drawing/2014/main" id="{3345108B-BEB5-4DDF-B20A-0D2B30B1CF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69" name="Text Box 1">
          <a:extLst>
            <a:ext uri="{FF2B5EF4-FFF2-40B4-BE49-F238E27FC236}">
              <a16:creationId xmlns="" xmlns:a16="http://schemas.microsoft.com/office/drawing/2014/main" id="{8E016C5B-712D-43DD-ADFB-D2876BEDD4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0" name="Text Box 1">
          <a:extLst>
            <a:ext uri="{FF2B5EF4-FFF2-40B4-BE49-F238E27FC236}">
              <a16:creationId xmlns="" xmlns:a16="http://schemas.microsoft.com/office/drawing/2014/main" id="{337E9011-8F13-4A3C-BA31-D618252873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1" name="Text Box 1">
          <a:extLst>
            <a:ext uri="{FF2B5EF4-FFF2-40B4-BE49-F238E27FC236}">
              <a16:creationId xmlns="" xmlns:a16="http://schemas.microsoft.com/office/drawing/2014/main" id="{D49CF376-A4EA-4159-B202-A2D155E10A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2" name="Text Box 1">
          <a:extLst>
            <a:ext uri="{FF2B5EF4-FFF2-40B4-BE49-F238E27FC236}">
              <a16:creationId xmlns="" xmlns:a16="http://schemas.microsoft.com/office/drawing/2014/main" id="{5CDAEBF2-7AED-4E03-B2A0-9E6B223B9D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3" name="Text Box 1">
          <a:extLst>
            <a:ext uri="{FF2B5EF4-FFF2-40B4-BE49-F238E27FC236}">
              <a16:creationId xmlns="" xmlns:a16="http://schemas.microsoft.com/office/drawing/2014/main" id="{7BFC9031-6E17-43DF-88B9-438FDE2A0C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4" name="Text Box 1">
          <a:extLst>
            <a:ext uri="{FF2B5EF4-FFF2-40B4-BE49-F238E27FC236}">
              <a16:creationId xmlns="" xmlns:a16="http://schemas.microsoft.com/office/drawing/2014/main" id="{DC491E34-B832-43EC-8466-ABC1DF2345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5" name="Text Box 1">
          <a:extLst>
            <a:ext uri="{FF2B5EF4-FFF2-40B4-BE49-F238E27FC236}">
              <a16:creationId xmlns="" xmlns:a16="http://schemas.microsoft.com/office/drawing/2014/main" id="{4B2CDCF5-8AF2-47D9-8025-C870E24128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6" name="Text Box 1">
          <a:extLst>
            <a:ext uri="{FF2B5EF4-FFF2-40B4-BE49-F238E27FC236}">
              <a16:creationId xmlns="" xmlns:a16="http://schemas.microsoft.com/office/drawing/2014/main" id="{05807A9A-10FB-488F-8926-A2511AE8DD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7" name="Text Box 1">
          <a:extLst>
            <a:ext uri="{FF2B5EF4-FFF2-40B4-BE49-F238E27FC236}">
              <a16:creationId xmlns="" xmlns:a16="http://schemas.microsoft.com/office/drawing/2014/main" id="{7DE23193-2F0D-4405-8734-AD4F3EF97B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8" name="Text Box 1">
          <a:extLst>
            <a:ext uri="{FF2B5EF4-FFF2-40B4-BE49-F238E27FC236}">
              <a16:creationId xmlns="" xmlns:a16="http://schemas.microsoft.com/office/drawing/2014/main" id="{141ED39C-6951-4214-AEDA-836A9728A2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79" name="Text Box 1">
          <a:extLst>
            <a:ext uri="{FF2B5EF4-FFF2-40B4-BE49-F238E27FC236}">
              <a16:creationId xmlns="" xmlns:a16="http://schemas.microsoft.com/office/drawing/2014/main" id="{06A8EDA9-ACF3-4DC7-A496-DB581324D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0" name="Text Box 1">
          <a:extLst>
            <a:ext uri="{FF2B5EF4-FFF2-40B4-BE49-F238E27FC236}">
              <a16:creationId xmlns="" xmlns:a16="http://schemas.microsoft.com/office/drawing/2014/main" id="{80009A5B-826A-4FC1-BFB7-4B1B4F2E01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1" name="Text Box 1">
          <a:extLst>
            <a:ext uri="{FF2B5EF4-FFF2-40B4-BE49-F238E27FC236}">
              <a16:creationId xmlns="" xmlns:a16="http://schemas.microsoft.com/office/drawing/2014/main" id="{D78D6CBF-A7AF-4AF9-A9EB-16D4596BB9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2" name="Text Box 1">
          <a:extLst>
            <a:ext uri="{FF2B5EF4-FFF2-40B4-BE49-F238E27FC236}">
              <a16:creationId xmlns="" xmlns:a16="http://schemas.microsoft.com/office/drawing/2014/main" id="{38D53B7D-226D-49AD-BA42-8EF402A14E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3" name="Text Box 1">
          <a:extLst>
            <a:ext uri="{FF2B5EF4-FFF2-40B4-BE49-F238E27FC236}">
              <a16:creationId xmlns="" xmlns:a16="http://schemas.microsoft.com/office/drawing/2014/main" id="{4E98A0F9-DEE9-4F0A-AD67-997543B610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4" name="Text Box 1">
          <a:extLst>
            <a:ext uri="{FF2B5EF4-FFF2-40B4-BE49-F238E27FC236}">
              <a16:creationId xmlns="" xmlns:a16="http://schemas.microsoft.com/office/drawing/2014/main" id="{16E14057-A076-4CF5-B1E0-3D02B5756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5" name="Text Box 1">
          <a:extLst>
            <a:ext uri="{FF2B5EF4-FFF2-40B4-BE49-F238E27FC236}">
              <a16:creationId xmlns="" xmlns:a16="http://schemas.microsoft.com/office/drawing/2014/main" id="{5925A32E-80FE-48AA-96F7-FD2F6AC881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6" name="Text Box 1">
          <a:extLst>
            <a:ext uri="{FF2B5EF4-FFF2-40B4-BE49-F238E27FC236}">
              <a16:creationId xmlns="" xmlns:a16="http://schemas.microsoft.com/office/drawing/2014/main" id="{BA310B9B-B853-47D3-89BE-8E86C2BEB2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7" name="Text Box 1">
          <a:extLst>
            <a:ext uri="{FF2B5EF4-FFF2-40B4-BE49-F238E27FC236}">
              <a16:creationId xmlns="" xmlns:a16="http://schemas.microsoft.com/office/drawing/2014/main" id="{06B1E47B-D4C4-4578-9C37-B861FBC140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8" name="Text Box 1">
          <a:extLst>
            <a:ext uri="{FF2B5EF4-FFF2-40B4-BE49-F238E27FC236}">
              <a16:creationId xmlns="" xmlns:a16="http://schemas.microsoft.com/office/drawing/2014/main" id="{8B8B292D-91D3-4A0F-9BFB-176CE91262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89" name="Text Box 1">
          <a:extLst>
            <a:ext uri="{FF2B5EF4-FFF2-40B4-BE49-F238E27FC236}">
              <a16:creationId xmlns="" xmlns:a16="http://schemas.microsoft.com/office/drawing/2014/main" id="{86BFDFBD-3B4F-4C0E-AAB0-01D33ECD87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0" name="Text Box 1">
          <a:extLst>
            <a:ext uri="{FF2B5EF4-FFF2-40B4-BE49-F238E27FC236}">
              <a16:creationId xmlns="" xmlns:a16="http://schemas.microsoft.com/office/drawing/2014/main" id="{42439D04-2DDF-4DD0-980B-6FC6CFEDD5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1" name="Text Box 1">
          <a:extLst>
            <a:ext uri="{FF2B5EF4-FFF2-40B4-BE49-F238E27FC236}">
              <a16:creationId xmlns="" xmlns:a16="http://schemas.microsoft.com/office/drawing/2014/main" id="{45E37C3E-0700-45FB-8D33-D4703FD334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2" name="Text Box 1">
          <a:extLst>
            <a:ext uri="{FF2B5EF4-FFF2-40B4-BE49-F238E27FC236}">
              <a16:creationId xmlns="" xmlns:a16="http://schemas.microsoft.com/office/drawing/2014/main" id="{B168A898-E583-421A-848E-6D7BFEA658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3" name="Text Box 1">
          <a:extLst>
            <a:ext uri="{FF2B5EF4-FFF2-40B4-BE49-F238E27FC236}">
              <a16:creationId xmlns="" xmlns:a16="http://schemas.microsoft.com/office/drawing/2014/main" id="{CC4D90BB-02DE-4C21-B3B7-27D802C330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4" name="Text Box 1">
          <a:extLst>
            <a:ext uri="{FF2B5EF4-FFF2-40B4-BE49-F238E27FC236}">
              <a16:creationId xmlns="" xmlns:a16="http://schemas.microsoft.com/office/drawing/2014/main" id="{77DB3A17-2646-4BF3-8C25-AECC385F8B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5" name="Text Box 1">
          <a:extLst>
            <a:ext uri="{FF2B5EF4-FFF2-40B4-BE49-F238E27FC236}">
              <a16:creationId xmlns="" xmlns:a16="http://schemas.microsoft.com/office/drawing/2014/main" id="{014D2891-4EB2-43FE-884C-720245D679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6" name="Text Box 1">
          <a:extLst>
            <a:ext uri="{FF2B5EF4-FFF2-40B4-BE49-F238E27FC236}">
              <a16:creationId xmlns="" xmlns:a16="http://schemas.microsoft.com/office/drawing/2014/main" id="{31A7E5CC-B448-4254-B1C3-17955509C7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7" name="Text Box 1">
          <a:extLst>
            <a:ext uri="{FF2B5EF4-FFF2-40B4-BE49-F238E27FC236}">
              <a16:creationId xmlns="" xmlns:a16="http://schemas.microsoft.com/office/drawing/2014/main" id="{5680F0E2-3BAE-4059-B849-AB085DABF2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8" name="Text Box 1">
          <a:extLst>
            <a:ext uri="{FF2B5EF4-FFF2-40B4-BE49-F238E27FC236}">
              <a16:creationId xmlns="" xmlns:a16="http://schemas.microsoft.com/office/drawing/2014/main" id="{E457C148-F418-4271-B163-0B9E151300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599" name="Text Box 1">
          <a:extLst>
            <a:ext uri="{FF2B5EF4-FFF2-40B4-BE49-F238E27FC236}">
              <a16:creationId xmlns="" xmlns:a16="http://schemas.microsoft.com/office/drawing/2014/main" id="{D1DC6BC7-92D0-452D-BCA0-D98672AF80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0" name="Text Box 1">
          <a:extLst>
            <a:ext uri="{FF2B5EF4-FFF2-40B4-BE49-F238E27FC236}">
              <a16:creationId xmlns="" xmlns:a16="http://schemas.microsoft.com/office/drawing/2014/main" id="{B6404504-0B01-40B3-8C54-ECDBE688FE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1" name="Text Box 1">
          <a:extLst>
            <a:ext uri="{FF2B5EF4-FFF2-40B4-BE49-F238E27FC236}">
              <a16:creationId xmlns="" xmlns:a16="http://schemas.microsoft.com/office/drawing/2014/main" id="{86C9A159-3649-4FB9-94A1-D6996A0FD3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2" name="Text Box 1">
          <a:extLst>
            <a:ext uri="{FF2B5EF4-FFF2-40B4-BE49-F238E27FC236}">
              <a16:creationId xmlns="" xmlns:a16="http://schemas.microsoft.com/office/drawing/2014/main" id="{49E497B4-0B11-4D4B-ABFE-2E09A7D598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3" name="Text Box 1">
          <a:extLst>
            <a:ext uri="{FF2B5EF4-FFF2-40B4-BE49-F238E27FC236}">
              <a16:creationId xmlns="" xmlns:a16="http://schemas.microsoft.com/office/drawing/2014/main" id="{15F0F849-FE8A-41B5-8515-2AC349F5BF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4" name="Text Box 1">
          <a:extLst>
            <a:ext uri="{FF2B5EF4-FFF2-40B4-BE49-F238E27FC236}">
              <a16:creationId xmlns="" xmlns:a16="http://schemas.microsoft.com/office/drawing/2014/main" id="{B4547A54-FC56-4BB7-A9A7-DD3CE7CCEF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5" name="Text Box 1">
          <a:extLst>
            <a:ext uri="{FF2B5EF4-FFF2-40B4-BE49-F238E27FC236}">
              <a16:creationId xmlns="" xmlns:a16="http://schemas.microsoft.com/office/drawing/2014/main" id="{5B266E4D-8427-4A43-A0E6-FC2170825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6" name="Text Box 1">
          <a:extLst>
            <a:ext uri="{FF2B5EF4-FFF2-40B4-BE49-F238E27FC236}">
              <a16:creationId xmlns="" xmlns:a16="http://schemas.microsoft.com/office/drawing/2014/main" id="{C10A60B8-9516-4B33-B3B6-28C1F4BC75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7" name="Text Box 1">
          <a:extLst>
            <a:ext uri="{FF2B5EF4-FFF2-40B4-BE49-F238E27FC236}">
              <a16:creationId xmlns="" xmlns:a16="http://schemas.microsoft.com/office/drawing/2014/main" id="{693F1AD3-8980-48F5-B93D-1C70657290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8" name="Text Box 1">
          <a:extLst>
            <a:ext uri="{FF2B5EF4-FFF2-40B4-BE49-F238E27FC236}">
              <a16:creationId xmlns="" xmlns:a16="http://schemas.microsoft.com/office/drawing/2014/main" id="{8E88280F-FE62-431A-824D-3C241CE7D7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09" name="Text Box 1">
          <a:extLst>
            <a:ext uri="{FF2B5EF4-FFF2-40B4-BE49-F238E27FC236}">
              <a16:creationId xmlns="" xmlns:a16="http://schemas.microsoft.com/office/drawing/2014/main" id="{02B719D8-7098-40F0-94F2-C8EFBCD587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0" name="Text Box 1">
          <a:extLst>
            <a:ext uri="{FF2B5EF4-FFF2-40B4-BE49-F238E27FC236}">
              <a16:creationId xmlns="" xmlns:a16="http://schemas.microsoft.com/office/drawing/2014/main" id="{251E997C-0A04-40D3-B09C-BA97392FFC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1" name="Text Box 1">
          <a:extLst>
            <a:ext uri="{FF2B5EF4-FFF2-40B4-BE49-F238E27FC236}">
              <a16:creationId xmlns="" xmlns:a16="http://schemas.microsoft.com/office/drawing/2014/main" id="{3DDE0F87-7733-41EB-BE31-11A38D10A9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2" name="Text Box 1">
          <a:extLst>
            <a:ext uri="{FF2B5EF4-FFF2-40B4-BE49-F238E27FC236}">
              <a16:creationId xmlns="" xmlns:a16="http://schemas.microsoft.com/office/drawing/2014/main" id="{C44A552A-E84E-43F0-9070-F96F805BE6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3" name="Text Box 1">
          <a:extLst>
            <a:ext uri="{FF2B5EF4-FFF2-40B4-BE49-F238E27FC236}">
              <a16:creationId xmlns="" xmlns:a16="http://schemas.microsoft.com/office/drawing/2014/main" id="{AD2E2E60-6ED7-4B94-A8DB-E70B2E3787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4" name="Text Box 1">
          <a:extLst>
            <a:ext uri="{FF2B5EF4-FFF2-40B4-BE49-F238E27FC236}">
              <a16:creationId xmlns="" xmlns:a16="http://schemas.microsoft.com/office/drawing/2014/main" id="{0B1F5E73-F852-43B6-8775-97DA151ABA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5" name="Text Box 1">
          <a:extLst>
            <a:ext uri="{FF2B5EF4-FFF2-40B4-BE49-F238E27FC236}">
              <a16:creationId xmlns="" xmlns:a16="http://schemas.microsoft.com/office/drawing/2014/main" id="{CF10EC2E-C81B-48E4-B2A6-12BB96D99E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6" name="Text Box 1">
          <a:extLst>
            <a:ext uri="{FF2B5EF4-FFF2-40B4-BE49-F238E27FC236}">
              <a16:creationId xmlns="" xmlns:a16="http://schemas.microsoft.com/office/drawing/2014/main" id="{762C313B-C295-4732-8783-56FEF95974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7" name="Text Box 1">
          <a:extLst>
            <a:ext uri="{FF2B5EF4-FFF2-40B4-BE49-F238E27FC236}">
              <a16:creationId xmlns="" xmlns:a16="http://schemas.microsoft.com/office/drawing/2014/main" id="{FB8BF284-239F-4AD2-8424-9FA012D112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8" name="Text Box 1">
          <a:extLst>
            <a:ext uri="{FF2B5EF4-FFF2-40B4-BE49-F238E27FC236}">
              <a16:creationId xmlns="" xmlns:a16="http://schemas.microsoft.com/office/drawing/2014/main" id="{7A5D4279-D705-4F7D-955E-B71EFCE430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19" name="Text Box 1">
          <a:extLst>
            <a:ext uri="{FF2B5EF4-FFF2-40B4-BE49-F238E27FC236}">
              <a16:creationId xmlns="" xmlns:a16="http://schemas.microsoft.com/office/drawing/2014/main" id="{19E7B555-F817-4203-9B1E-308E0A0C3C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0" name="Text Box 1">
          <a:extLst>
            <a:ext uri="{FF2B5EF4-FFF2-40B4-BE49-F238E27FC236}">
              <a16:creationId xmlns="" xmlns:a16="http://schemas.microsoft.com/office/drawing/2014/main" id="{9F30F7D4-0EEE-4DA3-80D7-41536DB52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1" name="Text Box 1">
          <a:extLst>
            <a:ext uri="{FF2B5EF4-FFF2-40B4-BE49-F238E27FC236}">
              <a16:creationId xmlns="" xmlns:a16="http://schemas.microsoft.com/office/drawing/2014/main" id="{8175996D-A6F2-47FC-8E38-FF72E1C6A9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2" name="Text Box 1">
          <a:extLst>
            <a:ext uri="{FF2B5EF4-FFF2-40B4-BE49-F238E27FC236}">
              <a16:creationId xmlns="" xmlns:a16="http://schemas.microsoft.com/office/drawing/2014/main" id="{E2BCB7D7-1EE5-4353-A4F7-3FE993FD9E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3" name="Text Box 1">
          <a:extLst>
            <a:ext uri="{FF2B5EF4-FFF2-40B4-BE49-F238E27FC236}">
              <a16:creationId xmlns="" xmlns:a16="http://schemas.microsoft.com/office/drawing/2014/main" id="{D788C738-9039-4CA3-A474-3BD42ABFD1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4" name="Text Box 1">
          <a:extLst>
            <a:ext uri="{FF2B5EF4-FFF2-40B4-BE49-F238E27FC236}">
              <a16:creationId xmlns="" xmlns:a16="http://schemas.microsoft.com/office/drawing/2014/main" id="{395CC557-FF6A-4CD7-8756-BF17542327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5" name="Text Box 1">
          <a:extLst>
            <a:ext uri="{FF2B5EF4-FFF2-40B4-BE49-F238E27FC236}">
              <a16:creationId xmlns="" xmlns:a16="http://schemas.microsoft.com/office/drawing/2014/main" id="{F04EE645-10A3-427A-A14E-E3798F8C84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6" name="Text Box 1">
          <a:extLst>
            <a:ext uri="{FF2B5EF4-FFF2-40B4-BE49-F238E27FC236}">
              <a16:creationId xmlns="" xmlns:a16="http://schemas.microsoft.com/office/drawing/2014/main" id="{679C319D-1329-433B-9890-39D150406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7" name="Text Box 1">
          <a:extLst>
            <a:ext uri="{FF2B5EF4-FFF2-40B4-BE49-F238E27FC236}">
              <a16:creationId xmlns="" xmlns:a16="http://schemas.microsoft.com/office/drawing/2014/main" id="{970F5217-1B2A-49F7-9E0A-7A07A433FF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8" name="Text Box 1">
          <a:extLst>
            <a:ext uri="{FF2B5EF4-FFF2-40B4-BE49-F238E27FC236}">
              <a16:creationId xmlns="" xmlns:a16="http://schemas.microsoft.com/office/drawing/2014/main" id="{5D4DAD23-631D-4AA0-8868-CE2EFC5587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29" name="Text Box 1">
          <a:extLst>
            <a:ext uri="{FF2B5EF4-FFF2-40B4-BE49-F238E27FC236}">
              <a16:creationId xmlns="" xmlns:a16="http://schemas.microsoft.com/office/drawing/2014/main" id="{9749FF24-E50F-41B0-B6E6-2A70D32B81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0" name="Text Box 1">
          <a:extLst>
            <a:ext uri="{FF2B5EF4-FFF2-40B4-BE49-F238E27FC236}">
              <a16:creationId xmlns="" xmlns:a16="http://schemas.microsoft.com/office/drawing/2014/main" id="{9A127562-0B0D-4F5D-9902-0BAF08EE13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1" name="Text Box 1">
          <a:extLst>
            <a:ext uri="{FF2B5EF4-FFF2-40B4-BE49-F238E27FC236}">
              <a16:creationId xmlns="" xmlns:a16="http://schemas.microsoft.com/office/drawing/2014/main" id="{450C35A3-8463-4D01-89D2-DDA1774C06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2" name="Text Box 1">
          <a:extLst>
            <a:ext uri="{FF2B5EF4-FFF2-40B4-BE49-F238E27FC236}">
              <a16:creationId xmlns="" xmlns:a16="http://schemas.microsoft.com/office/drawing/2014/main" id="{68B4E025-64EA-46A1-883A-88EB99D5E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3" name="Text Box 1">
          <a:extLst>
            <a:ext uri="{FF2B5EF4-FFF2-40B4-BE49-F238E27FC236}">
              <a16:creationId xmlns="" xmlns:a16="http://schemas.microsoft.com/office/drawing/2014/main" id="{C937C5A2-745A-4869-8B0E-B1F113C573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4" name="Text Box 1">
          <a:extLst>
            <a:ext uri="{FF2B5EF4-FFF2-40B4-BE49-F238E27FC236}">
              <a16:creationId xmlns="" xmlns:a16="http://schemas.microsoft.com/office/drawing/2014/main" id="{E8BDBB96-BC1D-48E4-96C1-64898F8C52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5" name="Text Box 1">
          <a:extLst>
            <a:ext uri="{FF2B5EF4-FFF2-40B4-BE49-F238E27FC236}">
              <a16:creationId xmlns="" xmlns:a16="http://schemas.microsoft.com/office/drawing/2014/main" id="{7A719E6F-E325-4AE8-B097-666B3146D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6" name="Text Box 1">
          <a:extLst>
            <a:ext uri="{FF2B5EF4-FFF2-40B4-BE49-F238E27FC236}">
              <a16:creationId xmlns="" xmlns:a16="http://schemas.microsoft.com/office/drawing/2014/main" id="{E96DE606-B48F-4F4A-B297-D840584211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7" name="Text Box 1">
          <a:extLst>
            <a:ext uri="{FF2B5EF4-FFF2-40B4-BE49-F238E27FC236}">
              <a16:creationId xmlns="" xmlns:a16="http://schemas.microsoft.com/office/drawing/2014/main" id="{EA843A9C-32D1-44F9-8829-898BD96853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8" name="Text Box 1">
          <a:extLst>
            <a:ext uri="{FF2B5EF4-FFF2-40B4-BE49-F238E27FC236}">
              <a16:creationId xmlns="" xmlns:a16="http://schemas.microsoft.com/office/drawing/2014/main" id="{1475F49F-8DC2-42D4-8EA6-5F6CD7C0D5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39" name="Text Box 1">
          <a:extLst>
            <a:ext uri="{FF2B5EF4-FFF2-40B4-BE49-F238E27FC236}">
              <a16:creationId xmlns="" xmlns:a16="http://schemas.microsoft.com/office/drawing/2014/main" id="{63E2FC0C-B022-45F4-B6B3-49A098F5E4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0" name="Text Box 1">
          <a:extLst>
            <a:ext uri="{FF2B5EF4-FFF2-40B4-BE49-F238E27FC236}">
              <a16:creationId xmlns="" xmlns:a16="http://schemas.microsoft.com/office/drawing/2014/main" id="{EA8BAC78-5BC8-478B-8980-3F98F0FB5E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1" name="Text Box 1">
          <a:extLst>
            <a:ext uri="{FF2B5EF4-FFF2-40B4-BE49-F238E27FC236}">
              <a16:creationId xmlns="" xmlns:a16="http://schemas.microsoft.com/office/drawing/2014/main" id="{21552605-7CB4-4781-AA3D-9F99D0F43C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2" name="Text Box 1">
          <a:extLst>
            <a:ext uri="{FF2B5EF4-FFF2-40B4-BE49-F238E27FC236}">
              <a16:creationId xmlns="" xmlns:a16="http://schemas.microsoft.com/office/drawing/2014/main" id="{4F6C9A9F-29A7-473F-8E47-909FE21361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3" name="Text Box 1">
          <a:extLst>
            <a:ext uri="{FF2B5EF4-FFF2-40B4-BE49-F238E27FC236}">
              <a16:creationId xmlns="" xmlns:a16="http://schemas.microsoft.com/office/drawing/2014/main" id="{89E15C14-9CF1-41ED-9E97-3B3F518122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4" name="Text Box 1">
          <a:extLst>
            <a:ext uri="{FF2B5EF4-FFF2-40B4-BE49-F238E27FC236}">
              <a16:creationId xmlns="" xmlns:a16="http://schemas.microsoft.com/office/drawing/2014/main" id="{99352B56-713B-4FAC-AD28-0362AF9E03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5" name="Text Box 1">
          <a:extLst>
            <a:ext uri="{FF2B5EF4-FFF2-40B4-BE49-F238E27FC236}">
              <a16:creationId xmlns="" xmlns:a16="http://schemas.microsoft.com/office/drawing/2014/main" id="{A781E5E8-F448-42AB-B3F6-91DB0C4D0F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6" name="Text Box 1">
          <a:extLst>
            <a:ext uri="{FF2B5EF4-FFF2-40B4-BE49-F238E27FC236}">
              <a16:creationId xmlns="" xmlns:a16="http://schemas.microsoft.com/office/drawing/2014/main" id="{68DD91C5-4439-4E42-BA22-B1A763316D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7" name="Text Box 1">
          <a:extLst>
            <a:ext uri="{FF2B5EF4-FFF2-40B4-BE49-F238E27FC236}">
              <a16:creationId xmlns="" xmlns:a16="http://schemas.microsoft.com/office/drawing/2014/main" id="{54EC80ED-03BC-4AAE-96C3-F824EE5F9E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8" name="Text Box 1">
          <a:extLst>
            <a:ext uri="{FF2B5EF4-FFF2-40B4-BE49-F238E27FC236}">
              <a16:creationId xmlns="" xmlns:a16="http://schemas.microsoft.com/office/drawing/2014/main" id="{67E1AE08-D4C1-4F79-A7A7-6F3D54A688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49" name="Text Box 1">
          <a:extLst>
            <a:ext uri="{FF2B5EF4-FFF2-40B4-BE49-F238E27FC236}">
              <a16:creationId xmlns="" xmlns:a16="http://schemas.microsoft.com/office/drawing/2014/main" id="{4F6BBB48-EE13-4D46-AEC8-F0FEEE4409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0" name="Text Box 1">
          <a:extLst>
            <a:ext uri="{FF2B5EF4-FFF2-40B4-BE49-F238E27FC236}">
              <a16:creationId xmlns="" xmlns:a16="http://schemas.microsoft.com/office/drawing/2014/main" id="{9AC0647E-4E65-4F7E-A681-583EF22685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1" name="Text Box 1">
          <a:extLst>
            <a:ext uri="{FF2B5EF4-FFF2-40B4-BE49-F238E27FC236}">
              <a16:creationId xmlns="" xmlns:a16="http://schemas.microsoft.com/office/drawing/2014/main" id="{2A2AA643-3E56-4AB1-BA3A-726BCC9755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2" name="Text Box 1">
          <a:extLst>
            <a:ext uri="{FF2B5EF4-FFF2-40B4-BE49-F238E27FC236}">
              <a16:creationId xmlns="" xmlns:a16="http://schemas.microsoft.com/office/drawing/2014/main" id="{D3F6B1A7-C477-4AC9-AF42-E7BDA31084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3" name="Text Box 1">
          <a:extLst>
            <a:ext uri="{FF2B5EF4-FFF2-40B4-BE49-F238E27FC236}">
              <a16:creationId xmlns="" xmlns:a16="http://schemas.microsoft.com/office/drawing/2014/main" id="{F77E5103-D3F3-4E6B-8529-A4F7EB657F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4" name="Text Box 1">
          <a:extLst>
            <a:ext uri="{FF2B5EF4-FFF2-40B4-BE49-F238E27FC236}">
              <a16:creationId xmlns="" xmlns:a16="http://schemas.microsoft.com/office/drawing/2014/main" id="{375A2140-138B-45F1-8683-1AEBD1D5E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5" name="Text Box 1">
          <a:extLst>
            <a:ext uri="{FF2B5EF4-FFF2-40B4-BE49-F238E27FC236}">
              <a16:creationId xmlns="" xmlns:a16="http://schemas.microsoft.com/office/drawing/2014/main" id="{832EDFA2-2E4B-489F-8375-0B575D5CB4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6" name="Text Box 1">
          <a:extLst>
            <a:ext uri="{FF2B5EF4-FFF2-40B4-BE49-F238E27FC236}">
              <a16:creationId xmlns="" xmlns:a16="http://schemas.microsoft.com/office/drawing/2014/main" id="{536DF49B-E114-4826-8903-F73959F50F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7" name="Text Box 1">
          <a:extLst>
            <a:ext uri="{FF2B5EF4-FFF2-40B4-BE49-F238E27FC236}">
              <a16:creationId xmlns="" xmlns:a16="http://schemas.microsoft.com/office/drawing/2014/main" id="{68775B57-FC14-496A-87CC-B40AB9C9EE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8" name="Text Box 1">
          <a:extLst>
            <a:ext uri="{FF2B5EF4-FFF2-40B4-BE49-F238E27FC236}">
              <a16:creationId xmlns="" xmlns:a16="http://schemas.microsoft.com/office/drawing/2014/main" id="{06B4743C-D770-4514-9874-A27D9ECAE7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59" name="Text Box 1">
          <a:extLst>
            <a:ext uri="{FF2B5EF4-FFF2-40B4-BE49-F238E27FC236}">
              <a16:creationId xmlns="" xmlns:a16="http://schemas.microsoft.com/office/drawing/2014/main" id="{9C32143A-95BF-4E87-9A57-C337D4FFED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0" name="Text Box 1">
          <a:extLst>
            <a:ext uri="{FF2B5EF4-FFF2-40B4-BE49-F238E27FC236}">
              <a16:creationId xmlns="" xmlns:a16="http://schemas.microsoft.com/office/drawing/2014/main" id="{5C0D4FD2-3976-4AFB-9FFC-D1D64F939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1" name="Text Box 1">
          <a:extLst>
            <a:ext uri="{FF2B5EF4-FFF2-40B4-BE49-F238E27FC236}">
              <a16:creationId xmlns="" xmlns:a16="http://schemas.microsoft.com/office/drawing/2014/main" id="{C7A57753-9DBD-4849-8ABA-C8DED826BB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2" name="Text Box 1">
          <a:extLst>
            <a:ext uri="{FF2B5EF4-FFF2-40B4-BE49-F238E27FC236}">
              <a16:creationId xmlns="" xmlns:a16="http://schemas.microsoft.com/office/drawing/2014/main" id="{EA1D1CE2-2F62-44AD-BC9E-91C03BC159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3" name="Text Box 1">
          <a:extLst>
            <a:ext uri="{FF2B5EF4-FFF2-40B4-BE49-F238E27FC236}">
              <a16:creationId xmlns="" xmlns:a16="http://schemas.microsoft.com/office/drawing/2014/main" id="{B952EEB4-0643-40D1-B9B5-A97BBA6DC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4" name="Text Box 1">
          <a:extLst>
            <a:ext uri="{FF2B5EF4-FFF2-40B4-BE49-F238E27FC236}">
              <a16:creationId xmlns="" xmlns:a16="http://schemas.microsoft.com/office/drawing/2014/main" id="{9009218F-3584-4642-8AE9-D5CE070A2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5" name="Text Box 1">
          <a:extLst>
            <a:ext uri="{FF2B5EF4-FFF2-40B4-BE49-F238E27FC236}">
              <a16:creationId xmlns="" xmlns:a16="http://schemas.microsoft.com/office/drawing/2014/main" id="{AC78213A-A999-4B5A-B740-954D26AB74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6" name="Text Box 1">
          <a:extLst>
            <a:ext uri="{FF2B5EF4-FFF2-40B4-BE49-F238E27FC236}">
              <a16:creationId xmlns="" xmlns:a16="http://schemas.microsoft.com/office/drawing/2014/main" id="{612AA190-C707-4792-B912-9DCD376FEB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7" name="Text Box 1">
          <a:extLst>
            <a:ext uri="{FF2B5EF4-FFF2-40B4-BE49-F238E27FC236}">
              <a16:creationId xmlns="" xmlns:a16="http://schemas.microsoft.com/office/drawing/2014/main" id="{A6D0FBEA-4ED0-4EDB-B14D-C857DD6F68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8" name="Text Box 1">
          <a:extLst>
            <a:ext uri="{FF2B5EF4-FFF2-40B4-BE49-F238E27FC236}">
              <a16:creationId xmlns="" xmlns:a16="http://schemas.microsoft.com/office/drawing/2014/main" id="{24D81E28-BC4C-403E-8540-73393823DF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69" name="Text Box 1">
          <a:extLst>
            <a:ext uri="{FF2B5EF4-FFF2-40B4-BE49-F238E27FC236}">
              <a16:creationId xmlns="" xmlns:a16="http://schemas.microsoft.com/office/drawing/2014/main" id="{9128442C-53F5-4E4E-8B8F-34890C6238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0" name="Text Box 1">
          <a:extLst>
            <a:ext uri="{FF2B5EF4-FFF2-40B4-BE49-F238E27FC236}">
              <a16:creationId xmlns="" xmlns:a16="http://schemas.microsoft.com/office/drawing/2014/main" id="{8BA3EA0A-F8EB-4103-AD5E-6391059C6E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1" name="Text Box 1">
          <a:extLst>
            <a:ext uri="{FF2B5EF4-FFF2-40B4-BE49-F238E27FC236}">
              <a16:creationId xmlns="" xmlns:a16="http://schemas.microsoft.com/office/drawing/2014/main" id="{F331E729-FD66-4F7C-AA35-F955AACBC2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2" name="Text Box 1">
          <a:extLst>
            <a:ext uri="{FF2B5EF4-FFF2-40B4-BE49-F238E27FC236}">
              <a16:creationId xmlns="" xmlns:a16="http://schemas.microsoft.com/office/drawing/2014/main" id="{3757BFCF-3E8E-4190-A4C7-92A0F7AF57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3" name="Text Box 1">
          <a:extLst>
            <a:ext uri="{FF2B5EF4-FFF2-40B4-BE49-F238E27FC236}">
              <a16:creationId xmlns="" xmlns:a16="http://schemas.microsoft.com/office/drawing/2014/main" id="{C53CAC58-F950-4570-BC23-7F1D477F39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4" name="Text Box 1">
          <a:extLst>
            <a:ext uri="{FF2B5EF4-FFF2-40B4-BE49-F238E27FC236}">
              <a16:creationId xmlns="" xmlns:a16="http://schemas.microsoft.com/office/drawing/2014/main" id="{EAD5BF92-B31C-4F39-BA24-DEA9956203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5" name="Text Box 1">
          <a:extLst>
            <a:ext uri="{FF2B5EF4-FFF2-40B4-BE49-F238E27FC236}">
              <a16:creationId xmlns="" xmlns:a16="http://schemas.microsoft.com/office/drawing/2014/main" id="{37A48D21-2197-4A7C-9715-5C39894244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6" name="Text Box 1">
          <a:extLst>
            <a:ext uri="{FF2B5EF4-FFF2-40B4-BE49-F238E27FC236}">
              <a16:creationId xmlns="" xmlns:a16="http://schemas.microsoft.com/office/drawing/2014/main" id="{49EABDF6-DACD-4283-9967-3C5564F940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7" name="Text Box 1">
          <a:extLst>
            <a:ext uri="{FF2B5EF4-FFF2-40B4-BE49-F238E27FC236}">
              <a16:creationId xmlns="" xmlns:a16="http://schemas.microsoft.com/office/drawing/2014/main" id="{6C218D70-CD03-4FEF-BDC4-69C9B7EC7F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8" name="Text Box 1">
          <a:extLst>
            <a:ext uri="{FF2B5EF4-FFF2-40B4-BE49-F238E27FC236}">
              <a16:creationId xmlns="" xmlns:a16="http://schemas.microsoft.com/office/drawing/2014/main" id="{FA5C7153-1A45-47CE-8CE5-5E1DA20737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79" name="Text Box 1">
          <a:extLst>
            <a:ext uri="{FF2B5EF4-FFF2-40B4-BE49-F238E27FC236}">
              <a16:creationId xmlns="" xmlns:a16="http://schemas.microsoft.com/office/drawing/2014/main" id="{24B94E7C-9B4B-44B8-AE7B-A77F279545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0" name="Text Box 1">
          <a:extLst>
            <a:ext uri="{FF2B5EF4-FFF2-40B4-BE49-F238E27FC236}">
              <a16:creationId xmlns="" xmlns:a16="http://schemas.microsoft.com/office/drawing/2014/main" id="{F68ADEB9-8918-4DC7-B8D0-84B3EB5422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1" name="Text Box 1">
          <a:extLst>
            <a:ext uri="{FF2B5EF4-FFF2-40B4-BE49-F238E27FC236}">
              <a16:creationId xmlns="" xmlns:a16="http://schemas.microsoft.com/office/drawing/2014/main" id="{077D0DDB-04EE-41E6-BA6A-421198E2F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2" name="Text Box 1">
          <a:extLst>
            <a:ext uri="{FF2B5EF4-FFF2-40B4-BE49-F238E27FC236}">
              <a16:creationId xmlns="" xmlns:a16="http://schemas.microsoft.com/office/drawing/2014/main" id="{ADE52919-68C4-48DD-B580-4EC0525EC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3" name="Text Box 1">
          <a:extLst>
            <a:ext uri="{FF2B5EF4-FFF2-40B4-BE49-F238E27FC236}">
              <a16:creationId xmlns="" xmlns:a16="http://schemas.microsoft.com/office/drawing/2014/main" id="{FDE0F8F4-48ED-470F-AC11-4330A70F47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4" name="Text Box 1">
          <a:extLst>
            <a:ext uri="{FF2B5EF4-FFF2-40B4-BE49-F238E27FC236}">
              <a16:creationId xmlns="" xmlns:a16="http://schemas.microsoft.com/office/drawing/2014/main" id="{58413F00-0C8B-41D2-9142-2B37A4D7FE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5" name="Text Box 1">
          <a:extLst>
            <a:ext uri="{FF2B5EF4-FFF2-40B4-BE49-F238E27FC236}">
              <a16:creationId xmlns="" xmlns:a16="http://schemas.microsoft.com/office/drawing/2014/main" id="{8CEEB1EA-FF2B-463E-9BB2-6A9F67020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6" name="Text Box 1">
          <a:extLst>
            <a:ext uri="{FF2B5EF4-FFF2-40B4-BE49-F238E27FC236}">
              <a16:creationId xmlns="" xmlns:a16="http://schemas.microsoft.com/office/drawing/2014/main" id="{6B3093C8-F4B3-45D0-AA81-A209882572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7" name="Text Box 1">
          <a:extLst>
            <a:ext uri="{FF2B5EF4-FFF2-40B4-BE49-F238E27FC236}">
              <a16:creationId xmlns="" xmlns:a16="http://schemas.microsoft.com/office/drawing/2014/main" id="{E7B00F87-A986-4F47-BE38-44DC2608B3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8" name="Text Box 1">
          <a:extLst>
            <a:ext uri="{FF2B5EF4-FFF2-40B4-BE49-F238E27FC236}">
              <a16:creationId xmlns="" xmlns:a16="http://schemas.microsoft.com/office/drawing/2014/main" id="{F2199357-1A63-46CB-8DCA-2BCFD21E3D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89" name="Text Box 1">
          <a:extLst>
            <a:ext uri="{FF2B5EF4-FFF2-40B4-BE49-F238E27FC236}">
              <a16:creationId xmlns="" xmlns:a16="http://schemas.microsoft.com/office/drawing/2014/main" id="{DFD4BD4D-6696-4385-943C-78C70D42C5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0" name="Text Box 1">
          <a:extLst>
            <a:ext uri="{FF2B5EF4-FFF2-40B4-BE49-F238E27FC236}">
              <a16:creationId xmlns="" xmlns:a16="http://schemas.microsoft.com/office/drawing/2014/main" id="{B4BD8657-7851-4EE1-9D1E-934FB04558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1" name="Text Box 1">
          <a:extLst>
            <a:ext uri="{FF2B5EF4-FFF2-40B4-BE49-F238E27FC236}">
              <a16:creationId xmlns="" xmlns:a16="http://schemas.microsoft.com/office/drawing/2014/main" id="{A93CEB04-CDE1-4066-BC84-FA8D9BA041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2" name="Text Box 1">
          <a:extLst>
            <a:ext uri="{FF2B5EF4-FFF2-40B4-BE49-F238E27FC236}">
              <a16:creationId xmlns="" xmlns:a16="http://schemas.microsoft.com/office/drawing/2014/main" id="{9E7D52FA-1240-4D6C-8536-6CB23B2152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3" name="Text Box 1">
          <a:extLst>
            <a:ext uri="{FF2B5EF4-FFF2-40B4-BE49-F238E27FC236}">
              <a16:creationId xmlns="" xmlns:a16="http://schemas.microsoft.com/office/drawing/2014/main" id="{04AE0FE9-50FB-46AB-A731-828B88B418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4" name="Text Box 1">
          <a:extLst>
            <a:ext uri="{FF2B5EF4-FFF2-40B4-BE49-F238E27FC236}">
              <a16:creationId xmlns="" xmlns:a16="http://schemas.microsoft.com/office/drawing/2014/main" id="{E2A13891-4B9B-45A8-95FA-A7A86543E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5" name="Text Box 1">
          <a:extLst>
            <a:ext uri="{FF2B5EF4-FFF2-40B4-BE49-F238E27FC236}">
              <a16:creationId xmlns="" xmlns:a16="http://schemas.microsoft.com/office/drawing/2014/main" id="{A0A81DCE-5851-43F7-B35A-C172B16429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6" name="Text Box 1">
          <a:extLst>
            <a:ext uri="{FF2B5EF4-FFF2-40B4-BE49-F238E27FC236}">
              <a16:creationId xmlns="" xmlns:a16="http://schemas.microsoft.com/office/drawing/2014/main" id="{FE29536D-78AB-4EE0-BB91-B8CBB678AA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7" name="Text Box 1">
          <a:extLst>
            <a:ext uri="{FF2B5EF4-FFF2-40B4-BE49-F238E27FC236}">
              <a16:creationId xmlns="" xmlns:a16="http://schemas.microsoft.com/office/drawing/2014/main" id="{4EC08340-3DB2-4D50-9475-12DC1E23FD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8" name="Text Box 1">
          <a:extLst>
            <a:ext uri="{FF2B5EF4-FFF2-40B4-BE49-F238E27FC236}">
              <a16:creationId xmlns="" xmlns:a16="http://schemas.microsoft.com/office/drawing/2014/main" id="{18716E88-D0FA-4370-B9EC-6CCE2823E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699" name="Text Box 1">
          <a:extLst>
            <a:ext uri="{FF2B5EF4-FFF2-40B4-BE49-F238E27FC236}">
              <a16:creationId xmlns="" xmlns:a16="http://schemas.microsoft.com/office/drawing/2014/main" id="{5BB765A7-EE14-425F-86E5-86A98238A0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0" name="Text Box 1">
          <a:extLst>
            <a:ext uri="{FF2B5EF4-FFF2-40B4-BE49-F238E27FC236}">
              <a16:creationId xmlns="" xmlns:a16="http://schemas.microsoft.com/office/drawing/2014/main" id="{BDE87D29-71C9-4A88-8C3F-C8B4AD9A37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1" name="Text Box 1">
          <a:extLst>
            <a:ext uri="{FF2B5EF4-FFF2-40B4-BE49-F238E27FC236}">
              <a16:creationId xmlns="" xmlns:a16="http://schemas.microsoft.com/office/drawing/2014/main" id="{298439EE-ABED-40DE-9309-445311FAD8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2" name="Text Box 1">
          <a:extLst>
            <a:ext uri="{FF2B5EF4-FFF2-40B4-BE49-F238E27FC236}">
              <a16:creationId xmlns="" xmlns:a16="http://schemas.microsoft.com/office/drawing/2014/main" id="{A4D40590-806A-4FC9-9BFC-BD1492A25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3" name="Text Box 1">
          <a:extLst>
            <a:ext uri="{FF2B5EF4-FFF2-40B4-BE49-F238E27FC236}">
              <a16:creationId xmlns="" xmlns:a16="http://schemas.microsoft.com/office/drawing/2014/main" id="{955D4A85-6676-42F3-9AE9-66358A1D21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4" name="Text Box 1">
          <a:extLst>
            <a:ext uri="{FF2B5EF4-FFF2-40B4-BE49-F238E27FC236}">
              <a16:creationId xmlns="" xmlns:a16="http://schemas.microsoft.com/office/drawing/2014/main" id="{6D1984B9-F739-423E-BDF1-62BACD5247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5" name="Text Box 1">
          <a:extLst>
            <a:ext uri="{FF2B5EF4-FFF2-40B4-BE49-F238E27FC236}">
              <a16:creationId xmlns="" xmlns:a16="http://schemas.microsoft.com/office/drawing/2014/main" id="{DBEEE3A0-47C6-439E-AB9F-81BDA4D7A3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6" name="Text Box 1">
          <a:extLst>
            <a:ext uri="{FF2B5EF4-FFF2-40B4-BE49-F238E27FC236}">
              <a16:creationId xmlns="" xmlns:a16="http://schemas.microsoft.com/office/drawing/2014/main" id="{6D9BFCA5-D11F-4C42-AD70-19BBDB893F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7" name="Text Box 1">
          <a:extLst>
            <a:ext uri="{FF2B5EF4-FFF2-40B4-BE49-F238E27FC236}">
              <a16:creationId xmlns="" xmlns:a16="http://schemas.microsoft.com/office/drawing/2014/main" id="{97C91421-8377-4711-9A05-EA2FCEEAC2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8" name="Text Box 1">
          <a:extLst>
            <a:ext uri="{FF2B5EF4-FFF2-40B4-BE49-F238E27FC236}">
              <a16:creationId xmlns="" xmlns:a16="http://schemas.microsoft.com/office/drawing/2014/main" id="{D91DCA9B-1D49-4704-AFD5-32383E41FA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09" name="Text Box 1">
          <a:extLst>
            <a:ext uri="{FF2B5EF4-FFF2-40B4-BE49-F238E27FC236}">
              <a16:creationId xmlns="" xmlns:a16="http://schemas.microsoft.com/office/drawing/2014/main" id="{9DCD4CF3-CA9B-4953-A6EC-EC641BC283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0" name="Text Box 1">
          <a:extLst>
            <a:ext uri="{FF2B5EF4-FFF2-40B4-BE49-F238E27FC236}">
              <a16:creationId xmlns="" xmlns:a16="http://schemas.microsoft.com/office/drawing/2014/main" id="{1B2BD7B2-203C-4518-94A2-85ACF4DD48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1" name="Text Box 1">
          <a:extLst>
            <a:ext uri="{FF2B5EF4-FFF2-40B4-BE49-F238E27FC236}">
              <a16:creationId xmlns="" xmlns:a16="http://schemas.microsoft.com/office/drawing/2014/main" id="{E9D62B8B-C4FF-45A7-9276-61A44EE2F7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2" name="Text Box 1">
          <a:extLst>
            <a:ext uri="{FF2B5EF4-FFF2-40B4-BE49-F238E27FC236}">
              <a16:creationId xmlns="" xmlns:a16="http://schemas.microsoft.com/office/drawing/2014/main" id="{65EFBD61-B306-48AE-B2CE-625F5878C6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3" name="Text Box 1">
          <a:extLst>
            <a:ext uri="{FF2B5EF4-FFF2-40B4-BE49-F238E27FC236}">
              <a16:creationId xmlns="" xmlns:a16="http://schemas.microsoft.com/office/drawing/2014/main" id="{3043BB7B-1AF1-4DA0-9CD9-19FD6B6C55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4" name="Text Box 1">
          <a:extLst>
            <a:ext uri="{FF2B5EF4-FFF2-40B4-BE49-F238E27FC236}">
              <a16:creationId xmlns="" xmlns:a16="http://schemas.microsoft.com/office/drawing/2014/main" id="{4016DB68-1BE2-4005-BE75-1B42A92EFD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5" name="Text Box 1">
          <a:extLst>
            <a:ext uri="{FF2B5EF4-FFF2-40B4-BE49-F238E27FC236}">
              <a16:creationId xmlns="" xmlns:a16="http://schemas.microsoft.com/office/drawing/2014/main" id="{909909BB-FCA7-43CA-B9C0-6735E0E22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6" name="Text Box 1">
          <a:extLst>
            <a:ext uri="{FF2B5EF4-FFF2-40B4-BE49-F238E27FC236}">
              <a16:creationId xmlns="" xmlns:a16="http://schemas.microsoft.com/office/drawing/2014/main" id="{914C5FDC-42A7-4CD2-89E2-00C3835E65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7" name="Text Box 1">
          <a:extLst>
            <a:ext uri="{FF2B5EF4-FFF2-40B4-BE49-F238E27FC236}">
              <a16:creationId xmlns="" xmlns:a16="http://schemas.microsoft.com/office/drawing/2014/main" id="{DB9FC89F-D18E-4E1D-935B-B7051B26B9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8" name="Text Box 1">
          <a:extLst>
            <a:ext uri="{FF2B5EF4-FFF2-40B4-BE49-F238E27FC236}">
              <a16:creationId xmlns="" xmlns:a16="http://schemas.microsoft.com/office/drawing/2014/main" id="{BF2685BF-B611-400F-A380-D3F012C4E5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19" name="Text Box 1">
          <a:extLst>
            <a:ext uri="{FF2B5EF4-FFF2-40B4-BE49-F238E27FC236}">
              <a16:creationId xmlns="" xmlns:a16="http://schemas.microsoft.com/office/drawing/2014/main" id="{4280D517-F075-43EC-A182-3E8E5A153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0" name="Text Box 1">
          <a:extLst>
            <a:ext uri="{FF2B5EF4-FFF2-40B4-BE49-F238E27FC236}">
              <a16:creationId xmlns="" xmlns:a16="http://schemas.microsoft.com/office/drawing/2014/main" id="{7D92A06C-7712-4701-9430-7009291C15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1" name="Text Box 1">
          <a:extLst>
            <a:ext uri="{FF2B5EF4-FFF2-40B4-BE49-F238E27FC236}">
              <a16:creationId xmlns="" xmlns:a16="http://schemas.microsoft.com/office/drawing/2014/main" id="{9A7A7D84-0AB4-4850-893E-5BA52EC9B4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2" name="Text Box 1">
          <a:extLst>
            <a:ext uri="{FF2B5EF4-FFF2-40B4-BE49-F238E27FC236}">
              <a16:creationId xmlns="" xmlns:a16="http://schemas.microsoft.com/office/drawing/2014/main" id="{78255F38-BF90-4894-A79F-B3284E5EE2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3" name="Text Box 1">
          <a:extLst>
            <a:ext uri="{FF2B5EF4-FFF2-40B4-BE49-F238E27FC236}">
              <a16:creationId xmlns="" xmlns:a16="http://schemas.microsoft.com/office/drawing/2014/main" id="{84D116EC-F557-42DD-83BF-DC2A236EE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4" name="Text Box 1">
          <a:extLst>
            <a:ext uri="{FF2B5EF4-FFF2-40B4-BE49-F238E27FC236}">
              <a16:creationId xmlns="" xmlns:a16="http://schemas.microsoft.com/office/drawing/2014/main" id="{B5D8BEB9-00E3-4CAB-9311-4C011C7070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5" name="Text Box 1">
          <a:extLst>
            <a:ext uri="{FF2B5EF4-FFF2-40B4-BE49-F238E27FC236}">
              <a16:creationId xmlns="" xmlns:a16="http://schemas.microsoft.com/office/drawing/2014/main" id="{443B1F82-6F05-437A-98E1-EEF404DA4D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6" name="Text Box 1">
          <a:extLst>
            <a:ext uri="{FF2B5EF4-FFF2-40B4-BE49-F238E27FC236}">
              <a16:creationId xmlns="" xmlns:a16="http://schemas.microsoft.com/office/drawing/2014/main" id="{0988CD04-6883-4B4F-B805-35DC2BDBFD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7" name="Text Box 1">
          <a:extLst>
            <a:ext uri="{FF2B5EF4-FFF2-40B4-BE49-F238E27FC236}">
              <a16:creationId xmlns="" xmlns:a16="http://schemas.microsoft.com/office/drawing/2014/main" id="{79583BC8-88CA-4001-878E-6733E9FB38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8" name="Text Box 1">
          <a:extLst>
            <a:ext uri="{FF2B5EF4-FFF2-40B4-BE49-F238E27FC236}">
              <a16:creationId xmlns="" xmlns:a16="http://schemas.microsoft.com/office/drawing/2014/main" id="{723E00A2-72C7-4BB1-99EA-63153C74B1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29" name="Text Box 1">
          <a:extLst>
            <a:ext uri="{FF2B5EF4-FFF2-40B4-BE49-F238E27FC236}">
              <a16:creationId xmlns="" xmlns:a16="http://schemas.microsoft.com/office/drawing/2014/main" id="{3BB30B16-3A74-471A-A2BC-EB8F85B80D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0" name="Text Box 1">
          <a:extLst>
            <a:ext uri="{FF2B5EF4-FFF2-40B4-BE49-F238E27FC236}">
              <a16:creationId xmlns="" xmlns:a16="http://schemas.microsoft.com/office/drawing/2014/main" id="{0EDE79B2-0991-4F6D-817E-F391071F2F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1" name="Text Box 1">
          <a:extLst>
            <a:ext uri="{FF2B5EF4-FFF2-40B4-BE49-F238E27FC236}">
              <a16:creationId xmlns="" xmlns:a16="http://schemas.microsoft.com/office/drawing/2014/main" id="{DAFE17F0-F810-4D2C-AA3C-D5D56159A3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2" name="Text Box 1">
          <a:extLst>
            <a:ext uri="{FF2B5EF4-FFF2-40B4-BE49-F238E27FC236}">
              <a16:creationId xmlns="" xmlns:a16="http://schemas.microsoft.com/office/drawing/2014/main" id="{34570BF1-192E-462C-A600-0CB58A2346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3" name="Text Box 1">
          <a:extLst>
            <a:ext uri="{FF2B5EF4-FFF2-40B4-BE49-F238E27FC236}">
              <a16:creationId xmlns="" xmlns:a16="http://schemas.microsoft.com/office/drawing/2014/main" id="{10FCDDEF-7310-4E5D-A455-B49D471574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4" name="Text Box 1">
          <a:extLst>
            <a:ext uri="{FF2B5EF4-FFF2-40B4-BE49-F238E27FC236}">
              <a16:creationId xmlns="" xmlns:a16="http://schemas.microsoft.com/office/drawing/2014/main" id="{AFA9D5F6-AE28-4396-ADAC-765A02A0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5" name="Text Box 1">
          <a:extLst>
            <a:ext uri="{FF2B5EF4-FFF2-40B4-BE49-F238E27FC236}">
              <a16:creationId xmlns="" xmlns:a16="http://schemas.microsoft.com/office/drawing/2014/main" id="{4D74DA75-20C9-4BEE-AE32-943F3E5993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6" name="Text Box 1">
          <a:extLst>
            <a:ext uri="{FF2B5EF4-FFF2-40B4-BE49-F238E27FC236}">
              <a16:creationId xmlns="" xmlns:a16="http://schemas.microsoft.com/office/drawing/2014/main" id="{D44CE39F-A5B8-40C9-B986-0BCC0F80A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7" name="Text Box 1">
          <a:extLst>
            <a:ext uri="{FF2B5EF4-FFF2-40B4-BE49-F238E27FC236}">
              <a16:creationId xmlns="" xmlns:a16="http://schemas.microsoft.com/office/drawing/2014/main" id="{A1F1508C-2DB2-4ABD-824D-2DB5D0AE1F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8" name="Text Box 1">
          <a:extLst>
            <a:ext uri="{FF2B5EF4-FFF2-40B4-BE49-F238E27FC236}">
              <a16:creationId xmlns="" xmlns:a16="http://schemas.microsoft.com/office/drawing/2014/main" id="{0FA6FDAB-AD93-4695-A30B-59B59C86D2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39" name="Text Box 1">
          <a:extLst>
            <a:ext uri="{FF2B5EF4-FFF2-40B4-BE49-F238E27FC236}">
              <a16:creationId xmlns="" xmlns:a16="http://schemas.microsoft.com/office/drawing/2014/main" id="{CA8ADC4D-BE0D-45DC-A326-11BCCDA802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0" name="Text Box 1">
          <a:extLst>
            <a:ext uri="{FF2B5EF4-FFF2-40B4-BE49-F238E27FC236}">
              <a16:creationId xmlns="" xmlns:a16="http://schemas.microsoft.com/office/drawing/2014/main" id="{5A6EE1F8-66CE-4F6F-9A47-64BA06F553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1" name="Text Box 1">
          <a:extLst>
            <a:ext uri="{FF2B5EF4-FFF2-40B4-BE49-F238E27FC236}">
              <a16:creationId xmlns="" xmlns:a16="http://schemas.microsoft.com/office/drawing/2014/main" id="{F45F804B-9DD0-4723-947C-90D2D4706E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2" name="Text Box 1">
          <a:extLst>
            <a:ext uri="{FF2B5EF4-FFF2-40B4-BE49-F238E27FC236}">
              <a16:creationId xmlns="" xmlns:a16="http://schemas.microsoft.com/office/drawing/2014/main" id="{E1C131F9-A8D1-4D0B-9BCF-E0B972A947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3" name="Text Box 1">
          <a:extLst>
            <a:ext uri="{FF2B5EF4-FFF2-40B4-BE49-F238E27FC236}">
              <a16:creationId xmlns="" xmlns:a16="http://schemas.microsoft.com/office/drawing/2014/main" id="{7260BEF8-0C41-4DDF-ACAA-52E2965ED3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4" name="Text Box 1">
          <a:extLst>
            <a:ext uri="{FF2B5EF4-FFF2-40B4-BE49-F238E27FC236}">
              <a16:creationId xmlns="" xmlns:a16="http://schemas.microsoft.com/office/drawing/2014/main" id="{47129A5A-B908-47D6-89D3-18C1D30AA4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5" name="Text Box 1">
          <a:extLst>
            <a:ext uri="{FF2B5EF4-FFF2-40B4-BE49-F238E27FC236}">
              <a16:creationId xmlns="" xmlns:a16="http://schemas.microsoft.com/office/drawing/2014/main" id="{C2EA1A78-699D-454A-A216-EDBFD72195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6" name="Text Box 1">
          <a:extLst>
            <a:ext uri="{FF2B5EF4-FFF2-40B4-BE49-F238E27FC236}">
              <a16:creationId xmlns="" xmlns:a16="http://schemas.microsoft.com/office/drawing/2014/main" id="{C973F7CF-5705-4EBD-9804-AC6BC6BF83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7" name="Text Box 1">
          <a:extLst>
            <a:ext uri="{FF2B5EF4-FFF2-40B4-BE49-F238E27FC236}">
              <a16:creationId xmlns="" xmlns:a16="http://schemas.microsoft.com/office/drawing/2014/main" id="{2CC56DAE-ECC5-4A38-9DBE-6525D8DA29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8" name="Text Box 1">
          <a:extLst>
            <a:ext uri="{FF2B5EF4-FFF2-40B4-BE49-F238E27FC236}">
              <a16:creationId xmlns="" xmlns:a16="http://schemas.microsoft.com/office/drawing/2014/main" id="{5BDE1975-2758-4F59-B068-DB045A322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49" name="Text Box 1">
          <a:extLst>
            <a:ext uri="{FF2B5EF4-FFF2-40B4-BE49-F238E27FC236}">
              <a16:creationId xmlns="" xmlns:a16="http://schemas.microsoft.com/office/drawing/2014/main" id="{0DBE0FB8-7956-4B7E-BDCC-D2CBFEA8F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0" name="Text Box 1">
          <a:extLst>
            <a:ext uri="{FF2B5EF4-FFF2-40B4-BE49-F238E27FC236}">
              <a16:creationId xmlns="" xmlns:a16="http://schemas.microsoft.com/office/drawing/2014/main" id="{74F4CB3F-93E3-4067-964C-B2AC1279BA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1" name="Text Box 1">
          <a:extLst>
            <a:ext uri="{FF2B5EF4-FFF2-40B4-BE49-F238E27FC236}">
              <a16:creationId xmlns="" xmlns:a16="http://schemas.microsoft.com/office/drawing/2014/main" id="{976B1BED-D77D-4947-805B-3A384C2225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2" name="Text Box 1">
          <a:extLst>
            <a:ext uri="{FF2B5EF4-FFF2-40B4-BE49-F238E27FC236}">
              <a16:creationId xmlns="" xmlns:a16="http://schemas.microsoft.com/office/drawing/2014/main" id="{ABF117D3-98B4-41FA-9312-C5980C80C1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3" name="Text Box 1">
          <a:extLst>
            <a:ext uri="{FF2B5EF4-FFF2-40B4-BE49-F238E27FC236}">
              <a16:creationId xmlns="" xmlns:a16="http://schemas.microsoft.com/office/drawing/2014/main" id="{976CB090-622F-4D52-808C-CFBECA5941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4" name="Text Box 1">
          <a:extLst>
            <a:ext uri="{FF2B5EF4-FFF2-40B4-BE49-F238E27FC236}">
              <a16:creationId xmlns="" xmlns:a16="http://schemas.microsoft.com/office/drawing/2014/main" id="{79E0C0B8-C5BB-4A3E-AB79-01540EBDC5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5" name="Text Box 1">
          <a:extLst>
            <a:ext uri="{FF2B5EF4-FFF2-40B4-BE49-F238E27FC236}">
              <a16:creationId xmlns="" xmlns:a16="http://schemas.microsoft.com/office/drawing/2014/main" id="{B45657BC-4A6E-4E5C-9586-20B4B26B17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6" name="Text Box 1">
          <a:extLst>
            <a:ext uri="{FF2B5EF4-FFF2-40B4-BE49-F238E27FC236}">
              <a16:creationId xmlns="" xmlns:a16="http://schemas.microsoft.com/office/drawing/2014/main" id="{A0D3D923-F21B-4351-B7FA-CCF980CAAA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7" name="Text Box 1">
          <a:extLst>
            <a:ext uri="{FF2B5EF4-FFF2-40B4-BE49-F238E27FC236}">
              <a16:creationId xmlns="" xmlns:a16="http://schemas.microsoft.com/office/drawing/2014/main" id="{8A62F3FF-9E2B-4189-BE11-DE58121038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8" name="Text Box 1">
          <a:extLst>
            <a:ext uri="{FF2B5EF4-FFF2-40B4-BE49-F238E27FC236}">
              <a16:creationId xmlns="" xmlns:a16="http://schemas.microsoft.com/office/drawing/2014/main" id="{4578E9F2-CC8F-49EA-9CC9-66943E27B7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59" name="Text Box 1">
          <a:extLst>
            <a:ext uri="{FF2B5EF4-FFF2-40B4-BE49-F238E27FC236}">
              <a16:creationId xmlns="" xmlns:a16="http://schemas.microsoft.com/office/drawing/2014/main" id="{4392E12E-8BE9-4C51-BD36-768A5907AB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0" name="Text Box 1">
          <a:extLst>
            <a:ext uri="{FF2B5EF4-FFF2-40B4-BE49-F238E27FC236}">
              <a16:creationId xmlns="" xmlns:a16="http://schemas.microsoft.com/office/drawing/2014/main" id="{4B8F3CFA-79AB-4B1F-B2CA-0D1BE634BB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1" name="Text Box 1">
          <a:extLst>
            <a:ext uri="{FF2B5EF4-FFF2-40B4-BE49-F238E27FC236}">
              <a16:creationId xmlns="" xmlns:a16="http://schemas.microsoft.com/office/drawing/2014/main" id="{01E2CD38-9365-4822-B25B-0FF7295C7C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2" name="Text Box 1">
          <a:extLst>
            <a:ext uri="{FF2B5EF4-FFF2-40B4-BE49-F238E27FC236}">
              <a16:creationId xmlns="" xmlns:a16="http://schemas.microsoft.com/office/drawing/2014/main" id="{D5C842AE-9024-4A32-9310-1344AD9E9C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3" name="Text Box 1">
          <a:extLst>
            <a:ext uri="{FF2B5EF4-FFF2-40B4-BE49-F238E27FC236}">
              <a16:creationId xmlns="" xmlns:a16="http://schemas.microsoft.com/office/drawing/2014/main" id="{8581838F-E354-4D10-AB97-4A1EA760CC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4" name="Text Box 1">
          <a:extLst>
            <a:ext uri="{FF2B5EF4-FFF2-40B4-BE49-F238E27FC236}">
              <a16:creationId xmlns="" xmlns:a16="http://schemas.microsoft.com/office/drawing/2014/main" id="{1BA76D7D-7AE5-49BC-A5F7-6F860853F2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5" name="Text Box 1">
          <a:extLst>
            <a:ext uri="{FF2B5EF4-FFF2-40B4-BE49-F238E27FC236}">
              <a16:creationId xmlns="" xmlns:a16="http://schemas.microsoft.com/office/drawing/2014/main" id="{44C4FA55-80F5-479E-9233-915E08EE3C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6" name="Text Box 1">
          <a:extLst>
            <a:ext uri="{FF2B5EF4-FFF2-40B4-BE49-F238E27FC236}">
              <a16:creationId xmlns="" xmlns:a16="http://schemas.microsoft.com/office/drawing/2014/main" id="{A16837C4-411D-4766-96B9-40F9358026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7" name="Text Box 1">
          <a:extLst>
            <a:ext uri="{FF2B5EF4-FFF2-40B4-BE49-F238E27FC236}">
              <a16:creationId xmlns="" xmlns:a16="http://schemas.microsoft.com/office/drawing/2014/main" id="{4198544C-7A37-47BB-B8BA-004D20FEEA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8" name="Text Box 1">
          <a:extLst>
            <a:ext uri="{FF2B5EF4-FFF2-40B4-BE49-F238E27FC236}">
              <a16:creationId xmlns="" xmlns:a16="http://schemas.microsoft.com/office/drawing/2014/main" id="{43939B89-E996-442F-BD7E-3111B68570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69" name="Text Box 1">
          <a:extLst>
            <a:ext uri="{FF2B5EF4-FFF2-40B4-BE49-F238E27FC236}">
              <a16:creationId xmlns="" xmlns:a16="http://schemas.microsoft.com/office/drawing/2014/main" id="{E09FBD8C-0C35-4FD6-971F-93BDE1D33A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0" name="Text Box 1">
          <a:extLst>
            <a:ext uri="{FF2B5EF4-FFF2-40B4-BE49-F238E27FC236}">
              <a16:creationId xmlns="" xmlns:a16="http://schemas.microsoft.com/office/drawing/2014/main" id="{981FF38F-332B-49C9-965F-3AC2E19710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1" name="Text Box 1">
          <a:extLst>
            <a:ext uri="{FF2B5EF4-FFF2-40B4-BE49-F238E27FC236}">
              <a16:creationId xmlns="" xmlns:a16="http://schemas.microsoft.com/office/drawing/2014/main" id="{7E151E97-731F-41E8-A322-8DEA0588BA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2" name="Text Box 1">
          <a:extLst>
            <a:ext uri="{FF2B5EF4-FFF2-40B4-BE49-F238E27FC236}">
              <a16:creationId xmlns="" xmlns:a16="http://schemas.microsoft.com/office/drawing/2014/main" id="{16351CB0-03B0-4B7F-A6B1-3FE8E7A346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3" name="Text Box 1">
          <a:extLst>
            <a:ext uri="{FF2B5EF4-FFF2-40B4-BE49-F238E27FC236}">
              <a16:creationId xmlns="" xmlns:a16="http://schemas.microsoft.com/office/drawing/2014/main" id="{933926A8-8FFE-4664-B3DC-FFA5E9BFA6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4" name="Text Box 1">
          <a:extLst>
            <a:ext uri="{FF2B5EF4-FFF2-40B4-BE49-F238E27FC236}">
              <a16:creationId xmlns="" xmlns:a16="http://schemas.microsoft.com/office/drawing/2014/main" id="{4E9A64DF-80D9-441A-860C-BDF5DE8CF5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5" name="Text Box 1">
          <a:extLst>
            <a:ext uri="{FF2B5EF4-FFF2-40B4-BE49-F238E27FC236}">
              <a16:creationId xmlns="" xmlns:a16="http://schemas.microsoft.com/office/drawing/2014/main" id="{2599A7D5-4203-4F40-ABB9-8928FBDB7F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6" name="Text Box 1">
          <a:extLst>
            <a:ext uri="{FF2B5EF4-FFF2-40B4-BE49-F238E27FC236}">
              <a16:creationId xmlns="" xmlns:a16="http://schemas.microsoft.com/office/drawing/2014/main" id="{3AA1C20A-881E-44FC-9F59-3E5695F109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7" name="Text Box 1">
          <a:extLst>
            <a:ext uri="{FF2B5EF4-FFF2-40B4-BE49-F238E27FC236}">
              <a16:creationId xmlns="" xmlns:a16="http://schemas.microsoft.com/office/drawing/2014/main" id="{AB2E0385-ED74-402D-810B-2BF10C698E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8" name="Text Box 1">
          <a:extLst>
            <a:ext uri="{FF2B5EF4-FFF2-40B4-BE49-F238E27FC236}">
              <a16:creationId xmlns="" xmlns:a16="http://schemas.microsoft.com/office/drawing/2014/main" id="{DE30894A-41AC-4C1C-89FC-A917116D8D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79" name="Text Box 1">
          <a:extLst>
            <a:ext uri="{FF2B5EF4-FFF2-40B4-BE49-F238E27FC236}">
              <a16:creationId xmlns="" xmlns:a16="http://schemas.microsoft.com/office/drawing/2014/main" id="{6348E969-8596-4DA2-812E-33C1D64DE9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0" name="Text Box 1">
          <a:extLst>
            <a:ext uri="{FF2B5EF4-FFF2-40B4-BE49-F238E27FC236}">
              <a16:creationId xmlns="" xmlns:a16="http://schemas.microsoft.com/office/drawing/2014/main" id="{F782D6E8-BBC1-4022-8219-AF89F00BF3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1" name="Text Box 1">
          <a:extLst>
            <a:ext uri="{FF2B5EF4-FFF2-40B4-BE49-F238E27FC236}">
              <a16:creationId xmlns="" xmlns:a16="http://schemas.microsoft.com/office/drawing/2014/main" id="{6D3CDF78-2A4C-47AA-9CA7-FD37008088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2" name="Text Box 1">
          <a:extLst>
            <a:ext uri="{FF2B5EF4-FFF2-40B4-BE49-F238E27FC236}">
              <a16:creationId xmlns="" xmlns:a16="http://schemas.microsoft.com/office/drawing/2014/main" id="{3BFA9FC2-AD5E-472D-8835-858AD21208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3" name="Text Box 1">
          <a:extLst>
            <a:ext uri="{FF2B5EF4-FFF2-40B4-BE49-F238E27FC236}">
              <a16:creationId xmlns="" xmlns:a16="http://schemas.microsoft.com/office/drawing/2014/main" id="{E641A5B3-6F69-4AEB-B80F-FF6E5206B3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4" name="Text Box 1">
          <a:extLst>
            <a:ext uri="{FF2B5EF4-FFF2-40B4-BE49-F238E27FC236}">
              <a16:creationId xmlns="" xmlns:a16="http://schemas.microsoft.com/office/drawing/2014/main" id="{C54974FE-AAFF-4285-9BA0-071EDF8D66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5" name="Text Box 1">
          <a:extLst>
            <a:ext uri="{FF2B5EF4-FFF2-40B4-BE49-F238E27FC236}">
              <a16:creationId xmlns="" xmlns:a16="http://schemas.microsoft.com/office/drawing/2014/main" id="{5E5386AC-FA56-46D7-B904-ACF184B30C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6" name="Text Box 1">
          <a:extLst>
            <a:ext uri="{FF2B5EF4-FFF2-40B4-BE49-F238E27FC236}">
              <a16:creationId xmlns="" xmlns:a16="http://schemas.microsoft.com/office/drawing/2014/main" id="{0542737C-6057-4B56-AE33-338AF25418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7" name="Text Box 1">
          <a:extLst>
            <a:ext uri="{FF2B5EF4-FFF2-40B4-BE49-F238E27FC236}">
              <a16:creationId xmlns="" xmlns:a16="http://schemas.microsoft.com/office/drawing/2014/main" id="{60B041AA-0B94-452D-8D25-43EA3130D8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8" name="Text Box 1">
          <a:extLst>
            <a:ext uri="{FF2B5EF4-FFF2-40B4-BE49-F238E27FC236}">
              <a16:creationId xmlns="" xmlns:a16="http://schemas.microsoft.com/office/drawing/2014/main" id="{86136D0C-7126-4F63-83AA-2F06C25237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89" name="Text Box 1">
          <a:extLst>
            <a:ext uri="{FF2B5EF4-FFF2-40B4-BE49-F238E27FC236}">
              <a16:creationId xmlns="" xmlns:a16="http://schemas.microsoft.com/office/drawing/2014/main" id="{AEBED415-056D-4D48-A07B-5566A366E2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0" name="Text Box 1">
          <a:extLst>
            <a:ext uri="{FF2B5EF4-FFF2-40B4-BE49-F238E27FC236}">
              <a16:creationId xmlns="" xmlns:a16="http://schemas.microsoft.com/office/drawing/2014/main" id="{8D81BA24-A395-4ED1-9E9E-46E88F0EA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1" name="Text Box 1">
          <a:extLst>
            <a:ext uri="{FF2B5EF4-FFF2-40B4-BE49-F238E27FC236}">
              <a16:creationId xmlns="" xmlns:a16="http://schemas.microsoft.com/office/drawing/2014/main" id="{E94A71EE-11F5-4918-9E98-65D2F78C80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2" name="Text Box 1">
          <a:extLst>
            <a:ext uri="{FF2B5EF4-FFF2-40B4-BE49-F238E27FC236}">
              <a16:creationId xmlns="" xmlns:a16="http://schemas.microsoft.com/office/drawing/2014/main" id="{FD782067-E15E-4834-A800-89A9D3EEF2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3" name="Text Box 1">
          <a:extLst>
            <a:ext uri="{FF2B5EF4-FFF2-40B4-BE49-F238E27FC236}">
              <a16:creationId xmlns="" xmlns:a16="http://schemas.microsoft.com/office/drawing/2014/main" id="{72AC5FF5-B1B8-4B1D-B7C6-149D2E7806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4" name="Text Box 1">
          <a:extLst>
            <a:ext uri="{FF2B5EF4-FFF2-40B4-BE49-F238E27FC236}">
              <a16:creationId xmlns="" xmlns:a16="http://schemas.microsoft.com/office/drawing/2014/main" id="{BB6F7428-0AB1-44FB-9E45-4956D9B02C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5" name="Text Box 1">
          <a:extLst>
            <a:ext uri="{FF2B5EF4-FFF2-40B4-BE49-F238E27FC236}">
              <a16:creationId xmlns="" xmlns:a16="http://schemas.microsoft.com/office/drawing/2014/main" id="{64AA9B8A-299D-477D-9401-5708B52F35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6" name="Text Box 1">
          <a:extLst>
            <a:ext uri="{FF2B5EF4-FFF2-40B4-BE49-F238E27FC236}">
              <a16:creationId xmlns="" xmlns:a16="http://schemas.microsoft.com/office/drawing/2014/main" id="{41D683E4-680E-486A-A8CE-2770EB3E5F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7" name="Text Box 1">
          <a:extLst>
            <a:ext uri="{FF2B5EF4-FFF2-40B4-BE49-F238E27FC236}">
              <a16:creationId xmlns="" xmlns:a16="http://schemas.microsoft.com/office/drawing/2014/main" id="{5E2DC85E-263F-4BF1-8325-D1774390DF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8" name="Text Box 1">
          <a:extLst>
            <a:ext uri="{FF2B5EF4-FFF2-40B4-BE49-F238E27FC236}">
              <a16:creationId xmlns="" xmlns:a16="http://schemas.microsoft.com/office/drawing/2014/main" id="{56E21660-180E-462A-BC34-CA647AE8B2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799" name="Text Box 1">
          <a:extLst>
            <a:ext uri="{FF2B5EF4-FFF2-40B4-BE49-F238E27FC236}">
              <a16:creationId xmlns="" xmlns:a16="http://schemas.microsoft.com/office/drawing/2014/main" id="{4563F9CB-C6C3-42B1-B524-69F5BBC305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0" name="Text Box 1">
          <a:extLst>
            <a:ext uri="{FF2B5EF4-FFF2-40B4-BE49-F238E27FC236}">
              <a16:creationId xmlns="" xmlns:a16="http://schemas.microsoft.com/office/drawing/2014/main" id="{921D7C56-C312-40E5-8A12-3F8505BB98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1" name="Text Box 1">
          <a:extLst>
            <a:ext uri="{FF2B5EF4-FFF2-40B4-BE49-F238E27FC236}">
              <a16:creationId xmlns="" xmlns:a16="http://schemas.microsoft.com/office/drawing/2014/main" id="{DBFDAD38-95DB-41D2-97D2-1A3B87C690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2" name="Text Box 1">
          <a:extLst>
            <a:ext uri="{FF2B5EF4-FFF2-40B4-BE49-F238E27FC236}">
              <a16:creationId xmlns="" xmlns:a16="http://schemas.microsoft.com/office/drawing/2014/main" id="{5DCA6A0A-2D7E-4290-B477-222989422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3" name="Text Box 1">
          <a:extLst>
            <a:ext uri="{FF2B5EF4-FFF2-40B4-BE49-F238E27FC236}">
              <a16:creationId xmlns="" xmlns:a16="http://schemas.microsoft.com/office/drawing/2014/main" id="{B2BD6A0B-3DAD-47E0-9809-84C8D2B4C1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4" name="Text Box 1">
          <a:extLst>
            <a:ext uri="{FF2B5EF4-FFF2-40B4-BE49-F238E27FC236}">
              <a16:creationId xmlns="" xmlns:a16="http://schemas.microsoft.com/office/drawing/2014/main" id="{38ADD6EB-D2AD-4C2A-BF71-8818372465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5" name="Text Box 1">
          <a:extLst>
            <a:ext uri="{FF2B5EF4-FFF2-40B4-BE49-F238E27FC236}">
              <a16:creationId xmlns="" xmlns:a16="http://schemas.microsoft.com/office/drawing/2014/main" id="{F60C4395-85CD-415B-8DCF-1FF87A5F7B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6" name="Text Box 1">
          <a:extLst>
            <a:ext uri="{FF2B5EF4-FFF2-40B4-BE49-F238E27FC236}">
              <a16:creationId xmlns="" xmlns:a16="http://schemas.microsoft.com/office/drawing/2014/main" id="{BBC36A90-2D47-4036-A04B-FB1DBBD2AF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7" name="Text Box 1">
          <a:extLst>
            <a:ext uri="{FF2B5EF4-FFF2-40B4-BE49-F238E27FC236}">
              <a16:creationId xmlns="" xmlns:a16="http://schemas.microsoft.com/office/drawing/2014/main" id="{91B71C7C-C4FC-43E2-8AA8-BFF69FC467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8" name="Text Box 1">
          <a:extLst>
            <a:ext uri="{FF2B5EF4-FFF2-40B4-BE49-F238E27FC236}">
              <a16:creationId xmlns="" xmlns:a16="http://schemas.microsoft.com/office/drawing/2014/main" id="{0833CB34-7664-457B-8DD7-395AD73C73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09" name="Text Box 1">
          <a:extLst>
            <a:ext uri="{FF2B5EF4-FFF2-40B4-BE49-F238E27FC236}">
              <a16:creationId xmlns="" xmlns:a16="http://schemas.microsoft.com/office/drawing/2014/main" id="{3B120716-E8A8-4B50-AF25-95607BC988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0" name="Text Box 1">
          <a:extLst>
            <a:ext uri="{FF2B5EF4-FFF2-40B4-BE49-F238E27FC236}">
              <a16:creationId xmlns="" xmlns:a16="http://schemas.microsoft.com/office/drawing/2014/main" id="{B2DAAC10-E60E-4F58-9451-67696B4F9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1" name="Text Box 1">
          <a:extLst>
            <a:ext uri="{FF2B5EF4-FFF2-40B4-BE49-F238E27FC236}">
              <a16:creationId xmlns="" xmlns:a16="http://schemas.microsoft.com/office/drawing/2014/main" id="{0B056432-753D-4E7D-9A79-09583D1A0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2" name="Text Box 1">
          <a:extLst>
            <a:ext uri="{FF2B5EF4-FFF2-40B4-BE49-F238E27FC236}">
              <a16:creationId xmlns="" xmlns:a16="http://schemas.microsoft.com/office/drawing/2014/main" id="{E6F7BD68-3806-43E3-9CC0-A9E13F124C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3" name="Text Box 1">
          <a:extLst>
            <a:ext uri="{FF2B5EF4-FFF2-40B4-BE49-F238E27FC236}">
              <a16:creationId xmlns="" xmlns:a16="http://schemas.microsoft.com/office/drawing/2014/main" id="{82C1B0FD-9FAD-496E-8743-ABB30861C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4" name="Text Box 1">
          <a:extLst>
            <a:ext uri="{FF2B5EF4-FFF2-40B4-BE49-F238E27FC236}">
              <a16:creationId xmlns="" xmlns:a16="http://schemas.microsoft.com/office/drawing/2014/main" id="{8EE076AF-61FE-4D10-B972-A2F9B73800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5" name="Text Box 1">
          <a:extLst>
            <a:ext uri="{FF2B5EF4-FFF2-40B4-BE49-F238E27FC236}">
              <a16:creationId xmlns="" xmlns:a16="http://schemas.microsoft.com/office/drawing/2014/main" id="{5CBB8B9E-5053-4466-8733-199BCBC746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6" name="Text Box 1">
          <a:extLst>
            <a:ext uri="{FF2B5EF4-FFF2-40B4-BE49-F238E27FC236}">
              <a16:creationId xmlns="" xmlns:a16="http://schemas.microsoft.com/office/drawing/2014/main" id="{3E12A6A9-5C5D-491A-8975-B49E2BBB7E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7" name="Text Box 1">
          <a:extLst>
            <a:ext uri="{FF2B5EF4-FFF2-40B4-BE49-F238E27FC236}">
              <a16:creationId xmlns="" xmlns:a16="http://schemas.microsoft.com/office/drawing/2014/main" id="{2BF4ECF4-B297-4FE9-8042-972467190D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8" name="Text Box 1">
          <a:extLst>
            <a:ext uri="{FF2B5EF4-FFF2-40B4-BE49-F238E27FC236}">
              <a16:creationId xmlns="" xmlns:a16="http://schemas.microsoft.com/office/drawing/2014/main" id="{57FD8E92-2A09-44FF-9176-8E29FC353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19" name="Text Box 1">
          <a:extLst>
            <a:ext uri="{FF2B5EF4-FFF2-40B4-BE49-F238E27FC236}">
              <a16:creationId xmlns="" xmlns:a16="http://schemas.microsoft.com/office/drawing/2014/main" id="{F85E161B-F6BD-4785-B2DF-4DA07E1E37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0" name="Text Box 1">
          <a:extLst>
            <a:ext uri="{FF2B5EF4-FFF2-40B4-BE49-F238E27FC236}">
              <a16:creationId xmlns="" xmlns:a16="http://schemas.microsoft.com/office/drawing/2014/main" id="{56F13305-C101-4D1D-8136-B42E525EE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1" name="Text Box 1">
          <a:extLst>
            <a:ext uri="{FF2B5EF4-FFF2-40B4-BE49-F238E27FC236}">
              <a16:creationId xmlns="" xmlns:a16="http://schemas.microsoft.com/office/drawing/2014/main" id="{8D424EC0-DB67-4E9B-98E5-7CB0F8E4B0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2" name="Text Box 1">
          <a:extLst>
            <a:ext uri="{FF2B5EF4-FFF2-40B4-BE49-F238E27FC236}">
              <a16:creationId xmlns="" xmlns:a16="http://schemas.microsoft.com/office/drawing/2014/main" id="{C4EB583A-E90E-4BB0-829C-2BCAF1AFD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3" name="Text Box 1">
          <a:extLst>
            <a:ext uri="{FF2B5EF4-FFF2-40B4-BE49-F238E27FC236}">
              <a16:creationId xmlns="" xmlns:a16="http://schemas.microsoft.com/office/drawing/2014/main" id="{7257735C-D4A1-45A5-B214-AC318E16DC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4" name="Text Box 1">
          <a:extLst>
            <a:ext uri="{FF2B5EF4-FFF2-40B4-BE49-F238E27FC236}">
              <a16:creationId xmlns="" xmlns:a16="http://schemas.microsoft.com/office/drawing/2014/main" id="{2C26D984-E159-4265-AA3C-E1B26A9029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5" name="Text Box 1">
          <a:extLst>
            <a:ext uri="{FF2B5EF4-FFF2-40B4-BE49-F238E27FC236}">
              <a16:creationId xmlns="" xmlns:a16="http://schemas.microsoft.com/office/drawing/2014/main" id="{44A14758-15E9-4CD2-A09D-4072CAF000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6" name="Text Box 1">
          <a:extLst>
            <a:ext uri="{FF2B5EF4-FFF2-40B4-BE49-F238E27FC236}">
              <a16:creationId xmlns="" xmlns:a16="http://schemas.microsoft.com/office/drawing/2014/main" id="{FFF53DF3-37B5-46F3-A490-6B570CC778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7" name="Text Box 1">
          <a:extLst>
            <a:ext uri="{FF2B5EF4-FFF2-40B4-BE49-F238E27FC236}">
              <a16:creationId xmlns="" xmlns:a16="http://schemas.microsoft.com/office/drawing/2014/main" id="{3671391B-404E-4497-BC17-C58721D082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8" name="Text Box 1">
          <a:extLst>
            <a:ext uri="{FF2B5EF4-FFF2-40B4-BE49-F238E27FC236}">
              <a16:creationId xmlns="" xmlns:a16="http://schemas.microsoft.com/office/drawing/2014/main" id="{5D316241-C65E-4C0C-B19D-B29235ED0C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29" name="Text Box 1">
          <a:extLst>
            <a:ext uri="{FF2B5EF4-FFF2-40B4-BE49-F238E27FC236}">
              <a16:creationId xmlns="" xmlns:a16="http://schemas.microsoft.com/office/drawing/2014/main" id="{481D13AF-8BEE-4FBF-88C9-AB7F5CD990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0" name="Text Box 1">
          <a:extLst>
            <a:ext uri="{FF2B5EF4-FFF2-40B4-BE49-F238E27FC236}">
              <a16:creationId xmlns="" xmlns:a16="http://schemas.microsoft.com/office/drawing/2014/main" id="{453CCC2F-5E9C-463E-A958-FAC601BD1A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1" name="Text Box 1">
          <a:extLst>
            <a:ext uri="{FF2B5EF4-FFF2-40B4-BE49-F238E27FC236}">
              <a16:creationId xmlns="" xmlns:a16="http://schemas.microsoft.com/office/drawing/2014/main" id="{420AD66F-316A-4ABB-9EC0-485FE1E07C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2" name="Text Box 1">
          <a:extLst>
            <a:ext uri="{FF2B5EF4-FFF2-40B4-BE49-F238E27FC236}">
              <a16:creationId xmlns="" xmlns:a16="http://schemas.microsoft.com/office/drawing/2014/main" id="{96FECE41-F3BD-4570-A17D-55810B90E5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3" name="Text Box 1">
          <a:extLst>
            <a:ext uri="{FF2B5EF4-FFF2-40B4-BE49-F238E27FC236}">
              <a16:creationId xmlns="" xmlns:a16="http://schemas.microsoft.com/office/drawing/2014/main" id="{7189C28B-5577-47DF-A889-073BEA488A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4" name="Text Box 1">
          <a:extLst>
            <a:ext uri="{FF2B5EF4-FFF2-40B4-BE49-F238E27FC236}">
              <a16:creationId xmlns="" xmlns:a16="http://schemas.microsoft.com/office/drawing/2014/main" id="{2FEDD318-85AB-45DF-8F8B-6A3B8DBA4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5" name="Text Box 1">
          <a:extLst>
            <a:ext uri="{FF2B5EF4-FFF2-40B4-BE49-F238E27FC236}">
              <a16:creationId xmlns="" xmlns:a16="http://schemas.microsoft.com/office/drawing/2014/main" id="{8ED160CF-3B71-4E03-944F-C12AB68E96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6" name="Text Box 1">
          <a:extLst>
            <a:ext uri="{FF2B5EF4-FFF2-40B4-BE49-F238E27FC236}">
              <a16:creationId xmlns="" xmlns:a16="http://schemas.microsoft.com/office/drawing/2014/main" id="{E6B15ED5-2EA5-419E-A204-0F86EFD1F4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7" name="Text Box 1">
          <a:extLst>
            <a:ext uri="{FF2B5EF4-FFF2-40B4-BE49-F238E27FC236}">
              <a16:creationId xmlns="" xmlns:a16="http://schemas.microsoft.com/office/drawing/2014/main" id="{6FB43575-4E9F-4BE8-BB62-EEF43F8F63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8" name="Text Box 1">
          <a:extLst>
            <a:ext uri="{FF2B5EF4-FFF2-40B4-BE49-F238E27FC236}">
              <a16:creationId xmlns="" xmlns:a16="http://schemas.microsoft.com/office/drawing/2014/main" id="{5A20404E-9D61-4013-BA1A-1C5422BEE7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39" name="Text Box 1">
          <a:extLst>
            <a:ext uri="{FF2B5EF4-FFF2-40B4-BE49-F238E27FC236}">
              <a16:creationId xmlns="" xmlns:a16="http://schemas.microsoft.com/office/drawing/2014/main" id="{B5F45075-4CE4-4A60-887B-D36B2CA57B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0" name="Text Box 1">
          <a:extLst>
            <a:ext uri="{FF2B5EF4-FFF2-40B4-BE49-F238E27FC236}">
              <a16:creationId xmlns="" xmlns:a16="http://schemas.microsoft.com/office/drawing/2014/main" id="{80400DA6-7196-4500-A906-2935E4A15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1" name="Text Box 1">
          <a:extLst>
            <a:ext uri="{FF2B5EF4-FFF2-40B4-BE49-F238E27FC236}">
              <a16:creationId xmlns="" xmlns:a16="http://schemas.microsoft.com/office/drawing/2014/main" id="{2E7E36E6-C222-477D-8CEE-8E78898E49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2" name="Text Box 1">
          <a:extLst>
            <a:ext uri="{FF2B5EF4-FFF2-40B4-BE49-F238E27FC236}">
              <a16:creationId xmlns="" xmlns:a16="http://schemas.microsoft.com/office/drawing/2014/main" id="{90EE2AE1-6BBE-4299-BB23-B4A0941E96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3" name="Text Box 1">
          <a:extLst>
            <a:ext uri="{FF2B5EF4-FFF2-40B4-BE49-F238E27FC236}">
              <a16:creationId xmlns="" xmlns:a16="http://schemas.microsoft.com/office/drawing/2014/main" id="{F1D38962-F916-4B8D-A5C3-A0453DF9A9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4" name="Text Box 1">
          <a:extLst>
            <a:ext uri="{FF2B5EF4-FFF2-40B4-BE49-F238E27FC236}">
              <a16:creationId xmlns="" xmlns:a16="http://schemas.microsoft.com/office/drawing/2014/main" id="{58BC21B3-54CE-45BF-B2F2-D31A750693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5" name="Text Box 1">
          <a:extLst>
            <a:ext uri="{FF2B5EF4-FFF2-40B4-BE49-F238E27FC236}">
              <a16:creationId xmlns="" xmlns:a16="http://schemas.microsoft.com/office/drawing/2014/main" id="{1CB8F40E-AF13-47AD-86EF-CB58FF1209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6" name="Text Box 1">
          <a:extLst>
            <a:ext uri="{FF2B5EF4-FFF2-40B4-BE49-F238E27FC236}">
              <a16:creationId xmlns="" xmlns:a16="http://schemas.microsoft.com/office/drawing/2014/main" id="{3CD0E74F-48A6-4CE8-85B5-80D08CDA6D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7" name="Text Box 1">
          <a:extLst>
            <a:ext uri="{FF2B5EF4-FFF2-40B4-BE49-F238E27FC236}">
              <a16:creationId xmlns="" xmlns:a16="http://schemas.microsoft.com/office/drawing/2014/main" id="{7AD5C13E-3A8A-4BFC-A27C-37FB2AFE6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8" name="Text Box 1">
          <a:extLst>
            <a:ext uri="{FF2B5EF4-FFF2-40B4-BE49-F238E27FC236}">
              <a16:creationId xmlns="" xmlns:a16="http://schemas.microsoft.com/office/drawing/2014/main" id="{45BBDA15-9EA9-4FCB-81B7-79C2B8701D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49" name="Text Box 1">
          <a:extLst>
            <a:ext uri="{FF2B5EF4-FFF2-40B4-BE49-F238E27FC236}">
              <a16:creationId xmlns="" xmlns:a16="http://schemas.microsoft.com/office/drawing/2014/main" id="{342DDF0E-CFB6-4427-9DC6-6E0B4C2CB4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0" name="Text Box 1">
          <a:extLst>
            <a:ext uri="{FF2B5EF4-FFF2-40B4-BE49-F238E27FC236}">
              <a16:creationId xmlns="" xmlns:a16="http://schemas.microsoft.com/office/drawing/2014/main" id="{89811E3E-DCA2-46DC-A2DA-1A9F5F2E53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1" name="Text Box 1">
          <a:extLst>
            <a:ext uri="{FF2B5EF4-FFF2-40B4-BE49-F238E27FC236}">
              <a16:creationId xmlns="" xmlns:a16="http://schemas.microsoft.com/office/drawing/2014/main" id="{EA4F7D89-06DA-48E3-B167-E7F4310652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2" name="Text Box 1">
          <a:extLst>
            <a:ext uri="{FF2B5EF4-FFF2-40B4-BE49-F238E27FC236}">
              <a16:creationId xmlns="" xmlns:a16="http://schemas.microsoft.com/office/drawing/2014/main" id="{D133CEDC-9EEE-4162-ADC8-421BB73980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3" name="Text Box 1">
          <a:extLst>
            <a:ext uri="{FF2B5EF4-FFF2-40B4-BE49-F238E27FC236}">
              <a16:creationId xmlns="" xmlns:a16="http://schemas.microsoft.com/office/drawing/2014/main" id="{DF42AF4F-540F-429C-A44C-B2694469F9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4" name="Text Box 1">
          <a:extLst>
            <a:ext uri="{FF2B5EF4-FFF2-40B4-BE49-F238E27FC236}">
              <a16:creationId xmlns="" xmlns:a16="http://schemas.microsoft.com/office/drawing/2014/main" id="{1DD16759-E690-463B-8AF9-21D1798B1E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5" name="Text Box 1">
          <a:extLst>
            <a:ext uri="{FF2B5EF4-FFF2-40B4-BE49-F238E27FC236}">
              <a16:creationId xmlns="" xmlns:a16="http://schemas.microsoft.com/office/drawing/2014/main" id="{ECFE767E-A61B-4B19-AFF9-C13D20FC8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6" name="Text Box 1">
          <a:extLst>
            <a:ext uri="{FF2B5EF4-FFF2-40B4-BE49-F238E27FC236}">
              <a16:creationId xmlns="" xmlns:a16="http://schemas.microsoft.com/office/drawing/2014/main" id="{26025D36-A739-4715-A934-6CBCEFCEDC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7" name="Text Box 1">
          <a:extLst>
            <a:ext uri="{FF2B5EF4-FFF2-40B4-BE49-F238E27FC236}">
              <a16:creationId xmlns="" xmlns:a16="http://schemas.microsoft.com/office/drawing/2014/main" id="{6111BDFA-7849-404E-AAA5-696F0BE4B6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8" name="Text Box 1">
          <a:extLst>
            <a:ext uri="{FF2B5EF4-FFF2-40B4-BE49-F238E27FC236}">
              <a16:creationId xmlns="" xmlns:a16="http://schemas.microsoft.com/office/drawing/2014/main" id="{2B8DC6C1-9946-4D63-BFD5-C7BB01849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59" name="Text Box 1">
          <a:extLst>
            <a:ext uri="{FF2B5EF4-FFF2-40B4-BE49-F238E27FC236}">
              <a16:creationId xmlns="" xmlns:a16="http://schemas.microsoft.com/office/drawing/2014/main" id="{7306ADD7-D7C3-4597-AD26-E7F694B1A8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0" name="Text Box 1">
          <a:extLst>
            <a:ext uri="{FF2B5EF4-FFF2-40B4-BE49-F238E27FC236}">
              <a16:creationId xmlns="" xmlns:a16="http://schemas.microsoft.com/office/drawing/2014/main" id="{37A92D51-0055-41B2-8B07-CC1608E45A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1" name="Text Box 1">
          <a:extLst>
            <a:ext uri="{FF2B5EF4-FFF2-40B4-BE49-F238E27FC236}">
              <a16:creationId xmlns="" xmlns:a16="http://schemas.microsoft.com/office/drawing/2014/main" id="{1E6ACD29-0C70-4AAC-A53E-AC76A79273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2" name="Text Box 1">
          <a:extLst>
            <a:ext uri="{FF2B5EF4-FFF2-40B4-BE49-F238E27FC236}">
              <a16:creationId xmlns="" xmlns:a16="http://schemas.microsoft.com/office/drawing/2014/main" id="{7725C510-55D1-4909-956A-1237B1D130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3" name="Text Box 1">
          <a:extLst>
            <a:ext uri="{FF2B5EF4-FFF2-40B4-BE49-F238E27FC236}">
              <a16:creationId xmlns="" xmlns:a16="http://schemas.microsoft.com/office/drawing/2014/main" id="{DC878F3A-990B-4AB1-8895-DFAF05709D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4" name="Text Box 1">
          <a:extLst>
            <a:ext uri="{FF2B5EF4-FFF2-40B4-BE49-F238E27FC236}">
              <a16:creationId xmlns="" xmlns:a16="http://schemas.microsoft.com/office/drawing/2014/main" id="{CDAC0562-C3BE-4451-8FF2-09731F61AD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5" name="Text Box 1">
          <a:extLst>
            <a:ext uri="{FF2B5EF4-FFF2-40B4-BE49-F238E27FC236}">
              <a16:creationId xmlns="" xmlns:a16="http://schemas.microsoft.com/office/drawing/2014/main" id="{A192C888-F6A2-4F4B-8F6C-10C0E757C2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6" name="Text Box 1">
          <a:extLst>
            <a:ext uri="{FF2B5EF4-FFF2-40B4-BE49-F238E27FC236}">
              <a16:creationId xmlns="" xmlns:a16="http://schemas.microsoft.com/office/drawing/2014/main" id="{B18BEB80-2DED-423F-9916-0586A426C0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7" name="Text Box 1">
          <a:extLst>
            <a:ext uri="{FF2B5EF4-FFF2-40B4-BE49-F238E27FC236}">
              <a16:creationId xmlns="" xmlns:a16="http://schemas.microsoft.com/office/drawing/2014/main" id="{E90C57BB-7D93-48E3-85A8-1456BBCE9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8" name="Text Box 1">
          <a:extLst>
            <a:ext uri="{FF2B5EF4-FFF2-40B4-BE49-F238E27FC236}">
              <a16:creationId xmlns="" xmlns:a16="http://schemas.microsoft.com/office/drawing/2014/main" id="{D2EFCA5E-4128-469B-BE60-3283D4AB04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69" name="Text Box 1">
          <a:extLst>
            <a:ext uri="{FF2B5EF4-FFF2-40B4-BE49-F238E27FC236}">
              <a16:creationId xmlns="" xmlns:a16="http://schemas.microsoft.com/office/drawing/2014/main" id="{9389106D-B2C7-4255-886B-D84AC61125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0" name="Text Box 1">
          <a:extLst>
            <a:ext uri="{FF2B5EF4-FFF2-40B4-BE49-F238E27FC236}">
              <a16:creationId xmlns="" xmlns:a16="http://schemas.microsoft.com/office/drawing/2014/main" id="{2EC2FB24-3ECA-4EB9-BE9C-85C0EAB58E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1" name="Text Box 1">
          <a:extLst>
            <a:ext uri="{FF2B5EF4-FFF2-40B4-BE49-F238E27FC236}">
              <a16:creationId xmlns="" xmlns:a16="http://schemas.microsoft.com/office/drawing/2014/main" id="{BF294319-AE8E-4FEB-9ADD-74FE9C4B3E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2" name="Text Box 1">
          <a:extLst>
            <a:ext uri="{FF2B5EF4-FFF2-40B4-BE49-F238E27FC236}">
              <a16:creationId xmlns="" xmlns:a16="http://schemas.microsoft.com/office/drawing/2014/main" id="{B3A654C7-745A-4EB2-B531-BDF9F04A79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3" name="Text Box 1">
          <a:extLst>
            <a:ext uri="{FF2B5EF4-FFF2-40B4-BE49-F238E27FC236}">
              <a16:creationId xmlns="" xmlns:a16="http://schemas.microsoft.com/office/drawing/2014/main" id="{930F8004-19C0-40AE-AC45-A264397201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4" name="Text Box 1">
          <a:extLst>
            <a:ext uri="{FF2B5EF4-FFF2-40B4-BE49-F238E27FC236}">
              <a16:creationId xmlns="" xmlns:a16="http://schemas.microsoft.com/office/drawing/2014/main" id="{42AC41A7-CF34-4E5F-ADDE-9717643AC9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5" name="Text Box 1">
          <a:extLst>
            <a:ext uri="{FF2B5EF4-FFF2-40B4-BE49-F238E27FC236}">
              <a16:creationId xmlns="" xmlns:a16="http://schemas.microsoft.com/office/drawing/2014/main" id="{11003A32-3B0A-4486-8B35-01ECC41FBE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6" name="Text Box 1">
          <a:extLst>
            <a:ext uri="{FF2B5EF4-FFF2-40B4-BE49-F238E27FC236}">
              <a16:creationId xmlns="" xmlns:a16="http://schemas.microsoft.com/office/drawing/2014/main" id="{2B5C0D14-4BDE-4CE6-9631-1F33646717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7" name="Text Box 1">
          <a:extLst>
            <a:ext uri="{FF2B5EF4-FFF2-40B4-BE49-F238E27FC236}">
              <a16:creationId xmlns="" xmlns:a16="http://schemas.microsoft.com/office/drawing/2014/main" id="{C63C716A-0658-4E74-8BC4-452C0C689F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8" name="Text Box 1">
          <a:extLst>
            <a:ext uri="{FF2B5EF4-FFF2-40B4-BE49-F238E27FC236}">
              <a16:creationId xmlns="" xmlns:a16="http://schemas.microsoft.com/office/drawing/2014/main" id="{ED97DD5E-7407-4002-945E-6CF129B967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79" name="Text Box 1">
          <a:extLst>
            <a:ext uri="{FF2B5EF4-FFF2-40B4-BE49-F238E27FC236}">
              <a16:creationId xmlns="" xmlns:a16="http://schemas.microsoft.com/office/drawing/2014/main" id="{9DF29660-2E06-4CD4-B05F-A9B28CFB37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0" name="Text Box 1">
          <a:extLst>
            <a:ext uri="{FF2B5EF4-FFF2-40B4-BE49-F238E27FC236}">
              <a16:creationId xmlns="" xmlns:a16="http://schemas.microsoft.com/office/drawing/2014/main" id="{C04FA124-7842-4075-86EE-567C51579D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1" name="Text Box 1">
          <a:extLst>
            <a:ext uri="{FF2B5EF4-FFF2-40B4-BE49-F238E27FC236}">
              <a16:creationId xmlns="" xmlns:a16="http://schemas.microsoft.com/office/drawing/2014/main" id="{45CA53BA-750B-4DB1-ABB0-FFAF6A082B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2" name="Text Box 1">
          <a:extLst>
            <a:ext uri="{FF2B5EF4-FFF2-40B4-BE49-F238E27FC236}">
              <a16:creationId xmlns="" xmlns:a16="http://schemas.microsoft.com/office/drawing/2014/main" id="{00B31AD6-18E0-4462-BB41-C26DF6EC50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3" name="Text Box 1">
          <a:extLst>
            <a:ext uri="{FF2B5EF4-FFF2-40B4-BE49-F238E27FC236}">
              <a16:creationId xmlns="" xmlns:a16="http://schemas.microsoft.com/office/drawing/2014/main" id="{8BF57611-2704-463C-8F3B-7FD3746FB4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4" name="Text Box 1">
          <a:extLst>
            <a:ext uri="{FF2B5EF4-FFF2-40B4-BE49-F238E27FC236}">
              <a16:creationId xmlns="" xmlns:a16="http://schemas.microsoft.com/office/drawing/2014/main" id="{E7208DED-78BC-48AD-A50D-1D613C9206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5" name="Text Box 1">
          <a:extLst>
            <a:ext uri="{FF2B5EF4-FFF2-40B4-BE49-F238E27FC236}">
              <a16:creationId xmlns="" xmlns:a16="http://schemas.microsoft.com/office/drawing/2014/main" id="{5A4DF824-FED5-46E5-9D37-B75D731411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6" name="Text Box 1">
          <a:extLst>
            <a:ext uri="{FF2B5EF4-FFF2-40B4-BE49-F238E27FC236}">
              <a16:creationId xmlns="" xmlns:a16="http://schemas.microsoft.com/office/drawing/2014/main" id="{E21E2494-9923-41CD-9031-E81336C4CE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7" name="Text Box 1">
          <a:extLst>
            <a:ext uri="{FF2B5EF4-FFF2-40B4-BE49-F238E27FC236}">
              <a16:creationId xmlns="" xmlns:a16="http://schemas.microsoft.com/office/drawing/2014/main" id="{FDA0531E-175B-425E-A553-85385CEA7C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8" name="Text Box 1">
          <a:extLst>
            <a:ext uri="{FF2B5EF4-FFF2-40B4-BE49-F238E27FC236}">
              <a16:creationId xmlns="" xmlns:a16="http://schemas.microsoft.com/office/drawing/2014/main" id="{9516E0ED-1FFA-4871-94D6-3A02F6222E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89" name="Text Box 1">
          <a:extLst>
            <a:ext uri="{FF2B5EF4-FFF2-40B4-BE49-F238E27FC236}">
              <a16:creationId xmlns="" xmlns:a16="http://schemas.microsoft.com/office/drawing/2014/main" id="{9412F231-DE7C-4CC5-9965-76C19AD78E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0" name="Text Box 1">
          <a:extLst>
            <a:ext uri="{FF2B5EF4-FFF2-40B4-BE49-F238E27FC236}">
              <a16:creationId xmlns="" xmlns:a16="http://schemas.microsoft.com/office/drawing/2014/main" id="{D9E6D655-5C99-475F-B468-7B28422C5F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1" name="Text Box 1">
          <a:extLst>
            <a:ext uri="{FF2B5EF4-FFF2-40B4-BE49-F238E27FC236}">
              <a16:creationId xmlns="" xmlns:a16="http://schemas.microsoft.com/office/drawing/2014/main" id="{0DCA2898-4C12-4719-823B-BB86A83415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2" name="Text Box 1">
          <a:extLst>
            <a:ext uri="{FF2B5EF4-FFF2-40B4-BE49-F238E27FC236}">
              <a16:creationId xmlns="" xmlns:a16="http://schemas.microsoft.com/office/drawing/2014/main" id="{CADEB89F-A6B6-4F5E-8874-4D2DEEEF81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3" name="Text Box 1">
          <a:extLst>
            <a:ext uri="{FF2B5EF4-FFF2-40B4-BE49-F238E27FC236}">
              <a16:creationId xmlns="" xmlns:a16="http://schemas.microsoft.com/office/drawing/2014/main" id="{4FB54253-A019-4CD8-A3AB-62ECC0CF08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4" name="Text Box 1">
          <a:extLst>
            <a:ext uri="{FF2B5EF4-FFF2-40B4-BE49-F238E27FC236}">
              <a16:creationId xmlns="" xmlns:a16="http://schemas.microsoft.com/office/drawing/2014/main" id="{29749CA8-293A-4AFE-B2D4-C60B2C091A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5" name="Text Box 1">
          <a:extLst>
            <a:ext uri="{FF2B5EF4-FFF2-40B4-BE49-F238E27FC236}">
              <a16:creationId xmlns="" xmlns:a16="http://schemas.microsoft.com/office/drawing/2014/main" id="{69F4E452-96BC-4BAB-84E2-7919011699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6" name="Text Box 1">
          <a:extLst>
            <a:ext uri="{FF2B5EF4-FFF2-40B4-BE49-F238E27FC236}">
              <a16:creationId xmlns="" xmlns:a16="http://schemas.microsoft.com/office/drawing/2014/main" id="{C582AA04-D0C6-4934-A740-1F76016869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7" name="Text Box 1">
          <a:extLst>
            <a:ext uri="{FF2B5EF4-FFF2-40B4-BE49-F238E27FC236}">
              <a16:creationId xmlns="" xmlns:a16="http://schemas.microsoft.com/office/drawing/2014/main" id="{F01911C6-553B-4DA1-8BE2-224041E957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8" name="Text Box 1">
          <a:extLst>
            <a:ext uri="{FF2B5EF4-FFF2-40B4-BE49-F238E27FC236}">
              <a16:creationId xmlns="" xmlns:a16="http://schemas.microsoft.com/office/drawing/2014/main" id="{EC27B73F-75F8-450E-8B42-170313E2DA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899" name="Text Box 1">
          <a:extLst>
            <a:ext uri="{FF2B5EF4-FFF2-40B4-BE49-F238E27FC236}">
              <a16:creationId xmlns="" xmlns:a16="http://schemas.microsoft.com/office/drawing/2014/main" id="{78D9C633-9A2F-4BFA-9FF4-4FAB820536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0" name="Text Box 1">
          <a:extLst>
            <a:ext uri="{FF2B5EF4-FFF2-40B4-BE49-F238E27FC236}">
              <a16:creationId xmlns="" xmlns:a16="http://schemas.microsoft.com/office/drawing/2014/main" id="{5F81F94D-3DBF-4EA5-948B-D664EC2F4B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1" name="Text Box 1">
          <a:extLst>
            <a:ext uri="{FF2B5EF4-FFF2-40B4-BE49-F238E27FC236}">
              <a16:creationId xmlns="" xmlns:a16="http://schemas.microsoft.com/office/drawing/2014/main" id="{3F0D618E-38CA-4468-80B9-899C691F21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2" name="Text Box 1">
          <a:extLst>
            <a:ext uri="{FF2B5EF4-FFF2-40B4-BE49-F238E27FC236}">
              <a16:creationId xmlns="" xmlns:a16="http://schemas.microsoft.com/office/drawing/2014/main" id="{9EDE4469-008F-4C56-82C5-FE867CE942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3" name="Text Box 1">
          <a:extLst>
            <a:ext uri="{FF2B5EF4-FFF2-40B4-BE49-F238E27FC236}">
              <a16:creationId xmlns="" xmlns:a16="http://schemas.microsoft.com/office/drawing/2014/main" id="{4CC12CFB-D387-4771-8B0D-0A3A330FA0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4" name="Text Box 1">
          <a:extLst>
            <a:ext uri="{FF2B5EF4-FFF2-40B4-BE49-F238E27FC236}">
              <a16:creationId xmlns="" xmlns:a16="http://schemas.microsoft.com/office/drawing/2014/main" id="{BFABBE33-9CF8-43EF-81BF-45FEBC8693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5" name="Text Box 1">
          <a:extLst>
            <a:ext uri="{FF2B5EF4-FFF2-40B4-BE49-F238E27FC236}">
              <a16:creationId xmlns="" xmlns:a16="http://schemas.microsoft.com/office/drawing/2014/main" id="{CA93F967-D365-4F93-9928-4087F0DD74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6" name="Text Box 1">
          <a:extLst>
            <a:ext uri="{FF2B5EF4-FFF2-40B4-BE49-F238E27FC236}">
              <a16:creationId xmlns="" xmlns:a16="http://schemas.microsoft.com/office/drawing/2014/main" id="{A951454F-368F-45D7-A675-E07B65ED4B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7" name="Text Box 1">
          <a:extLst>
            <a:ext uri="{FF2B5EF4-FFF2-40B4-BE49-F238E27FC236}">
              <a16:creationId xmlns="" xmlns:a16="http://schemas.microsoft.com/office/drawing/2014/main" id="{8C1B8788-F6FE-48CF-A131-9D17A06B6A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8" name="Text Box 1">
          <a:extLst>
            <a:ext uri="{FF2B5EF4-FFF2-40B4-BE49-F238E27FC236}">
              <a16:creationId xmlns="" xmlns:a16="http://schemas.microsoft.com/office/drawing/2014/main" id="{58D0F8AC-56F4-45E3-8117-8080F2E17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09" name="Text Box 1">
          <a:extLst>
            <a:ext uri="{FF2B5EF4-FFF2-40B4-BE49-F238E27FC236}">
              <a16:creationId xmlns="" xmlns:a16="http://schemas.microsoft.com/office/drawing/2014/main" id="{D0D989A2-EBDC-437B-A7DD-7AAA21FBD8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0" name="Text Box 1">
          <a:extLst>
            <a:ext uri="{FF2B5EF4-FFF2-40B4-BE49-F238E27FC236}">
              <a16:creationId xmlns="" xmlns:a16="http://schemas.microsoft.com/office/drawing/2014/main" id="{5549A1B1-74F5-4B2B-8705-6604CD82F4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1" name="Text Box 1">
          <a:extLst>
            <a:ext uri="{FF2B5EF4-FFF2-40B4-BE49-F238E27FC236}">
              <a16:creationId xmlns="" xmlns:a16="http://schemas.microsoft.com/office/drawing/2014/main" id="{0CB20FA5-F937-4A76-888F-4606B646EF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2" name="Text Box 1">
          <a:extLst>
            <a:ext uri="{FF2B5EF4-FFF2-40B4-BE49-F238E27FC236}">
              <a16:creationId xmlns="" xmlns:a16="http://schemas.microsoft.com/office/drawing/2014/main" id="{16185038-C8EA-4DFB-A3DB-4793364B01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3" name="Text Box 1">
          <a:extLst>
            <a:ext uri="{FF2B5EF4-FFF2-40B4-BE49-F238E27FC236}">
              <a16:creationId xmlns="" xmlns:a16="http://schemas.microsoft.com/office/drawing/2014/main" id="{A5101972-0C9F-4838-8667-DFF03438BD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4" name="Text Box 1">
          <a:extLst>
            <a:ext uri="{FF2B5EF4-FFF2-40B4-BE49-F238E27FC236}">
              <a16:creationId xmlns="" xmlns:a16="http://schemas.microsoft.com/office/drawing/2014/main" id="{718D002C-1918-458D-BFE5-45799D81FB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5" name="Text Box 1">
          <a:extLst>
            <a:ext uri="{FF2B5EF4-FFF2-40B4-BE49-F238E27FC236}">
              <a16:creationId xmlns="" xmlns:a16="http://schemas.microsoft.com/office/drawing/2014/main" id="{F9B6A5B3-D23C-4A91-9B97-CCAC201186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6" name="Text Box 1">
          <a:extLst>
            <a:ext uri="{FF2B5EF4-FFF2-40B4-BE49-F238E27FC236}">
              <a16:creationId xmlns="" xmlns:a16="http://schemas.microsoft.com/office/drawing/2014/main" id="{95A413CB-5C1C-448B-BA3C-C3B824922B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7" name="Text Box 1">
          <a:extLst>
            <a:ext uri="{FF2B5EF4-FFF2-40B4-BE49-F238E27FC236}">
              <a16:creationId xmlns="" xmlns:a16="http://schemas.microsoft.com/office/drawing/2014/main" id="{7EB92833-B4EC-4B44-AFD1-BCB08444E8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8" name="Text Box 1">
          <a:extLst>
            <a:ext uri="{FF2B5EF4-FFF2-40B4-BE49-F238E27FC236}">
              <a16:creationId xmlns="" xmlns:a16="http://schemas.microsoft.com/office/drawing/2014/main" id="{C8F3A895-8C99-4512-BE1B-00E8235E36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19" name="Text Box 1">
          <a:extLst>
            <a:ext uri="{FF2B5EF4-FFF2-40B4-BE49-F238E27FC236}">
              <a16:creationId xmlns="" xmlns:a16="http://schemas.microsoft.com/office/drawing/2014/main" id="{42DEC912-28CF-49C9-A32B-F94E270963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0" name="Text Box 1">
          <a:extLst>
            <a:ext uri="{FF2B5EF4-FFF2-40B4-BE49-F238E27FC236}">
              <a16:creationId xmlns="" xmlns:a16="http://schemas.microsoft.com/office/drawing/2014/main" id="{FBCE17C7-7DEE-491E-8BF3-0307D8D6F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1" name="Text Box 1">
          <a:extLst>
            <a:ext uri="{FF2B5EF4-FFF2-40B4-BE49-F238E27FC236}">
              <a16:creationId xmlns="" xmlns:a16="http://schemas.microsoft.com/office/drawing/2014/main" id="{AC5CBEE3-B225-4B00-A361-E2F3335B02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2" name="Text Box 1">
          <a:extLst>
            <a:ext uri="{FF2B5EF4-FFF2-40B4-BE49-F238E27FC236}">
              <a16:creationId xmlns="" xmlns:a16="http://schemas.microsoft.com/office/drawing/2014/main" id="{354B9193-1AE8-4710-8F5E-2249A4497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3" name="Text Box 1">
          <a:extLst>
            <a:ext uri="{FF2B5EF4-FFF2-40B4-BE49-F238E27FC236}">
              <a16:creationId xmlns="" xmlns:a16="http://schemas.microsoft.com/office/drawing/2014/main" id="{6095ABEA-8641-4B7D-9800-FC149C1D71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4" name="Text Box 1">
          <a:extLst>
            <a:ext uri="{FF2B5EF4-FFF2-40B4-BE49-F238E27FC236}">
              <a16:creationId xmlns="" xmlns:a16="http://schemas.microsoft.com/office/drawing/2014/main" id="{B631CFEA-BFAA-4163-8303-634FAF8F3D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5" name="Text Box 1">
          <a:extLst>
            <a:ext uri="{FF2B5EF4-FFF2-40B4-BE49-F238E27FC236}">
              <a16:creationId xmlns="" xmlns:a16="http://schemas.microsoft.com/office/drawing/2014/main" id="{5C4E5974-42F6-4B6C-B664-8BA9F78A2A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6" name="Text Box 1">
          <a:extLst>
            <a:ext uri="{FF2B5EF4-FFF2-40B4-BE49-F238E27FC236}">
              <a16:creationId xmlns="" xmlns:a16="http://schemas.microsoft.com/office/drawing/2014/main" id="{4F3E8D96-F829-4380-B5C1-A8E9BA2729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7" name="Text Box 1">
          <a:extLst>
            <a:ext uri="{FF2B5EF4-FFF2-40B4-BE49-F238E27FC236}">
              <a16:creationId xmlns="" xmlns:a16="http://schemas.microsoft.com/office/drawing/2014/main" id="{AB582E46-6B08-4E66-8524-915D3CE62C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8" name="Text Box 1">
          <a:extLst>
            <a:ext uri="{FF2B5EF4-FFF2-40B4-BE49-F238E27FC236}">
              <a16:creationId xmlns="" xmlns:a16="http://schemas.microsoft.com/office/drawing/2014/main" id="{78523356-691D-4D54-93AE-9208D1B979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29" name="Text Box 1">
          <a:extLst>
            <a:ext uri="{FF2B5EF4-FFF2-40B4-BE49-F238E27FC236}">
              <a16:creationId xmlns="" xmlns:a16="http://schemas.microsoft.com/office/drawing/2014/main" id="{7ED05489-3CDD-4F0D-B750-FE06C492B8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0" name="Text Box 1">
          <a:extLst>
            <a:ext uri="{FF2B5EF4-FFF2-40B4-BE49-F238E27FC236}">
              <a16:creationId xmlns="" xmlns:a16="http://schemas.microsoft.com/office/drawing/2014/main" id="{DC32B4AC-0C88-4A02-8D75-E25746934D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1" name="Text Box 1">
          <a:extLst>
            <a:ext uri="{FF2B5EF4-FFF2-40B4-BE49-F238E27FC236}">
              <a16:creationId xmlns="" xmlns:a16="http://schemas.microsoft.com/office/drawing/2014/main" id="{65EFB28B-65F9-43E6-B7C5-2AD1A37861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2" name="Text Box 1">
          <a:extLst>
            <a:ext uri="{FF2B5EF4-FFF2-40B4-BE49-F238E27FC236}">
              <a16:creationId xmlns="" xmlns:a16="http://schemas.microsoft.com/office/drawing/2014/main" id="{7900FA5C-0409-4147-93DE-D0AD0DABBE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3" name="Text Box 1">
          <a:extLst>
            <a:ext uri="{FF2B5EF4-FFF2-40B4-BE49-F238E27FC236}">
              <a16:creationId xmlns="" xmlns:a16="http://schemas.microsoft.com/office/drawing/2014/main" id="{B74EC1A2-416B-4322-80BE-653EC93A13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4" name="Text Box 1">
          <a:extLst>
            <a:ext uri="{FF2B5EF4-FFF2-40B4-BE49-F238E27FC236}">
              <a16:creationId xmlns="" xmlns:a16="http://schemas.microsoft.com/office/drawing/2014/main" id="{8417D0AC-FC27-4850-87E9-374EE7B0AF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5" name="Text Box 1">
          <a:extLst>
            <a:ext uri="{FF2B5EF4-FFF2-40B4-BE49-F238E27FC236}">
              <a16:creationId xmlns="" xmlns:a16="http://schemas.microsoft.com/office/drawing/2014/main" id="{8DDAB264-485C-46EB-8576-E7C49826E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6" name="Text Box 1">
          <a:extLst>
            <a:ext uri="{FF2B5EF4-FFF2-40B4-BE49-F238E27FC236}">
              <a16:creationId xmlns="" xmlns:a16="http://schemas.microsoft.com/office/drawing/2014/main" id="{90B3B1C5-0B23-4CCF-8A76-B078552EA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7" name="Text Box 1">
          <a:extLst>
            <a:ext uri="{FF2B5EF4-FFF2-40B4-BE49-F238E27FC236}">
              <a16:creationId xmlns="" xmlns:a16="http://schemas.microsoft.com/office/drawing/2014/main" id="{8DE18FA2-D13A-4BBD-A171-8E32EEFCE9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8" name="Text Box 1">
          <a:extLst>
            <a:ext uri="{FF2B5EF4-FFF2-40B4-BE49-F238E27FC236}">
              <a16:creationId xmlns="" xmlns:a16="http://schemas.microsoft.com/office/drawing/2014/main" id="{46D5816E-A530-4BF1-A3E0-9A6D41E201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39" name="Text Box 1">
          <a:extLst>
            <a:ext uri="{FF2B5EF4-FFF2-40B4-BE49-F238E27FC236}">
              <a16:creationId xmlns="" xmlns:a16="http://schemas.microsoft.com/office/drawing/2014/main" id="{D2C969BA-9AFD-472C-891E-187AE60C7E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0" name="Text Box 1">
          <a:extLst>
            <a:ext uri="{FF2B5EF4-FFF2-40B4-BE49-F238E27FC236}">
              <a16:creationId xmlns="" xmlns:a16="http://schemas.microsoft.com/office/drawing/2014/main" id="{B746F351-9A0D-4646-87BC-584D602D14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1" name="Text Box 1">
          <a:extLst>
            <a:ext uri="{FF2B5EF4-FFF2-40B4-BE49-F238E27FC236}">
              <a16:creationId xmlns="" xmlns:a16="http://schemas.microsoft.com/office/drawing/2014/main" id="{AD7676F4-9943-40C9-8E98-71C67F5ADD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2" name="Text Box 1">
          <a:extLst>
            <a:ext uri="{FF2B5EF4-FFF2-40B4-BE49-F238E27FC236}">
              <a16:creationId xmlns="" xmlns:a16="http://schemas.microsoft.com/office/drawing/2014/main" id="{17967D92-DE94-4F17-8DE0-C194076E660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3" name="Text Box 1">
          <a:extLst>
            <a:ext uri="{FF2B5EF4-FFF2-40B4-BE49-F238E27FC236}">
              <a16:creationId xmlns="" xmlns:a16="http://schemas.microsoft.com/office/drawing/2014/main" id="{DAD99EEF-EF88-4711-A544-3FD2F8AB5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4" name="Text Box 1">
          <a:extLst>
            <a:ext uri="{FF2B5EF4-FFF2-40B4-BE49-F238E27FC236}">
              <a16:creationId xmlns="" xmlns:a16="http://schemas.microsoft.com/office/drawing/2014/main" id="{A58E202E-07F5-4EE7-A60C-75BADD0198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5" name="Text Box 1">
          <a:extLst>
            <a:ext uri="{FF2B5EF4-FFF2-40B4-BE49-F238E27FC236}">
              <a16:creationId xmlns="" xmlns:a16="http://schemas.microsoft.com/office/drawing/2014/main" id="{1CFA1714-CC56-42E7-9473-AC99F9F27E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6" name="Text Box 1">
          <a:extLst>
            <a:ext uri="{FF2B5EF4-FFF2-40B4-BE49-F238E27FC236}">
              <a16:creationId xmlns="" xmlns:a16="http://schemas.microsoft.com/office/drawing/2014/main" id="{A49BA410-16ED-4FC4-AF05-5E35FD7F3E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7" name="Text Box 1">
          <a:extLst>
            <a:ext uri="{FF2B5EF4-FFF2-40B4-BE49-F238E27FC236}">
              <a16:creationId xmlns="" xmlns:a16="http://schemas.microsoft.com/office/drawing/2014/main" id="{A8C710A4-6C42-4E42-9455-D10AB7FF21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8" name="Text Box 1">
          <a:extLst>
            <a:ext uri="{FF2B5EF4-FFF2-40B4-BE49-F238E27FC236}">
              <a16:creationId xmlns="" xmlns:a16="http://schemas.microsoft.com/office/drawing/2014/main" id="{1059E7A3-BCC7-4069-9B5D-A85744F8E3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49" name="Text Box 1">
          <a:extLst>
            <a:ext uri="{FF2B5EF4-FFF2-40B4-BE49-F238E27FC236}">
              <a16:creationId xmlns="" xmlns:a16="http://schemas.microsoft.com/office/drawing/2014/main" id="{122448C6-83C3-4984-9A89-DD06B198EC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0" name="Text Box 1">
          <a:extLst>
            <a:ext uri="{FF2B5EF4-FFF2-40B4-BE49-F238E27FC236}">
              <a16:creationId xmlns="" xmlns:a16="http://schemas.microsoft.com/office/drawing/2014/main" id="{56EDCE42-4293-40A6-8B38-5D3168420C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1" name="Text Box 1">
          <a:extLst>
            <a:ext uri="{FF2B5EF4-FFF2-40B4-BE49-F238E27FC236}">
              <a16:creationId xmlns="" xmlns:a16="http://schemas.microsoft.com/office/drawing/2014/main" id="{38A492A4-19FB-4DF0-BF2F-A74D34D823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2" name="Text Box 1">
          <a:extLst>
            <a:ext uri="{FF2B5EF4-FFF2-40B4-BE49-F238E27FC236}">
              <a16:creationId xmlns="" xmlns:a16="http://schemas.microsoft.com/office/drawing/2014/main" id="{BFD4A145-8F55-4CAB-8A41-02CF7EAC6C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3" name="Text Box 1">
          <a:extLst>
            <a:ext uri="{FF2B5EF4-FFF2-40B4-BE49-F238E27FC236}">
              <a16:creationId xmlns="" xmlns:a16="http://schemas.microsoft.com/office/drawing/2014/main" id="{DC20C90D-8295-44E9-B207-CEC5979578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4" name="Text Box 1">
          <a:extLst>
            <a:ext uri="{FF2B5EF4-FFF2-40B4-BE49-F238E27FC236}">
              <a16:creationId xmlns="" xmlns:a16="http://schemas.microsoft.com/office/drawing/2014/main" id="{8FC6D618-5BAA-441C-A699-768F4B6CB2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5" name="Text Box 1">
          <a:extLst>
            <a:ext uri="{FF2B5EF4-FFF2-40B4-BE49-F238E27FC236}">
              <a16:creationId xmlns="" xmlns:a16="http://schemas.microsoft.com/office/drawing/2014/main" id="{0549673D-B55A-4E10-8898-9816474051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6" name="Text Box 1">
          <a:extLst>
            <a:ext uri="{FF2B5EF4-FFF2-40B4-BE49-F238E27FC236}">
              <a16:creationId xmlns="" xmlns:a16="http://schemas.microsoft.com/office/drawing/2014/main" id="{3051A2DF-80C4-4294-A410-07E07B4340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7" name="Text Box 1">
          <a:extLst>
            <a:ext uri="{FF2B5EF4-FFF2-40B4-BE49-F238E27FC236}">
              <a16:creationId xmlns="" xmlns:a16="http://schemas.microsoft.com/office/drawing/2014/main" id="{7D454545-1653-4CA7-BA3F-919BE1ED8D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8" name="Text Box 1">
          <a:extLst>
            <a:ext uri="{FF2B5EF4-FFF2-40B4-BE49-F238E27FC236}">
              <a16:creationId xmlns="" xmlns:a16="http://schemas.microsoft.com/office/drawing/2014/main" id="{4D0503F7-F7AD-4E47-8E51-9578FE56B7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59" name="Text Box 1">
          <a:extLst>
            <a:ext uri="{FF2B5EF4-FFF2-40B4-BE49-F238E27FC236}">
              <a16:creationId xmlns="" xmlns:a16="http://schemas.microsoft.com/office/drawing/2014/main" id="{B649D56F-F84F-4F19-84B8-BA52D86768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0" name="Text Box 1">
          <a:extLst>
            <a:ext uri="{FF2B5EF4-FFF2-40B4-BE49-F238E27FC236}">
              <a16:creationId xmlns="" xmlns:a16="http://schemas.microsoft.com/office/drawing/2014/main" id="{BA34A714-AFAB-44E0-B874-3EC1BFDCE2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1" name="Text Box 1">
          <a:extLst>
            <a:ext uri="{FF2B5EF4-FFF2-40B4-BE49-F238E27FC236}">
              <a16:creationId xmlns="" xmlns:a16="http://schemas.microsoft.com/office/drawing/2014/main" id="{6EC9D466-C700-4CC4-B9AC-4EACE4ADB6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2" name="Text Box 1">
          <a:extLst>
            <a:ext uri="{FF2B5EF4-FFF2-40B4-BE49-F238E27FC236}">
              <a16:creationId xmlns="" xmlns:a16="http://schemas.microsoft.com/office/drawing/2014/main" id="{C323CA52-FD58-4851-868C-F7157434A2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3" name="Text Box 1">
          <a:extLst>
            <a:ext uri="{FF2B5EF4-FFF2-40B4-BE49-F238E27FC236}">
              <a16:creationId xmlns="" xmlns:a16="http://schemas.microsoft.com/office/drawing/2014/main" id="{02EFE0A3-D1A5-4802-940A-7708190B7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4" name="Text Box 1">
          <a:extLst>
            <a:ext uri="{FF2B5EF4-FFF2-40B4-BE49-F238E27FC236}">
              <a16:creationId xmlns="" xmlns:a16="http://schemas.microsoft.com/office/drawing/2014/main" id="{20FBEA8E-7267-4491-BE31-1C7E104C38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5" name="Text Box 1">
          <a:extLst>
            <a:ext uri="{FF2B5EF4-FFF2-40B4-BE49-F238E27FC236}">
              <a16:creationId xmlns="" xmlns:a16="http://schemas.microsoft.com/office/drawing/2014/main" id="{B135F83B-9B3B-405B-880F-D9687AB49C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6" name="Text Box 1">
          <a:extLst>
            <a:ext uri="{FF2B5EF4-FFF2-40B4-BE49-F238E27FC236}">
              <a16:creationId xmlns="" xmlns:a16="http://schemas.microsoft.com/office/drawing/2014/main" id="{863BCA1D-CA48-4A39-9228-219EB980F3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7" name="Text Box 1">
          <a:extLst>
            <a:ext uri="{FF2B5EF4-FFF2-40B4-BE49-F238E27FC236}">
              <a16:creationId xmlns="" xmlns:a16="http://schemas.microsoft.com/office/drawing/2014/main" id="{AE18C0D3-DF24-4F92-9567-6D94299BCE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8" name="Text Box 1">
          <a:extLst>
            <a:ext uri="{FF2B5EF4-FFF2-40B4-BE49-F238E27FC236}">
              <a16:creationId xmlns="" xmlns:a16="http://schemas.microsoft.com/office/drawing/2014/main" id="{1B4F91F2-4FD1-48CE-AC95-0F6A3B39BE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69" name="Text Box 1">
          <a:extLst>
            <a:ext uri="{FF2B5EF4-FFF2-40B4-BE49-F238E27FC236}">
              <a16:creationId xmlns="" xmlns:a16="http://schemas.microsoft.com/office/drawing/2014/main" id="{49E473E9-08BD-48C5-90F7-1C8F77C0CD1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0" name="Text Box 1">
          <a:extLst>
            <a:ext uri="{FF2B5EF4-FFF2-40B4-BE49-F238E27FC236}">
              <a16:creationId xmlns="" xmlns:a16="http://schemas.microsoft.com/office/drawing/2014/main" id="{516A5892-BC08-407A-996B-746775DBB2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1" name="Text Box 1">
          <a:extLst>
            <a:ext uri="{FF2B5EF4-FFF2-40B4-BE49-F238E27FC236}">
              <a16:creationId xmlns="" xmlns:a16="http://schemas.microsoft.com/office/drawing/2014/main" id="{60576F7D-C2B3-4205-82E4-DC6A770E99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2" name="Text Box 1">
          <a:extLst>
            <a:ext uri="{FF2B5EF4-FFF2-40B4-BE49-F238E27FC236}">
              <a16:creationId xmlns="" xmlns:a16="http://schemas.microsoft.com/office/drawing/2014/main" id="{F1DD12BA-B1D6-4D95-8AC9-803A4BCC4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3" name="Text Box 1">
          <a:extLst>
            <a:ext uri="{FF2B5EF4-FFF2-40B4-BE49-F238E27FC236}">
              <a16:creationId xmlns="" xmlns:a16="http://schemas.microsoft.com/office/drawing/2014/main" id="{2C5B2D9C-FB31-48B5-95A7-5178832FAD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4" name="Text Box 1">
          <a:extLst>
            <a:ext uri="{FF2B5EF4-FFF2-40B4-BE49-F238E27FC236}">
              <a16:creationId xmlns="" xmlns:a16="http://schemas.microsoft.com/office/drawing/2014/main" id="{DF3A72E9-79E1-4D71-B4A5-4010FEAA7E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5" name="Text Box 1">
          <a:extLst>
            <a:ext uri="{FF2B5EF4-FFF2-40B4-BE49-F238E27FC236}">
              <a16:creationId xmlns="" xmlns:a16="http://schemas.microsoft.com/office/drawing/2014/main" id="{7DEADB4A-246C-4ABC-B7B9-B74C4E5763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6" name="Text Box 1">
          <a:extLst>
            <a:ext uri="{FF2B5EF4-FFF2-40B4-BE49-F238E27FC236}">
              <a16:creationId xmlns="" xmlns:a16="http://schemas.microsoft.com/office/drawing/2014/main" id="{6864EF8D-CD72-460A-B12D-D00B5EFE2C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7" name="Text Box 1">
          <a:extLst>
            <a:ext uri="{FF2B5EF4-FFF2-40B4-BE49-F238E27FC236}">
              <a16:creationId xmlns="" xmlns:a16="http://schemas.microsoft.com/office/drawing/2014/main" id="{015CB1D9-C6A4-4930-B383-BAE56D52FE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8" name="Text Box 1">
          <a:extLst>
            <a:ext uri="{FF2B5EF4-FFF2-40B4-BE49-F238E27FC236}">
              <a16:creationId xmlns="" xmlns:a16="http://schemas.microsoft.com/office/drawing/2014/main" id="{1DD4951D-E456-4903-8792-7BAF8A7A0D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79" name="Text Box 1">
          <a:extLst>
            <a:ext uri="{FF2B5EF4-FFF2-40B4-BE49-F238E27FC236}">
              <a16:creationId xmlns="" xmlns:a16="http://schemas.microsoft.com/office/drawing/2014/main" id="{62031487-500D-4FAB-A6C3-722F3EA096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0" name="Text Box 1">
          <a:extLst>
            <a:ext uri="{FF2B5EF4-FFF2-40B4-BE49-F238E27FC236}">
              <a16:creationId xmlns="" xmlns:a16="http://schemas.microsoft.com/office/drawing/2014/main" id="{F22F8D15-4952-45D9-BB84-2C52AAAE9A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1" name="Text Box 1">
          <a:extLst>
            <a:ext uri="{FF2B5EF4-FFF2-40B4-BE49-F238E27FC236}">
              <a16:creationId xmlns="" xmlns:a16="http://schemas.microsoft.com/office/drawing/2014/main" id="{58096361-6064-433A-8722-0B13C342E3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2" name="Text Box 1">
          <a:extLst>
            <a:ext uri="{FF2B5EF4-FFF2-40B4-BE49-F238E27FC236}">
              <a16:creationId xmlns="" xmlns:a16="http://schemas.microsoft.com/office/drawing/2014/main" id="{70A55ACE-7C6A-46A0-B97E-42984C906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3" name="Text Box 1">
          <a:extLst>
            <a:ext uri="{FF2B5EF4-FFF2-40B4-BE49-F238E27FC236}">
              <a16:creationId xmlns="" xmlns:a16="http://schemas.microsoft.com/office/drawing/2014/main" id="{19A16705-BA77-4AAA-96D0-A0B579ADFB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4" name="Text Box 1">
          <a:extLst>
            <a:ext uri="{FF2B5EF4-FFF2-40B4-BE49-F238E27FC236}">
              <a16:creationId xmlns="" xmlns:a16="http://schemas.microsoft.com/office/drawing/2014/main" id="{46D2F2E9-2CDA-4AAC-8BAE-587087E4ED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5" name="Text Box 1">
          <a:extLst>
            <a:ext uri="{FF2B5EF4-FFF2-40B4-BE49-F238E27FC236}">
              <a16:creationId xmlns="" xmlns:a16="http://schemas.microsoft.com/office/drawing/2014/main" id="{4D9F797C-7609-401D-A4B6-2871A9DA93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6" name="Text Box 1">
          <a:extLst>
            <a:ext uri="{FF2B5EF4-FFF2-40B4-BE49-F238E27FC236}">
              <a16:creationId xmlns="" xmlns:a16="http://schemas.microsoft.com/office/drawing/2014/main" id="{8F947F6D-C093-4EC1-9DE3-AD9D3186E5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7" name="Text Box 1">
          <a:extLst>
            <a:ext uri="{FF2B5EF4-FFF2-40B4-BE49-F238E27FC236}">
              <a16:creationId xmlns="" xmlns:a16="http://schemas.microsoft.com/office/drawing/2014/main" id="{A3251362-1728-40F5-84DC-B83CAA906A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8" name="Text Box 1">
          <a:extLst>
            <a:ext uri="{FF2B5EF4-FFF2-40B4-BE49-F238E27FC236}">
              <a16:creationId xmlns="" xmlns:a16="http://schemas.microsoft.com/office/drawing/2014/main" id="{386B0A20-04F8-455B-ACF6-4F6E6174D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89" name="Text Box 1">
          <a:extLst>
            <a:ext uri="{FF2B5EF4-FFF2-40B4-BE49-F238E27FC236}">
              <a16:creationId xmlns="" xmlns:a16="http://schemas.microsoft.com/office/drawing/2014/main" id="{6714715B-0641-453B-9376-C6D372E078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0" name="Text Box 1">
          <a:extLst>
            <a:ext uri="{FF2B5EF4-FFF2-40B4-BE49-F238E27FC236}">
              <a16:creationId xmlns="" xmlns:a16="http://schemas.microsoft.com/office/drawing/2014/main" id="{0EEFCF2C-82B0-483C-A2FA-A17BF57E40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1" name="Text Box 1">
          <a:extLst>
            <a:ext uri="{FF2B5EF4-FFF2-40B4-BE49-F238E27FC236}">
              <a16:creationId xmlns="" xmlns:a16="http://schemas.microsoft.com/office/drawing/2014/main" id="{7CDF05BB-1453-40CC-A19D-B0FB879195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2" name="Text Box 1">
          <a:extLst>
            <a:ext uri="{FF2B5EF4-FFF2-40B4-BE49-F238E27FC236}">
              <a16:creationId xmlns="" xmlns:a16="http://schemas.microsoft.com/office/drawing/2014/main" id="{32EC4115-6F07-4DF8-BD17-1519A05B38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3" name="Text Box 1">
          <a:extLst>
            <a:ext uri="{FF2B5EF4-FFF2-40B4-BE49-F238E27FC236}">
              <a16:creationId xmlns="" xmlns:a16="http://schemas.microsoft.com/office/drawing/2014/main" id="{C6874564-7591-4608-A643-E7A81E6FDD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4" name="Text Box 1">
          <a:extLst>
            <a:ext uri="{FF2B5EF4-FFF2-40B4-BE49-F238E27FC236}">
              <a16:creationId xmlns="" xmlns:a16="http://schemas.microsoft.com/office/drawing/2014/main" id="{9F7E8992-D077-40EF-8E9B-97DDB3B63E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5" name="Text Box 1">
          <a:extLst>
            <a:ext uri="{FF2B5EF4-FFF2-40B4-BE49-F238E27FC236}">
              <a16:creationId xmlns="" xmlns:a16="http://schemas.microsoft.com/office/drawing/2014/main" id="{72311765-B4DC-4039-A29F-FB0E763210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6" name="Text Box 1">
          <a:extLst>
            <a:ext uri="{FF2B5EF4-FFF2-40B4-BE49-F238E27FC236}">
              <a16:creationId xmlns="" xmlns:a16="http://schemas.microsoft.com/office/drawing/2014/main" id="{9C7616BB-AE84-4F05-A436-E1AFC51C8B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7" name="Text Box 1">
          <a:extLst>
            <a:ext uri="{FF2B5EF4-FFF2-40B4-BE49-F238E27FC236}">
              <a16:creationId xmlns="" xmlns:a16="http://schemas.microsoft.com/office/drawing/2014/main" id="{B40D0268-8F24-463F-9794-27542F6894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8" name="Text Box 1">
          <a:extLst>
            <a:ext uri="{FF2B5EF4-FFF2-40B4-BE49-F238E27FC236}">
              <a16:creationId xmlns="" xmlns:a16="http://schemas.microsoft.com/office/drawing/2014/main" id="{B27E7BFB-6CBF-4153-BFE2-1D290FE9A6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6999" name="Text Box 1">
          <a:extLst>
            <a:ext uri="{FF2B5EF4-FFF2-40B4-BE49-F238E27FC236}">
              <a16:creationId xmlns="" xmlns:a16="http://schemas.microsoft.com/office/drawing/2014/main" id="{24893D84-CA71-45F2-93A7-38660081BA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0" name="Text Box 1">
          <a:extLst>
            <a:ext uri="{FF2B5EF4-FFF2-40B4-BE49-F238E27FC236}">
              <a16:creationId xmlns="" xmlns:a16="http://schemas.microsoft.com/office/drawing/2014/main" id="{02F3537D-085E-48EF-B80C-FE05171B71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1" name="Text Box 1">
          <a:extLst>
            <a:ext uri="{FF2B5EF4-FFF2-40B4-BE49-F238E27FC236}">
              <a16:creationId xmlns="" xmlns:a16="http://schemas.microsoft.com/office/drawing/2014/main" id="{5397C153-7FEB-452E-A403-413FF3EA93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2" name="Text Box 1">
          <a:extLst>
            <a:ext uri="{FF2B5EF4-FFF2-40B4-BE49-F238E27FC236}">
              <a16:creationId xmlns="" xmlns:a16="http://schemas.microsoft.com/office/drawing/2014/main" id="{1397E1F3-8B3F-417E-A780-0DAF44572F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3" name="Text Box 1">
          <a:extLst>
            <a:ext uri="{FF2B5EF4-FFF2-40B4-BE49-F238E27FC236}">
              <a16:creationId xmlns="" xmlns:a16="http://schemas.microsoft.com/office/drawing/2014/main" id="{A06D6C9C-4AB8-424F-9868-ECFFC6FE1B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4" name="Text Box 1">
          <a:extLst>
            <a:ext uri="{FF2B5EF4-FFF2-40B4-BE49-F238E27FC236}">
              <a16:creationId xmlns="" xmlns:a16="http://schemas.microsoft.com/office/drawing/2014/main" id="{2F322D8E-C419-44CE-9035-1595359CE6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5" name="Text Box 1">
          <a:extLst>
            <a:ext uri="{FF2B5EF4-FFF2-40B4-BE49-F238E27FC236}">
              <a16:creationId xmlns="" xmlns:a16="http://schemas.microsoft.com/office/drawing/2014/main" id="{967E3EC1-A5DC-4999-90EA-CB6364CEC5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6" name="Text Box 1">
          <a:extLst>
            <a:ext uri="{FF2B5EF4-FFF2-40B4-BE49-F238E27FC236}">
              <a16:creationId xmlns="" xmlns:a16="http://schemas.microsoft.com/office/drawing/2014/main" id="{49FB48DA-452E-4AFE-AE4E-E917658B9E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7" name="Text Box 1">
          <a:extLst>
            <a:ext uri="{FF2B5EF4-FFF2-40B4-BE49-F238E27FC236}">
              <a16:creationId xmlns="" xmlns:a16="http://schemas.microsoft.com/office/drawing/2014/main" id="{707E5F87-112A-4EBC-BAC8-2A46AC7061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8" name="Text Box 1">
          <a:extLst>
            <a:ext uri="{FF2B5EF4-FFF2-40B4-BE49-F238E27FC236}">
              <a16:creationId xmlns="" xmlns:a16="http://schemas.microsoft.com/office/drawing/2014/main" id="{CB6B2945-5C40-469C-AF32-28DA748F2A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09" name="Text Box 1">
          <a:extLst>
            <a:ext uri="{FF2B5EF4-FFF2-40B4-BE49-F238E27FC236}">
              <a16:creationId xmlns="" xmlns:a16="http://schemas.microsoft.com/office/drawing/2014/main" id="{3E4C200F-5580-4518-963C-79C0E4A448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0" name="Text Box 1">
          <a:extLst>
            <a:ext uri="{FF2B5EF4-FFF2-40B4-BE49-F238E27FC236}">
              <a16:creationId xmlns="" xmlns:a16="http://schemas.microsoft.com/office/drawing/2014/main" id="{667235F1-6761-4B1B-A271-1BC455C1C2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1" name="Text Box 1">
          <a:extLst>
            <a:ext uri="{FF2B5EF4-FFF2-40B4-BE49-F238E27FC236}">
              <a16:creationId xmlns="" xmlns:a16="http://schemas.microsoft.com/office/drawing/2014/main" id="{2A689603-F2BD-4A37-9EEE-FD5D3E72BD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2" name="Text Box 1">
          <a:extLst>
            <a:ext uri="{FF2B5EF4-FFF2-40B4-BE49-F238E27FC236}">
              <a16:creationId xmlns="" xmlns:a16="http://schemas.microsoft.com/office/drawing/2014/main" id="{04A7FB1C-1A28-4542-A96C-7EED767B4F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3" name="Text Box 1">
          <a:extLst>
            <a:ext uri="{FF2B5EF4-FFF2-40B4-BE49-F238E27FC236}">
              <a16:creationId xmlns="" xmlns:a16="http://schemas.microsoft.com/office/drawing/2014/main" id="{91384C46-C051-4B60-986D-649A57E8CF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4" name="Text Box 1">
          <a:extLst>
            <a:ext uri="{FF2B5EF4-FFF2-40B4-BE49-F238E27FC236}">
              <a16:creationId xmlns="" xmlns:a16="http://schemas.microsoft.com/office/drawing/2014/main" id="{D0C0972E-8DBD-433F-86FA-834A0F0E1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5" name="Text Box 1">
          <a:extLst>
            <a:ext uri="{FF2B5EF4-FFF2-40B4-BE49-F238E27FC236}">
              <a16:creationId xmlns="" xmlns:a16="http://schemas.microsoft.com/office/drawing/2014/main" id="{657BAFB9-487C-4EBE-BD54-BA0F8D4610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6" name="Text Box 1">
          <a:extLst>
            <a:ext uri="{FF2B5EF4-FFF2-40B4-BE49-F238E27FC236}">
              <a16:creationId xmlns="" xmlns:a16="http://schemas.microsoft.com/office/drawing/2014/main" id="{0150FFA1-A320-4857-B967-C0EB8E1DC3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7" name="Text Box 1">
          <a:extLst>
            <a:ext uri="{FF2B5EF4-FFF2-40B4-BE49-F238E27FC236}">
              <a16:creationId xmlns="" xmlns:a16="http://schemas.microsoft.com/office/drawing/2014/main" id="{2E760AE2-D541-4C19-B855-B498FE670F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8" name="Text Box 1">
          <a:extLst>
            <a:ext uri="{FF2B5EF4-FFF2-40B4-BE49-F238E27FC236}">
              <a16:creationId xmlns="" xmlns:a16="http://schemas.microsoft.com/office/drawing/2014/main" id="{2FD20E19-D49E-436E-A9CD-C128188AD7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19" name="Text Box 1">
          <a:extLst>
            <a:ext uri="{FF2B5EF4-FFF2-40B4-BE49-F238E27FC236}">
              <a16:creationId xmlns="" xmlns:a16="http://schemas.microsoft.com/office/drawing/2014/main" id="{0D191E0A-EE1E-4ED7-84F9-D059CE7E40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0" name="Text Box 1">
          <a:extLst>
            <a:ext uri="{FF2B5EF4-FFF2-40B4-BE49-F238E27FC236}">
              <a16:creationId xmlns="" xmlns:a16="http://schemas.microsoft.com/office/drawing/2014/main" id="{3AB66A36-49EF-43ED-A92D-C35628D257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1" name="Text Box 1">
          <a:extLst>
            <a:ext uri="{FF2B5EF4-FFF2-40B4-BE49-F238E27FC236}">
              <a16:creationId xmlns="" xmlns:a16="http://schemas.microsoft.com/office/drawing/2014/main" id="{8C34112D-EED4-4C54-9EB5-D41EB09A65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2" name="Text Box 1">
          <a:extLst>
            <a:ext uri="{FF2B5EF4-FFF2-40B4-BE49-F238E27FC236}">
              <a16:creationId xmlns="" xmlns:a16="http://schemas.microsoft.com/office/drawing/2014/main" id="{5F496D7E-779D-483D-BCAD-5B233ED575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3" name="Text Box 1">
          <a:extLst>
            <a:ext uri="{FF2B5EF4-FFF2-40B4-BE49-F238E27FC236}">
              <a16:creationId xmlns="" xmlns:a16="http://schemas.microsoft.com/office/drawing/2014/main" id="{803E432B-5577-4DE5-896D-4A5784D4E2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4" name="Text Box 1">
          <a:extLst>
            <a:ext uri="{FF2B5EF4-FFF2-40B4-BE49-F238E27FC236}">
              <a16:creationId xmlns="" xmlns:a16="http://schemas.microsoft.com/office/drawing/2014/main" id="{37F85ACA-71BA-4B0F-94A2-2D3ECE2BC4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5" name="Text Box 1">
          <a:extLst>
            <a:ext uri="{FF2B5EF4-FFF2-40B4-BE49-F238E27FC236}">
              <a16:creationId xmlns="" xmlns:a16="http://schemas.microsoft.com/office/drawing/2014/main" id="{1AFC50F3-947B-45D8-BEF4-08E82E5593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6" name="Text Box 1">
          <a:extLst>
            <a:ext uri="{FF2B5EF4-FFF2-40B4-BE49-F238E27FC236}">
              <a16:creationId xmlns="" xmlns:a16="http://schemas.microsoft.com/office/drawing/2014/main" id="{24C5430A-F741-4AA9-9C59-8750DCCD22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7" name="Text Box 1">
          <a:extLst>
            <a:ext uri="{FF2B5EF4-FFF2-40B4-BE49-F238E27FC236}">
              <a16:creationId xmlns="" xmlns:a16="http://schemas.microsoft.com/office/drawing/2014/main" id="{3C025182-57C9-4395-9414-31D514EF20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8" name="Text Box 1">
          <a:extLst>
            <a:ext uri="{FF2B5EF4-FFF2-40B4-BE49-F238E27FC236}">
              <a16:creationId xmlns="" xmlns:a16="http://schemas.microsoft.com/office/drawing/2014/main" id="{5C3EFDF8-3108-44B6-8FB6-1B5BDBE43A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29" name="Text Box 1">
          <a:extLst>
            <a:ext uri="{FF2B5EF4-FFF2-40B4-BE49-F238E27FC236}">
              <a16:creationId xmlns="" xmlns:a16="http://schemas.microsoft.com/office/drawing/2014/main" id="{CFCE3348-AB9A-4862-A4C3-3E3CDE6BBA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0" name="Text Box 1">
          <a:extLst>
            <a:ext uri="{FF2B5EF4-FFF2-40B4-BE49-F238E27FC236}">
              <a16:creationId xmlns="" xmlns:a16="http://schemas.microsoft.com/office/drawing/2014/main" id="{55201EA6-1FF3-413B-B231-23413044B1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1" name="Text Box 1">
          <a:extLst>
            <a:ext uri="{FF2B5EF4-FFF2-40B4-BE49-F238E27FC236}">
              <a16:creationId xmlns="" xmlns:a16="http://schemas.microsoft.com/office/drawing/2014/main" id="{97ACA403-A83B-4AE1-8159-7CB64E52C3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2" name="Text Box 1">
          <a:extLst>
            <a:ext uri="{FF2B5EF4-FFF2-40B4-BE49-F238E27FC236}">
              <a16:creationId xmlns="" xmlns:a16="http://schemas.microsoft.com/office/drawing/2014/main" id="{DA172934-41D7-4AD9-A066-039730EA22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3" name="Text Box 1">
          <a:extLst>
            <a:ext uri="{FF2B5EF4-FFF2-40B4-BE49-F238E27FC236}">
              <a16:creationId xmlns="" xmlns:a16="http://schemas.microsoft.com/office/drawing/2014/main" id="{F1736C9C-844B-4BC2-BA25-AB12393A9A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4" name="Text Box 1">
          <a:extLst>
            <a:ext uri="{FF2B5EF4-FFF2-40B4-BE49-F238E27FC236}">
              <a16:creationId xmlns="" xmlns:a16="http://schemas.microsoft.com/office/drawing/2014/main" id="{23A671BE-5688-4983-B0F9-D06B7B2C16E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5" name="Text Box 1">
          <a:extLst>
            <a:ext uri="{FF2B5EF4-FFF2-40B4-BE49-F238E27FC236}">
              <a16:creationId xmlns="" xmlns:a16="http://schemas.microsoft.com/office/drawing/2014/main" id="{F782C5C2-0BAA-4000-B962-200C3FEE5D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6" name="Text Box 1">
          <a:extLst>
            <a:ext uri="{FF2B5EF4-FFF2-40B4-BE49-F238E27FC236}">
              <a16:creationId xmlns="" xmlns:a16="http://schemas.microsoft.com/office/drawing/2014/main" id="{295806E7-68FC-4AC6-8EDF-7F9DA9A4AE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7" name="Text Box 1">
          <a:extLst>
            <a:ext uri="{FF2B5EF4-FFF2-40B4-BE49-F238E27FC236}">
              <a16:creationId xmlns="" xmlns:a16="http://schemas.microsoft.com/office/drawing/2014/main" id="{5F5D7D5E-0D13-4602-86F7-BCFBEF6B40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8" name="Text Box 1">
          <a:extLst>
            <a:ext uri="{FF2B5EF4-FFF2-40B4-BE49-F238E27FC236}">
              <a16:creationId xmlns="" xmlns:a16="http://schemas.microsoft.com/office/drawing/2014/main" id="{3A888476-7ECC-4E83-84D7-2660E35F17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39" name="Text Box 1">
          <a:extLst>
            <a:ext uri="{FF2B5EF4-FFF2-40B4-BE49-F238E27FC236}">
              <a16:creationId xmlns="" xmlns:a16="http://schemas.microsoft.com/office/drawing/2014/main" id="{474CD977-541C-4715-8E35-F5AAABCA8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0" name="Text Box 1">
          <a:extLst>
            <a:ext uri="{FF2B5EF4-FFF2-40B4-BE49-F238E27FC236}">
              <a16:creationId xmlns="" xmlns:a16="http://schemas.microsoft.com/office/drawing/2014/main" id="{48915147-E20E-4DC2-B86F-916FFE849E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1" name="Text Box 1">
          <a:extLst>
            <a:ext uri="{FF2B5EF4-FFF2-40B4-BE49-F238E27FC236}">
              <a16:creationId xmlns="" xmlns:a16="http://schemas.microsoft.com/office/drawing/2014/main" id="{5E685E37-7B82-46B2-9659-A2D60CB43D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2" name="Text Box 1">
          <a:extLst>
            <a:ext uri="{FF2B5EF4-FFF2-40B4-BE49-F238E27FC236}">
              <a16:creationId xmlns="" xmlns:a16="http://schemas.microsoft.com/office/drawing/2014/main" id="{4B2B1E1A-ED75-42E1-A3E2-6C3A0D3C4A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3" name="Text Box 1">
          <a:extLst>
            <a:ext uri="{FF2B5EF4-FFF2-40B4-BE49-F238E27FC236}">
              <a16:creationId xmlns="" xmlns:a16="http://schemas.microsoft.com/office/drawing/2014/main" id="{5FC6E8E2-9B12-4E19-97D9-3968051165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4" name="Text Box 1">
          <a:extLst>
            <a:ext uri="{FF2B5EF4-FFF2-40B4-BE49-F238E27FC236}">
              <a16:creationId xmlns="" xmlns:a16="http://schemas.microsoft.com/office/drawing/2014/main" id="{BC6AB886-7943-41AC-A3D3-32221E4064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5" name="Text Box 1">
          <a:extLst>
            <a:ext uri="{FF2B5EF4-FFF2-40B4-BE49-F238E27FC236}">
              <a16:creationId xmlns="" xmlns:a16="http://schemas.microsoft.com/office/drawing/2014/main" id="{9E9F79EF-9A42-4599-BF66-8B070B4810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6" name="Text Box 1">
          <a:extLst>
            <a:ext uri="{FF2B5EF4-FFF2-40B4-BE49-F238E27FC236}">
              <a16:creationId xmlns="" xmlns:a16="http://schemas.microsoft.com/office/drawing/2014/main" id="{ED876107-B415-49F0-94A3-EB3331D25D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7" name="Text Box 1">
          <a:extLst>
            <a:ext uri="{FF2B5EF4-FFF2-40B4-BE49-F238E27FC236}">
              <a16:creationId xmlns="" xmlns:a16="http://schemas.microsoft.com/office/drawing/2014/main" id="{45413F5D-EEDC-448E-B599-8E9FFAF46D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8" name="Text Box 1">
          <a:extLst>
            <a:ext uri="{FF2B5EF4-FFF2-40B4-BE49-F238E27FC236}">
              <a16:creationId xmlns="" xmlns:a16="http://schemas.microsoft.com/office/drawing/2014/main" id="{DAD1D162-C22C-4778-9DEF-BBFBF21986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49" name="Text Box 1">
          <a:extLst>
            <a:ext uri="{FF2B5EF4-FFF2-40B4-BE49-F238E27FC236}">
              <a16:creationId xmlns="" xmlns:a16="http://schemas.microsoft.com/office/drawing/2014/main" id="{AF9B56A5-C708-4B50-9E32-03FF969B02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0" name="Text Box 1">
          <a:extLst>
            <a:ext uri="{FF2B5EF4-FFF2-40B4-BE49-F238E27FC236}">
              <a16:creationId xmlns="" xmlns:a16="http://schemas.microsoft.com/office/drawing/2014/main" id="{53DACED3-547B-4E21-801F-2DF94650F8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1" name="Text Box 1">
          <a:extLst>
            <a:ext uri="{FF2B5EF4-FFF2-40B4-BE49-F238E27FC236}">
              <a16:creationId xmlns="" xmlns:a16="http://schemas.microsoft.com/office/drawing/2014/main" id="{AAEFEE7B-750D-4BF7-A47E-B323EAC8D2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2" name="Text Box 1">
          <a:extLst>
            <a:ext uri="{FF2B5EF4-FFF2-40B4-BE49-F238E27FC236}">
              <a16:creationId xmlns="" xmlns:a16="http://schemas.microsoft.com/office/drawing/2014/main" id="{5CBDAF19-EB99-436D-97BA-0CA6DC4277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3" name="Text Box 1">
          <a:extLst>
            <a:ext uri="{FF2B5EF4-FFF2-40B4-BE49-F238E27FC236}">
              <a16:creationId xmlns="" xmlns:a16="http://schemas.microsoft.com/office/drawing/2014/main" id="{392B197E-C83D-41E6-8E95-B9A978621D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4" name="Text Box 1">
          <a:extLst>
            <a:ext uri="{FF2B5EF4-FFF2-40B4-BE49-F238E27FC236}">
              <a16:creationId xmlns="" xmlns:a16="http://schemas.microsoft.com/office/drawing/2014/main" id="{154A95AC-4F25-4FD4-A6C6-F624CB9517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5" name="Text Box 1">
          <a:extLst>
            <a:ext uri="{FF2B5EF4-FFF2-40B4-BE49-F238E27FC236}">
              <a16:creationId xmlns="" xmlns:a16="http://schemas.microsoft.com/office/drawing/2014/main" id="{21FBDA94-D408-40C6-AA23-97C3BF9481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6" name="Text Box 1">
          <a:extLst>
            <a:ext uri="{FF2B5EF4-FFF2-40B4-BE49-F238E27FC236}">
              <a16:creationId xmlns="" xmlns:a16="http://schemas.microsoft.com/office/drawing/2014/main" id="{BAC2791C-EBCD-4E8F-9FC9-72FEB2923D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7" name="Text Box 1">
          <a:extLst>
            <a:ext uri="{FF2B5EF4-FFF2-40B4-BE49-F238E27FC236}">
              <a16:creationId xmlns="" xmlns:a16="http://schemas.microsoft.com/office/drawing/2014/main" id="{B40FF1B2-B668-4417-9A80-C0D8209218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8" name="Text Box 1">
          <a:extLst>
            <a:ext uri="{FF2B5EF4-FFF2-40B4-BE49-F238E27FC236}">
              <a16:creationId xmlns="" xmlns:a16="http://schemas.microsoft.com/office/drawing/2014/main" id="{EB81C20C-6C32-4EC0-B754-C1628A74F7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59" name="Text Box 1">
          <a:extLst>
            <a:ext uri="{FF2B5EF4-FFF2-40B4-BE49-F238E27FC236}">
              <a16:creationId xmlns="" xmlns:a16="http://schemas.microsoft.com/office/drawing/2014/main" id="{D02C969D-EA09-4743-AFC1-8FEA03F59D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0" name="Text Box 1">
          <a:extLst>
            <a:ext uri="{FF2B5EF4-FFF2-40B4-BE49-F238E27FC236}">
              <a16:creationId xmlns="" xmlns:a16="http://schemas.microsoft.com/office/drawing/2014/main" id="{A20655AF-2DA6-45E7-91F7-68CB894ADD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1" name="Text Box 1">
          <a:extLst>
            <a:ext uri="{FF2B5EF4-FFF2-40B4-BE49-F238E27FC236}">
              <a16:creationId xmlns="" xmlns:a16="http://schemas.microsoft.com/office/drawing/2014/main" id="{828CFA5F-CB55-4423-812B-D58D0EFA95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2" name="Text Box 1">
          <a:extLst>
            <a:ext uri="{FF2B5EF4-FFF2-40B4-BE49-F238E27FC236}">
              <a16:creationId xmlns="" xmlns:a16="http://schemas.microsoft.com/office/drawing/2014/main" id="{A0392DDF-18EF-40F0-A99D-F6BFB333B8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3" name="Text Box 1">
          <a:extLst>
            <a:ext uri="{FF2B5EF4-FFF2-40B4-BE49-F238E27FC236}">
              <a16:creationId xmlns="" xmlns:a16="http://schemas.microsoft.com/office/drawing/2014/main" id="{B02D78DE-8DFE-4601-8CEB-54A01B7410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4" name="Text Box 1">
          <a:extLst>
            <a:ext uri="{FF2B5EF4-FFF2-40B4-BE49-F238E27FC236}">
              <a16:creationId xmlns="" xmlns:a16="http://schemas.microsoft.com/office/drawing/2014/main" id="{F960236D-407B-437C-A369-6C65E67263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5" name="Text Box 1">
          <a:extLst>
            <a:ext uri="{FF2B5EF4-FFF2-40B4-BE49-F238E27FC236}">
              <a16:creationId xmlns="" xmlns:a16="http://schemas.microsoft.com/office/drawing/2014/main" id="{3055D9BB-5AF5-4630-AEDF-DCA4B5E3DE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6" name="Text Box 1">
          <a:extLst>
            <a:ext uri="{FF2B5EF4-FFF2-40B4-BE49-F238E27FC236}">
              <a16:creationId xmlns="" xmlns:a16="http://schemas.microsoft.com/office/drawing/2014/main" id="{72D049B2-BADA-4233-B9D2-A8856A711E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7" name="Text Box 1">
          <a:extLst>
            <a:ext uri="{FF2B5EF4-FFF2-40B4-BE49-F238E27FC236}">
              <a16:creationId xmlns="" xmlns:a16="http://schemas.microsoft.com/office/drawing/2014/main" id="{556CE0CF-DD79-45F5-83FB-12E23DF786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8" name="Text Box 1">
          <a:extLst>
            <a:ext uri="{FF2B5EF4-FFF2-40B4-BE49-F238E27FC236}">
              <a16:creationId xmlns="" xmlns:a16="http://schemas.microsoft.com/office/drawing/2014/main" id="{30B3CBBF-8825-48DB-ACA7-70DADF422A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69" name="Text Box 1">
          <a:extLst>
            <a:ext uri="{FF2B5EF4-FFF2-40B4-BE49-F238E27FC236}">
              <a16:creationId xmlns="" xmlns:a16="http://schemas.microsoft.com/office/drawing/2014/main" id="{2D7F5164-45BA-4A1A-8AB4-C565261B73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0" name="Text Box 1">
          <a:extLst>
            <a:ext uri="{FF2B5EF4-FFF2-40B4-BE49-F238E27FC236}">
              <a16:creationId xmlns="" xmlns:a16="http://schemas.microsoft.com/office/drawing/2014/main" id="{3CC778DB-89D0-4ED5-B061-46B4F14C0A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1" name="Text Box 1">
          <a:extLst>
            <a:ext uri="{FF2B5EF4-FFF2-40B4-BE49-F238E27FC236}">
              <a16:creationId xmlns="" xmlns:a16="http://schemas.microsoft.com/office/drawing/2014/main" id="{F634CAB4-970F-4181-9342-4B57BB4EE0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2" name="Text Box 1">
          <a:extLst>
            <a:ext uri="{FF2B5EF4-FFF2-40B4-BE49-F238E27FC236}">
              <a16:creationId xmlns="" xmlns:a16="http://schemas.microsoft.com/office/drawing/2014/main" id="{3D91A7B2-03D3-41EA-A0B2-7E7AC3316B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3" name="Text Box 1">
          <a:extLst>
            <a:ext uri="{FF2B5EF4-FFF2-40B4-BE49-F238E27FC236}">
              <a16:creationId xmlns="" xmlns:a16="http://schemas.microsoft.com/office/drawing/2014/main" id="{5051E444-821C-4282-9E25-8CFC922B15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4" name="Text Box 1">
          <a:extLst>
            <a:ext uri="{FF2B5EF4-FFF2-40B4-BE49-F238E27FC236}">
              <a16:creationId xmlns="" xmlns:a16="http://schemas.microsoft.com/office/drawing/2014/main" id="{FD4248AD-00E1-4027-AA3B-FE8DEE3696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5" name="Text Box 1">
          <a:extLst>
            <a:ext uri="{FF2B5EF4-FFF2-40B4-BE49-F238E27FC236}">
              <a16:creationId xmlns="" xmlns:a16="http://schemas.microsoft.com/office/drawing/2014/main" id="{25682154-3484-4E88-AF25-61E9EFF0B0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6" name="Text Box 1">
          <a:extLst>
            <a:ext uri="{FF2B5EF4-FFF2-40B4-BE49-F238E27FC236}">
              <a16:creationId xmlns="" xmlns:a16="http://schemas.microsoft.com/office/drawing/2014/main" id="{8513B24D-6A81-42EC-9AEF-0EBF6BB0BB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7" name="Text Box 1">
          <a:extLst>
            <a:ext uri="{FF2B5EF4-FFF2-40B4-BE49-F238E27FC236}">
              <a16:creationId xmlns="" xmlns:a16="http://schemas.microsoft.com/office/drawing/2014/main" id="{EA6B3F45-3EC0-4731-804D-5BFA65AE73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8" name="Text Box 1">
          <a:extLst>
            <a:ext uri="{FF2B5EF4-FFF2-40B4-BE49-F238E27FC236}">
              <a16:creationId xmlns="" xmlns:a16="http://schemas.microsoft.com/office/drawing/2014/main" id="{4AF1F4EC-42C8-44C1-AEC4-0CC2A6787E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79" name="Text Box 1">
          <a:extLst>
            <a:ext uri="{FF2B5EF4-FFF2-40B4-BE49-F238E27FC236}">
              <a16:creationId xmlns="" xmlns:a16="http://schemas.microsoft.com/office/drawing/2014/main" id="{2A40FE7D-622F-4EDF-B444-CC31F5BF1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0" name="Text Box 1">
          <a:extLst>
            <a:ext uri="{FF2B5EF4-FFF2-40B4-BE49-F238E27FC236}">
              <a16:creationId xmlns="" xmlns:a16="http://schemas.microsoft.com/office/drawing/2014/main" id="{FF4CDCD9-5107-4167-BA9E-10F6B2F6D2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1" name="Text Box 1">
          <a:extLst>
            <a:ext uri="{FF2B5EF4-FFF2-40B4-BE49-F238E27FC236}">
              <a16:creationId xmlns="" xmlns:a16="http://schemas.microsoft.com/office/drawing/2014/main" id="{6D8638F2-4E95-4B65-832C-EAAB9376B6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2" name="Text Box 1">
          <a:extLst>
            <a:ext uri="{FF2B5EF4-FFF2-40B4-BE49-F238E27FC236}">
              <a16:creationId xmlns="" xmlns:a16="http://schemas.microsoft.com/office/drawing/2014/main" id="{A314E69B-5BFC-428A-8659-7E523434E8A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3" name="Text Box 1">
          <a:extLst>
            <a:ext uri="{FF2B5EF4-FFF2-40B4-BE49-F238E27FC236}">
              <a16:creationId xmlns="" xmlns:a16="http://schemas.microsoft.com/office/drawing/2014/main" id="{1399DEAB-59B2-4899-9F42-C20E7C159A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4" name="Text Box 1">
          <a:extLst>
            <a:ext uri="{FF2B5EF4-FFF2-40B4-BE49-F238E27FC236}">
              <a16:creationId xmlns="" xmlns:a16="http://schemas.microsoft.com/office/drawing/2014/main" id="{330C6D70-0F34-4CA5-B53F-CD9E58050AE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5" name="Text Box 1">
          <a:extLst>
            <a:ext uri="{FF2B5EF4-FFF2-40B4-BE49-F238E27FC236}">
              <a16:creationId xmlns="" xmlns:a16="http://schemas.microsoft.com/office/drawing/2014/main" id="{50A87585-B14D-4724-9882-B50F1444E5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6" name="Text Box 1">
          <a:extLst>
            <a:ext uri="{FF2B5EF4-FFF2-40B4-BE49-F238E27FC236}">
              <a16:creationId xmlns="" xmlns:a16="http://schemas.microsoft.com/office/drawing/2014/main" id="{E3BBD0D5-496F-4318-925F-B181193F3C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7" name="Text Box 1">
          <a:extLst>
            <a:ext uri="{FF2B5EF4-FFF2-40B4-BE49-F238E27FC236}">
              <a16:creationId xmlns="" xmlns:a16="http://schemas.microsoft.com/office/drawing/2014/main" id="{58695F75-D24F-40BA-B958-78E0DF3CED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8" name="Text Box 1">
          <a:extLst>
            <a:ext uri="{FF2B5EF4-FFF2-40B4-BE49-F238E27FC236}">
              <a16:creationId xmlns="" xmlns:a16="http://schemas.microsoft.com/office/drawing/2014/main" id="{FF308724-B523-4B70-87E8-AB83396BFF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89" name="Text Box 1">
          <a:extLst>
            <a:ext uri="{FF2B5EF4-FFF2-40B4-BE49-F238E27FC236}">
              <a16:creationId xmlns="" xmlns:a16="http://schemas.microsoft.com/office/drawing/2014/main" id="{3923019A-A164-4946-8560-5B785EF43C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0" name="Text Box 1">
          <a:extLst>
            <a:ext uri="{FF2B5EF4-FFF2-40B4-BE49-F238E27FC236}">
              <a16:creationId xmlns="" xmlns:a16="http://schemas.microsoft.com/office/drawing/2014/main" id="{3E516579-6115-454D-AFB5-0CD1AF52EA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1" name="Text Box 1">
          <a:extLst>
            <a:ext uri="{FF2B5EF4-FFF2-40B4-BE49-F238E27FC236}">
              <a16:creationId xmlns="" xmlns:a16="http://schemas.microsoft.com/office/drawing/2014/main" id="{530A6312-B17A-49D7-9A96-F3B2B8F0AA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2" name="Text Box 1">
          <a:extLst>
            <a:ext uri="{FF2B5EF4-FFF2-40B4-BE49-F238E27FC236}">
              <a16:creationId xmlns="" xmlns:a16="http://schemas.microsoft.com/office/drawing/2014/main" id="{B319BC01-9000-4BDF-B740-713756C746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3" name="Text Box 1">
          <a:extLst>
            <a:ext uri="{FF2B5EF4-FFF2-40B4-BE49-F238E27FC236}">
              <a16:creationId xmlns="" xmlns:a16="http://schemas.microsoft.com/office/drawing/2014/main" id="{EF49FD08-7EE6-4B45-9C10-A484D52220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4" name="Text Box 1">
          <a:extLst>
            <a:ext uri="{FF2B5EF4-FFF2-40B4-BE49-F238E27FC236}">
              <a16:creationId xmlns="" xmlns:a16="http://schemas.microsoft.com/office/drawing/2014/main" id="{31C6F04D-D4CE-4C35-B09E-4D83C61CA4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5" name="Text Box 1">
          <a:extLst>
            <a:ext uri="{FF2B5EF4-FFF2-40B4-BE49-F238E27FC236}">
              <a16:creationId xmlns="" xmlns:a16="http://schemas.microsoft.com/office/drawing/2014/main" id="{F5CB3859-796F-4C7F-8359-7814B27A69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6" name="Text Box 1">
          <a:extLst>
            <a:ext uri="{FF2B5EF4-FFF2-40B4-BE49-F238E27FC236}">
              <a16:creationId xmlns="" xmlns:a16="http://schemas.microsoft.com/office/drawing/2014/main" id="{C673919F-D705-41FD-866F-880782387A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7" name="Text Box 1">
          <a:extLst>
            <a:ext uri="{FF2B5EF4-FFF2-40B4-BE49-F238E27FC236}">
              <a16:creationId xmlns="" xmlns:a16="http://schemas.microsoft.com/office/drawing/2014/main" id="{688ABC98-34D7-4761-805A-E0AC5FD995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8" name="Text Box 1">
          <a:extLst>
            <a:ext uri="{FF2B5EF4-FFF2-40B4-BE49-F238E27FC236}">
              <a16:creationId xmlns="" xmlns:a16="http://schemas.microsoft.com/office/drawing/2014/main" id="{8E5F5E70-4D01-42A8-BAA2-DACF73EFDA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099" name="Text Box 1">
          <a:extLst>
            <a:ext uri="{FF2B5EF4-FFF2-40B4-BE49-F238E27FC236}">
              <a16:creationId xmlns="" xmlns:a16="http://schemas.microsoft.com/office/drawing/2014/main" id="{52B8210D-57AB-46FC-B745-710D823859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0" name="Text Box 1">
          <a:extLst>
            <a:ext uri="{FF2B5EF4-FFF2-40B4-BE49-F238E27FC236}">
              <a16:creationId xmlns="" xmlns:a16="http://schemas.microsoft.com/office/drawing/2014/main" id="{38910171-B437-40E4-AA3A-44589FF270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1" name="Text Box 1">
          <a:extLst>
            <a:ext uri="{FF2B5EF4-FFF2-40B4-BE49-F238E27FC236}">
              <a16:creationId xmlns="" xmlns:a16="http://schemas.microsoft.com/office/drawing/2014/main" id="{3BE363BD-268E-46DA-B7D5-CFD9965233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2" name="Text Box 1">
          <a:extLst>
            <a:ext uri="{FF2B5EF4-FFF2-40B4-BE49-F238E27FC236}">
              <a16:creationId xmlns="" xmlns:a16="http://schemas.microsoft.com/office/drawing/2014/main" id="{D4DCDFAF-90DB-4172-B96A-DCFAA5853B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3" name="Text Box 1">
          <a:extLst>
            <a:ext uri="{FF2B5EF4-FFF2-40B4-BE49-F238E27FC236}">
              <a16:creationId xmlns="" xmlns:a16="http://schemas.microsoft.com/office/drawing/2014/main" id="{FA2B9475-94CB-437D-8125-8937ADD1837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4" name="Text Box 1">
          <a:extLst>
            <a:ext uri="{FF2B5EF4-FFF2-40B4-BE49-F238E27FC236}">
              <a16:creationId xmlns="" xmlns:a16="http://schemas.microsoft.com/office/drawing/2014/main" id="{D087E61E-1D30-4609-9FEA-8C43554CDE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5" name="Text Box 1">
          <a:extLst>
            <a:ext uri="{FF2B5EF4-FFF2-40B4-BE49-F238E27FC236}">
              <a16:creationId xmlns="" xmlns:a16="http://schemas.microsoft.com/office/drawing/2014/main" id="{81859987-C099-4442-A112-DD14CD62AA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6" name="Text Box 1">
          <a:extLst>
            <a:ext uri="{FF2B5EF4-FFF2-40B4-BE49-F238E27FC236}">
              <a16:creationId xmlns="" xmlns:a16="http://schemas.microsoft.com/office/drawing/2014/main" id="{76255C95-9338-4B7B-82CE-5E04D63ABC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7" name="Text Box 1">
          <a:extLst>
            <a:ext uri="{FF2B5EF4-FFF2-40B4-BE49-F238E27FC236}">
              <a16:creationId xmlns="" xmlns:a16="http://schemas.microsoft.com/office/drawing/2014/main" id="{4C87C07C-F1C7-444D-8C3E-C97C35B992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8" name="Text Box 1">
          <a:extLst>
            <a:ext uri="{FF2B5EF4-FFF2-40B4-BE49-F238E27FC236}">
              <a16:creationId xmlns="" xmlns:a16="http://schemas.microsoft.com/office/drawing/2014/main" id="{82D98127-7F44-4C18-B171-E8758E79A6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09" name="Text Box 1">
          <a:extLst>
            <a:ext uri="{FF2B5EF4-FFF2-40B4-BE49-F238E27FC236}">
              <a16:creationId xmlns="" xmlns:a16="http://schemas.microsoft.com/office/drawing/2014/main" id="{347FF05E-54F2-4F0D-A711-20821C911D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0" name="Text Box 1">
          <a:extLst>
            <a:ext uri="{FF2B5EF4-FFF2-40B4-BE49-F238E27FC236}">
              <a16:creationId xmlns="" xmlns:a16="http://schemas.microsoft.com/office/drawing/2014/main" id="{C8797502-D440-471A-8B1E-313D9ABF78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1" name="Text Box 1">
          <a:extLst>
            <a:ext uri="{FF2B5EF4-FFF2-40B4-BE49-F238E27FC236}">
              <a16:creationId xmlns="" xmlns:a16="http://schemas.microsoft.com/office/drawing/2014/main" id="{27143293-327B-4F44-B3B2-FB65398079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2" name="Text Box 1">
          <a:extLst>
            <a:ext uri="{FF2B5EF4-FFF2-40B4-BE49-F238E27FC236}">
              <a16:creationId xmlns="" xmlns:a16="http://schemas.microsoft.com/office/drawing/2014/main" id="{17374029-281C-42C3-9866-B19E670F5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3" name="Text Box 1">
          <a:extLst>
            <a:ext uri="{FF2B5EF4-FFF2-40B4-BE49-F238E27FC236}">
              <a16:creationId xmlns="" xmlns:a16="http://schemas.microsoft.com/office/drawing/2014/main" id="{A5E4D732-1C5F-469B-8B6F-AD592AE8DC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4" name="Text Box 1">
          <a:extLst>
            <a:ext uri="{FF2B5EF4-FFF2-40B4-BE49-F238E27FC236}">
              <a16:creationId xmlns="" xmlns:a16="http://schemas.microsoft.com/office/drawing/2014/main" id="{65BD90BF-1DB5-4887-B13E-7374EA6D5C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5" name="Text Box 1">
          <a:extLst>
            <a:ext uri="{FF2B5EF4-FFF2-40B4-BE49-F238E27FC236}">
              <a16:creationId xmlns="" xmlns:a16="http://schemas.microsoft.com/office/drawing/2014/main" id="{19CD0BB2-09CD-42ED-B1A8-49692E604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6" name="Text Box 1">
          <a:extLst>
            <a:ext uri="{FF2B5EF4-FFF2-40B4-BE49-F238E27FC236}">
              <a16:creationId xmlns="" xmlns:a16="http://schemas.microsoft.com/office/drawing/2014/main" id="{4F237E4B-62D9-49E7-BE37-DBC27A6847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7" name="Text Box 1">
          <a:extLst>
            <a:ext uri="{FF2B5EF4-FFF2-40B4-BE49-F238E27FC236}">
              <a16:creationId xmlns="" xmlns:a16="http://schemas.microsoft.com/office/drawing/2014/main" id="{BE9C567A-F8D4-47AE-85F8-4C1EE30E0D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8" name="Text Box 1">
          <a:extLst>
            <a:ext uri="{FF2B5EF4-FFF2-40B4-BE49-F238E27FC236}">
              <a16:creationId xmlns="" xmlns:a16="http://schemas.microsoft.com/office/drawing/2014/main" id="{60058542-D183-4F58-9161-79A1B307FB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19" name="Text Box 1">
          <a:extLst>
            <a:ext uri="{FF2B5EF4-FFF2-40B4-BE49-F238E27FC236}">
              <a16:creationId xmlns="" xmlns:a16="http://schemas.microsoft.com/office/drawing/2014/main" id="{9C5728F9-9CCB-4F92-AB9F-548217C1C2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0" name="Text Box 1">
          <a:extLst>
            <a:ext uri="{FF2B5EF4-FFF2-40B4-BE49-F238E27FC236}">
              <a16:creationId xmlns="" xmlns:a16="http://schemas.microsoft.com/office/drawing/2014/main" id="{2C6713B9-5765-4ADC-8763-21A02D179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1" name="Text Box 1">
          <a:extLst>
            <a:ext uri="{FF2B5EF4-FFF2-40B4-BE49-F238E27FC236}">
              <a16:creationId xmlns="" xmlns:a16="http://schemas.microsoft.com/office/drawing/2014/main" id="{0EE6ABA0-D7AE-480D-94E9-E50D1E03B2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2" name="Text Box 1">
          <a:extLst>
            <a:ext uri="{FF2B5EF4-FFF2-40B4-BE49-F238E27FC236}">
              <a16:creationId xmlns="" xmlns:a16="http://schemas.microsoft.com/office/drawing/2014/main" id="{B8F2F85C-28CE-423C-B0E9-D8614E0BAB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3" name="Text Box 1">
          <a:extLst>
            <a:ext uri="{FF2B5EF4-FFF2-40B4-BE49-F238E27FC236}">
              <a16:creationId xmlns="" xmlns:a16="http://schemas.microsoft.com/office/drawing/2014/main" id="{2412935C-7C2A-4CD6-99B4-BD48842D7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4" name="Text Box 1">
          <a:extLst>
            <a:ext uri="{FF2B5EF4-FFF2-40B4-BE49-F238E27FC236}">
              <a16:creationId xmlns="" xmlns:a16="http://schemas.microsoft.com/office/drawing/2014/main" id="{DFDF6283-EF01-484D-97C4-B447D30C6D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5" name="Text Box 1">
          <a:extLst>
            <a:ext uri="{FF2B5EF4-FFF2-40B4-BE49-F238E27FC236}">
              <a16:creationId xmlns="" xmlns:a16="http://schemas.microsoft.com/office/drawing/2014/main" id="{E38C8B93-F751-4CB8-86E3-8949901C15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6" name="Text Box 1">
          <a:extLst>
            <a:ext uri="{FF2B5EF4-FFF2-40B4-BE49-F238E27FC236}">
              <a16:creationId xmlns="" xmlns:a16="http://schemas.microsoft.com/office/drawing/2014/main" id="{CD438D67-AF27-4CFF-9828-BCAAF88E22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7" name="Text Box 1">
          <a:extLst>
            <a:ext uri="{FF2B5EF4-FFF2-40B4-BE49-F238E27FC236}">
              <a16:creationId xmlns="" xmlns:a16="http://schemas.microsoft.com/office/drawing/2014/main" id="{A5E2C388-B147-4211-80BE-CFEEB4EA73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8" name="Text Box 1">
          <a:extLst>
            <a:ext uri="{FF2B5EF4-FFF2-40B4-BE49-F238E27FC236}">
              <a16:creationId xmlns="" xmlns:a16="http://schemas.microsoft.com/office/drawing/2014/main" id="{B4C4B0D1-6D92-4C26-9B53-39D90F6CFB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29" name="Text Box 1">
          <a:extLst>
            <a:ext uri="{FF2B5EF4-FFF2-40B4-BE49-F238E27FC236}">
              <a16:creationId xmlns="" xmlns:a16="http://schemas.microsoft.com/office/drawing/2014/main" id="{CFB9DB44-67D5-4EE6-86B8-B495EAD9EA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0" name="Text Box 1">
          <a:extLst>
            <a:ext uri="{FF2B5EF4-FFF2-40B4-BE49-F238E27FC236}">
              <a16:creationId xmlns="" xmlns:a16="http://schemas.microsoft.com/office/drawing/2014/main" id="{B23F2288-6D90-459C-9389-9A05778EBF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1" name="Text Box 1">
          <a:extLst>
            <a:ext uri="{FF2B5EF4-FFF2-40B4-BE49-F238E27FC236}">
              <a16:creationId xmlns="" xmlns:a16="http://schemas.microsoft.com/office/drawing/2014/main" id="{FF6475FD-CDF3-46D6-B0D0-09FCA620BB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2" name="Text Box 1">
          <a:extLst>
            <a:ext uri="{FF2B5EF4-FFF2-40B4-BE49-F238E27FC236}">
              <a16:creationId xmlns="" xmlns:a16="http://schemas.microsoft.com/office/drawing/2014/main" id="{1E113B63-FEF5-4221-9902-F7B3219C98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3" name="Text Box 1">
          <a:extLst>
            <a:ext uri="{FF2B5EF4-FFF2-40B4-BE49-F238E27FC236}">
              <a16:creationId xmlns="" xmlns:a16="http://schemas.microsoft.com/office/drawing/2014/main" id="{978B7646-C660-4D87-9836-A92A69F179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4" name="Text Box 1">
          <a:extLst>
            <a:ext uri="{FF2B5EF4-FFF2-40B4-BE49-F238E27FC236}">
              <a16:creationId xmlns="" xmlns:a16="http://schemas.microsoft.com/office/drawing/2014/main" id="{88F45820-EB1E-41E2-A92B-60B28D80D6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5" name="Text Box 1">
          <a:extLst>
            <a:ext uri="{FF2B5EF4-FFF2-40B4-BE49-F238E27FC236}">
              <a16:creationId xmlns="" xmlns:a16="http://schemas.microsoft.com/office/drawing/2014/main" id="{0B33D659-5E8E-4283-A8FD-9671FB30C1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6" name="Text Box 1">
          <a:extLst>
            <a:ext uri="{FF2B5EF4-FFF2-40B4-BE49-F238E27FC236}">
              <a16:creationId xmlns="" xmlns:a16="http://schemas.microsoft.com/office/drawing/2014/main" id="{7799E16A-C1FC-4E67-907F-9045019817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7" name="Text Box 1">
          <a:extLst>
            <a:ext uri="{FF2B5EF4-FFF2-40B4-BE49-F238E27FC236}">
              <a16:creationId xmlns="" xmlns:a16="http://schemas.microsoft.com/office/drawing/2014/main" id="{6D99D430-D367-4B1A-8554-AD6F3DE354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8" name="Text Box 1">
          <a:extLst>
            <a:ext uri="{FF2B5EF4-FFF2-40B4-BE49-F238E27FC236}">
              <a16:creationId xmlns="" xmlns:a16="http://schemas.microsoft.com/office/drawing/2014/main" id="{14A92731-60DF-4382-9F70-5EEC8F50DD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39" name="Text Box 1">
          <a:extLst>
            <a:ext uri="{FF2B5EF4-FFF2-40B4-BE49-F238E27FC236}">
              <a16:creationId xmlns="" xmlns:a16="http://schemas.microsoft.com/office/drawing/2014/main" id="{0A268A95-23D2-44DB-930A-EF059474C3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0" name="Text Box 1">
          <a:extLst>
            <a:ext uri="{FF2B5EF4-FFF2-40B4-BE49-F238E27FC236}">
              <a16:creationId xmlns="" xmlns:a16="http://schemas.microsoft.com/office/drawing/2014/main" id="{EF30EE6B-FE48-47E6-8D52-50D6C2A8CE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1" name="Text Box 1">
          <a:extLst>
            <a:ext uri="{FF2B5EF4-FFF2-40B4-BE49-F238E27FC236}">
              <a16:creationId xmlns="" xmlns:a16="http://schemas.microsoft.com/office/drawing/2014/main" id="{98D500D6-35C9-4D02-A408-38EE3BE2EE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2" name="Text Box 1">
          <a:extLst>
            <a:ext uri="{FF2B5EF4-FFF2-40B4-BE49-F238E27FC236}">
              <a16:creationId xmlns="" xmlns:a16="http://schemas.microsoft.com/office/drawing/2014/main" id="{4569FB42-6BB9-4182-8D5E-17DAC12FB5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3" name="Text Box 1">
          <a:extLst>
            <a:ext uri="{FF2B5EF4-FFF2-40B4-BE49-F238E27FC236}">
              <a16:creationId xmlns="" xmlns:a16="http://schemas.microsoft.com/office/drawing/2014/main" id="{34F7E2FB-372E-4860-8A66-D236FF1499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4" name="Text Box 1">
          <a:extLst>
            <a:ext uri="{FF2B5EF4-FFF2-40B4-BE49-F238E27FC236}">
              <a16:creationId xmlns="" xmlns:a16="http://schemas.microsoft.com/office/drawing/2014/main" id="{C88E596A-FB15-49CB-AE78-BDA122EBD3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5" name="Text Box 1">
          <a:extLst>
            <a:ext uri="{FF2B5EF4-FFF2-40B4-BE49-F238E27FC236}">
              <a16:creationId xmlns="" xmlns:a16="http://schemas.microsoft.com/office/drawing/2014/main" id="{1B11F8CC-FC98-49F2-AF0E-39187358F7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6" name="Text Box 1">
          <a:extLst>
            <a:ext uri="{FF2B5EF4-FFF2-40B4-BE49-F238E27FC236}">
              <a16:creationId xmlns="" xmlns:a16="http://schemas.microsoft.com/office/drawing/2014/main" id="{111CFAD0-0035-4BC2-A366-E86B2777C8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7" name="Text Box 1">
          <a:extLst>
            <a:ext uri="{FF2B5EF4-FFF2-40B4-BE49-F238E27FC236}">
              <a16:creationId xmlns="" xmlns:a16="http://schemas.microsoft.com/office/drawing/2014/main" id="{D7652F00-DA4A-495F-BF75-E24728EC41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8" name="Text Box 1">
          <a:extLst>
            <a:ext uri="{FF2B5EF4-FFF2-40B4-BE49-F238E27FC236}">
              <a16:creationId xmlns="" xmlns:a16="http://schemas.microsoft.com/office/drawing/2014/main" id="{EC67D884-D7E3-4055-8635-C548B22AA0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49" name="Text Box 1">
          <a:extLst>
            <a:ext uri="{FF2B5EF4-FFF2-40B4-BE49-F238E27FC236}">
              <a16:creationId xmlns="" xmlns:a16="http://schemas.microsoft.com/office/drawing/2014/main" id="{64A0E388-DEE0-4333-8C1F-BD1F4862E0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0" name="Text Box 1">
          <a:extLst>
            <a:ext uri="{FF2B5EF4-FFF2-40B4-BE49-F238E27FC236}">
              <a16:creationId xmlns="" xmlns:a16="http://schemas.microsoft.com/office/drawing/2014/main" id="{6224DEB6-CC66-44E2-B456-820B589292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1" name="Text Box 1">
          <a:extLst>
            <a:ext uri="{FF2B5EF4-FFF2-40B4-BE49-F238E27FC236}">
              <a16:creationId xmlns="" xmlns:a16="http://schemas.microsoft.com/office/drawing/2014/main" id="{DC585037-5441-4102-B6CB-D0BFCE21CA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2" name="Text Box 1">
          <a:extLst>
            <a:ext uri="{FF2B5EF4-FFF2-40B4-BE49-F238E27FC236}">
              <a16:creationId xmlns="" xmlns:a16="http://schemas.microsoft.com/office/drawing/2014/main" id="{1411F3BA-7C03-4F6A-9238-343FAFF040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3" name="Text Box 1">
          <a:extLst>
            <a:ext uri="{FF2B5EF4-FFF2-40B4-BE49-F238E27FC236}">
              <a16:creationId xmlns="" xmlns:a16="http://schemas.microsoft.com/office/drawing/2014/main" id="{D2E63156-22FA-46AA-A003-88035C0EBE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4" name="Text Box 1">
          <a:extLst>
            <a:ext uri="{FF2B5EF4-FFF2-40B4-BE49-F238E27FC236}">
              <a16:creationId xmlns="" xmlns:a16="http://schemas.microsoft.com/office/drawing/2014/main" id="{565C4A36-DBDA-48BD-9C67-251613A55F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5" name="Text Box 1">
          <a:extLst>
            <a:ext uri="{FF2B5EF4-FFF2-40B4-BE49-F238E27FC236}">
              <a16:creationId xmlns="" xmlns:a16="http://schemas.microsoft.com/office/drawing/2014/main" id="{B933A6F2-48DC-4437-AE4D-56EE427066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6" name="Text Box 1">
          <a:extLst>
            <a:ext uri="{FF2B5EF4-FFF2-40B4-BE49-F238E27FC236}">
              <a16:creationId xmlns="" xmlns:a16="http://schemas.microsoft.com/office/drawing/2014/main" id="{D72F4A69-5415-4DD4-8DA9-26641B2F62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7" name="Text Box 1">
          <a:extLst>
            <a:ext uri="{FF2B5EF4-FFF2-40B4-BE49-F238E27FC236}">
              <a16:creationId xmlns="" xmlns:a16="http://schemas.microsoft.com/office/drawing/2014/main" id="{82C9455D-0E05-4E53-B7AD-F99BC5E0E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8" name="Text Box 1">
          <a:extLst>
            <a:ext uri="{FF2B5EF4-FFF2-40B4-BE49-F238E27FC236}">
              <a16:creationId xmlns="" xmlns:a16="http://schemas.microsoft.com/office/drawing/2014/main" id="{728072FA-E9EE-4D4D-A296-A4C3030D9A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59" name="Text Box 1">
          <a:extLst>
            <a:ext uri="{FF2B5EF4-FFF2-40B4-BE49-F238E27FC236}">
              <a16:creationId xmlns="" xmlns:a16="http://schemas.microsoft.com/office/drawing/2014/main" id="{48BF2039-DC30-46CB-9EE7-BE764FE9BE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0" name="Text Box 1">
          <a:extLst>
            <a:ext uri="{FF2B5EF4-FFF2-40B4-BE49-F238E27FC236}">
              <a16:creationId xmlns="" xmlns:a16="http://schemas.microsoft.com/office/drawing/2014/main" id="{280F1B6D-99E5-43E1-9E1E-447BAECB16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1" name="Text Box 1">
          <a:extLst>
            <a:ext uri="{FF2B5EF4-FFF2-40B4-BE49-F238E27FC236}">
              <a16:creationId xmlns="" xmlns:a16="http://schemas.microsoft.com/office/drawing/2014/main" id="{3C5409A4-FD6A-45F2-8555-38C30D1F06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2" name="Text Box 1">
          <a:extLst>
            <a:ext uri="{FF2B5EF4-FFF2-40B4-BE49-F238E27FC236}">
              <a16:creationId xmlns="" xmlns:a16="http://schemas.microsoft.com/office/drawing/2014/main" id="{F38176DC-AB94-4FBB-B852-DD4103BB4B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3" name="Text Box 1">
          <a:extLst>
            <a:ext uri="{FF2B5EF4-FFF2-40B4-BE49-F238E27FC236}">
              <a16:creationId xmlns="" xmlns:a16="http://schemas.microsoft.com/office/drawing/2014/main" id="{DDC01B11-416E-4478-BBAC-4AFA2A9D8A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4" name="Text Box 1">
          <a:extLst>
            <a:ext uri="{FF2B5EF4-FFF2-40B4-BE49-F238E27FC236}">
              <a16:creationId xmlns="" xmlns:a16="http://schemas.microsoft.com/office/drawing/2014/main" id="{76298750-2E6E-480D-8757-554621D86B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5" name="Text Box 1">
          <a:extLst>
            <a:ext uri="{FF2B5EF4-FFF2-40B4-BE49-F238E27FC236}">
              <a16:creationId xmlns="" xmlns:a16="http://schemas.microsoft.com/office/drawing/2014/main" id="{C7059368-04D2-4211-B2F6-A05EAB189F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6" name="Text Box 1">
          <a:extLst>
            <a:ext uri="{FF2B5EF4-FFF2-40B4-BE49-F238E27FC236}">
              <a16:creationId xmlns="" xmlns:a16="http://schemas.microsoft.com/office/drawing/2014/main" id="{23C4536E-A204-4F95-9E94-1AC4973972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7" name="Text Box 1">
          <a:extLst>
            <a:ext uri="{FF2B5EF4-FFF2-40B4-BE49-F238E27FC236}">
              <a16:creationId xmlns="" xmlns:a16="http://schemas.microsoft.com/office/drawing/2014/main" id="{2278EE7D-8675-4A3A-9117-B0534E6C8C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8" name="Text Box 1">
          <a:extLst>
            <a:ext uri="{FF2B5EF4-FFF2-40B4-BE49-F238E27FC236}">
              <a16:creationId xmlns="" xmlns:a16="http://schemas.microsoft.com/office/drawing/2014/main" id="{130AD124-5C4A-4421-B035-473F577755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69" name="Text Box 1">
          <a:extLst>
            <a:ext uri="{FF2B5EF4-FFF2-40B4-BE49-F238E27FC236}">
              <a16:creationId xmlns="" xmlns:a16="http://schemas.microsoft.com/office/drawing/2014/main" id="{9945381C-E3A4-4736-AEF3-4466912248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0" name="Text Box 1">
          <a:extLst>
            <a:ext uri="{FF2B5EF4-FFF2-40B4-BE49-F238E27FC236}">
              <a16:creationId xmlns="" xmlns:a16="http://schemas.microsoft.com/office/drawing/2014/main" id="{7F3B7307-254D-4D99-8294-9B74695E34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1" name="Text Box 1">
          <a:extLst>
            <a:ext uri="{FF2B5EF4-FFF2-40B4-BE49-F238E27FC236}">
              <a16:creationId xmlns="" xmlns:a16="http://schemas.microsoft.com/office/drawing/2014/main" id="{5425C61E-6CB9-435C-B306-96287DADC28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2" name="Text Box 1">
          <a:extLst>
            <a:ext uri="{FF2B5EF4-FFF2-40B4-BE49-F238E27FC236}">
              <a16:creationId xmlns="" xmlns:a16="http://schemas.microsoft.com/office/drawing/2014/main" id="{4C745350-452F-4E46-98AB-A60A40DB3F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3" name="Text Box 1">
          <a:extLst>
            <a:ext uri="{FF2B5EF4-FFF2-40B4-BE49-F238E27FC236}">
              <a16:creationId xmlns="" xmlns:a16="http://schemas.microsoft.com/office/drawing/2014/main" id="{BD9A497F-9E76-4003-8927-E316186332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4" name="Text Box 1">
          <a:extLst>
            <a:ext uri="{FF2B5EF4-FFF2-40B4-BE49-F238E27FC236}">
              <a16:creationId xmlns="" xmlns:a16="http://schemas.microsoft.com/office/drawing/2014/main" id="{E551057A-0503-4692-B5EC-578FF1041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5" name="Text Box 1">
          <a:extLst>
            <a:ext uri="{FF2B5EF4-FFF2-40B4-BE49-F238E27FC236}">
              <a16:creationId xmlns="" xmlns:a16="http://schemas.microsoft.com/office/drawing/2014/main" id="{32089E6A-E6B5-41AF-92A8-B1927F8D61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6" name="Text Box 1">
          <a:extLst>
            <a:ext uri="{FF2B5EF4-FFF2-40B4-BE49-F238E27FC236}">
              <a16:creationId xmlns="" xmlns:a16="http://schemas.microsoft.com/office/drawing/2014/main" id="{C935D641-EF00-4A6D-BFE7-4CAEC1310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7" name="Text Box 1">
          <a:extLst>
            <a:ext uri="{FF2B5EF4-FFF2-40B4-BE49-F238E27FC236}">
              <a16:creationId xmlns="" xmlns:a16="http://schemas.microsoft.com/office/drawing/2014/main" id="{7C7AE2C4-9C86-4F07-A0F9-07F2C89E09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8" name="Text Box 1">
          <a:extLst>
            <a:ext uri="{FF2B5EF4-FFF2-40B4-BE49-F238E27FC236}">
              <a16:creationId xmlns="" xmlns:a16="http://schemas.microsoft.com/office/drawing/2014/main" id="{939F2B7B-3394-423B-9AE4-3DAD177B30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79" name="Text Box 1">
          <a:extLst>
            <a:ext uri="{FF2B5EF4-FFF2-40B4-BE49-F238E27FC236}">
              <a16:creationId xmlns="" xmlns:a16="http://schemas.microsoft.com/office/drawing/2014/main" id="{E75D772F-7CA8-49D1-95EA-DDDC272C59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0" name="Text Box 1">
          <a:extLst>
            <a:ext uri="{FF2B5EF4-FFF2-40B4-BE49-F238E27FC236}">
              <a16:creationId xmlns="" xmlns:a16="http://schemas.microsoft.com/office/drawing/2014/main" id="{4A4D3D0D-BCED-49F3-B6DC-3B7E85BDC4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1" name="Text Box 1">
          <a:extLst>
            <a:ext uri="{FF2B5EF4-FFF2-40B4-BE49-F238E27FC236}">
              <a16:creationId xmlns="" xmlns:a16="http://schemas.microsoft.com/office/drawing/2014/main" id="{32DADB7D-9813-4679-843D-3201B32D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2" name="Text Box 1">
          <a:extLst>
            <a:ext uri="{FF2B5EF4-FFF2-40B4-BE49-F238E27FC236}">
              <a16:creationId xmlns="" xmlns:a16="http://schemas.microsoft.com/office/drawing/2014/main" id="{BC166F6F-8A7C-4876-AD52-9B89D89E8D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3" name="Text Box 1">
          <a:extLst>
            <a:ext uri="{FF2B5EF4-FFF2-40B4-BE49-F238E27FC236}">
              <a16:creationId xmlns="" xmlns:a16="http://schemas.microsoft.com/office/drawing/2014/main" id="{18E4F9AF-F737-44B1-99FA-1850F06698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4" name="Text Box 1">
          <a:extLst>
            <a:ext uri="{FF2B5EF4-FFF2-40B4-BE49-F238E27FC236}">
              <a16:creationId xmlns="" xmlns:a16="http://schemas.microsoft.com/office/drawing/2014/main" id="{4ADB7561-1BB0-41FB-9F7A-92B8A4F5E1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5" name="Text Box 1">
          <a:extLst>
            <a:ext uri="{FF2B5EF4-FFF2-40B4-BE49-F238E27FC236}">
              <a16:creationId xmlns="" xmlns:a16="http://schemas.microsoft.com/office/drawing/2014/main" id="{5040FE1A-951F-438D-B4A4-46E5F975B1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6" name="Text Box 1">
          <a:extLst>
            <a:ext uri="{FF2B5EF4-FFF2-40B4-BE49-F238E27FC236}">
              <a16:creationId xmlns="" xmlns:a16="http://schemas.microsoft.com/office/drawing/2014/main" id="{312FB8BA-FD81-45E2-A080-06D10101D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7" name="Text Box 1">
          <a:extLst>
            <a:ext uri="{FF2B5EF4-FFF2-40B4-BE49-F238E27FC236}">
              <a16:creationId xmlns="" xmlns:a16="http://schemas.microsoft.com/office/drawing/2014/main" id="{AD116410-F0F6-4D60-B183-7E57C95C3D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8" name="Text Box 1">
          <a:extLst>
            <a:ext uri="{FF2B5EF4-FFF2-40B4-BE49-F238E27FC236}">
              <a16:creationId xmlns="" xmlns:a16="http://schemas.microsoft.com/office/drawing/2014/main" id="{8B546506-0D25-4C6C-9633-77969F311B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89" name="Text Box 1">
          <a:extLst>
            <a:ext uri="{FF2B5EF4-FFF2-40B4-BE49-F238E27FC236}">
              <a16:creationId xmlns="" xmlns:a16="http://schemas.microsoft.com/office/drawing/2014/main" id="{45902086-1305-4002-8706-E699761B82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0" name="Text Box 1">
          <a:extLst>
            <a:ext uri="{FF2B5EF4-FFF2-40B4-BE49-F238E27FC236}">
              <a16:creationId xmlns="" xmlns:a16="http://schemas.microsoft.com/office/drawing/2014/main" id="{FB61094D-046E-4EE7-A297-687CF32C16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1" name="Text Box 1">
          <a:extLst>
            <a:ext uri="{FF2B5EF4-FFF2-40B4-BE49-F238E27FC236}">
              <a16:creationId xmlns="" xmlns:a16="http://schemas.microsoft.com/office/drawing/2014/main" id="{57D9A1DE-7FB8-4D24-A332-F8FE901BE1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2" name="Text Box 1">
          <a:extLst>
            <a:ext uri="{FF2B5EF4-FFF2-40B4-BE49-F238E27FC236}">
              <a16:creationId xmlns="" xmlns:a16="http://schemas.microsoft.com/office/drawing/2014/main" id="{2BA34762-4BB6-470E-AC70-BF796BB4B7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3" name="Text Box 1">
          <a:extLst>
            <a:ext uri="{FF2B5EF4-FFF2-40B4-BE49-F238E27FC236}">
              <a16:creationId xmlns="" xmlns:a16="http://schemas.microsoft.com/office/drawing/2014/main" id="{7CD8DBA8-5BEE-419B-8135-33264F5CF8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4" name="Text Box 1">
          <a:extLst>
            <a:ext uri="{FF2B5EF4-FFF2-40B4-BE49-F238E27FC236}">
              <a16:creationId xmlns="" xmlns:a16="http://schemas.microsoft.com/office/drawing/2014/main" id="{5C94E0FE-EB08-4FB6-B896-F3C1725508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5" name="Text Box 1">
          <a:extLst>
            <a:ext uri="{FF2B5EF4-FFF2-40B4-BE49-F238E27FC236}">
              <a16:creationId xmlns="" xmlns:a16="http://schemas.microsoft.com/office/drawing/2014/main" id="{CCAA9732-2211-4967-9CF7-62D900E84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6" name="Text Box 1">
          <a:extLst>
            <a:ext uri="{FF2B5EF4-FFF2-40B4-BE49-F238E27FC236}">
              <a16:creationId xmlns="" xmlns:a16="http://schemas.microsoft.com/office/drawing/2014/main" id="{86577748-BAF3-41E5-AA61-8DC88FCFAF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7" name="Text Box 1">
          <a:extLst>
            <a:ext uri="{FF2B5EF4-FFF2-40B4-BE49-F238E27FC236}">
              <a16:creationId xmlns="" xmlns:a16="http://schemas.microsoft.com/office/drawing/2014/main" id="{66BA6B61-1D91-4058-B23F-88B787887CB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8" name="Text Box 1">
          <a:extLst>
            <a:ext uri="{FF2B5EF4-FFF2-40B4-BE49-F238E27FC236}">
              <a16:creationId xmlns="" xmlns:a16="http://schemas.microsoft.com/office/drawing/2014/main" id="{C7DBCB8C-0A78-409F-9DBC-CA2B970AF7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199" name="Text Box 1">
          <a:extLst>
            <a:ext uri="{FF2B5EF4-FFF2-40B4-BE49-F238E27FC236}">
              <a16:creationId xmlns="" xmlns:a16="http://schemas.microsoft.com/office/drawing/2014/main" id="{C96DEBBA-8E03-4564-9A69-E3296395E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0" name="Text Box 1">
          <a:extLst>
            <a:ext uri="{FF2B5EF4-FFF2-40B4-BE49-F238E27FC236}">
              <a16:creationId xmlns="" xmlns:a16="http://schemas.microsoft.com/office/drawing/2014/main" id="{C1281DB8-CB59-4CF2-A2D3-568725B9B5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1" name="Text Box 1">
          <a:extLst>
            <a:ext uri="{FF2B5EF4-FFF2-40B4-BE49-F238E27FC236}">
              <a16:creationId xmlns="" xmlns:a16="http://schemas.microsoft.com/office/drawing/2014/main" id="{D87B6A37-1959-425F-B735-102AA815F2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2" name="Text Box 1">
          <a:extLst>
            <a:ext uri="{FF2B5EF4-FFF2-40B4-BE49-F238E27FC236}">
              <a16:creationId xmlns="" xmlns:a16="http://schemas.microsoft.com/office/drawing/2014/main" id="{22E6D981-E220-41FF-A615-D53066CA29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3" name="Text Box 1">
          <a:extLst>
            <a:ext uri="{FF2B5EF4-FFF2-40B4-BE49-F238E27FC236}">
              <a16:creationId xmlns="" xmlns:a16="http://schemas.microsoft.com/office/drawing/2014/main" id="{6AF0DAB3-B550-40AB-B563-0923EAEEB9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4" name="Text Box 1">
          <a:extLst>
            <a:ext uri="{FF2B5EF4-FFF2-40B4-BE49-F238E27FC236}">
              <a16:creationId xmlns="" xmlns:a16="http://schemas.microsoft.com/office/drawing/2014/main" id="{2CD33411-30C7-467A-917E-2CC1FBA0DBE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5" name="Text Box 1">
          <a:extLst>
            <a:ext uri="{FF2B5EF4-FFF2-40B4-BE49-F238E27FC236}">
              <a16:creationId xmlns="" xmlns:a16="http://schemas.microsoft.com/office/drawing/2014/main" id="{789C1F38-F6E3-4FAD-96BA-F1E3A67A97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6" name="Text Box 1">
          <a:extLst>
            <a:ext uri="{FF2B5EF4-FFF2-40B4-BE49-F238E27FC236}">
              <a16:creationId xmlns="" xmlns:a16="http://schemas.microsoft.com/office/drawing/2014/main" id="{F24E417F-B7CC-4C68-8CB4-87295235BB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7" name="Text Box 1">
          <a:extLst>
            <a:ext uri="{FF2B5EF4-FFF2-40B4-BE49-F238E27FC236}">
              <a16:creationId xmlns="" xmlns:a16="http://schemas.microsoft.com/office/drawing/2014/main" id="{7159EF7B-6337-4E87-ADB6-E08D070F61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8" name="Text Box 1">
          <a:extLst>
            <a:ext uri="{FF2B5EF4-FFF2-40B4-BE49-F238E27FC236}">
              <a16:creationId xmlns="" xmlns:a16="http://schemas.microsoft.com/office/drawing/2014/main" id="{55072C3C-8D69-4ECC-9415-C43069C174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09" name="Text Box 1">
          <a:extLst>
            <a:ext uri="{FF2B5EF4-FFF2-40B4-BE49-F238E27FC236}">
              <a16:creationId xmlns="" xmlns:a16="http://schemas.microsoft.com/office/drawing/2014/main" id="{83032F8A-8016-4673-9EFD-1F02B56DC4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0" name="Text Box 1">
          <a:extLst>
            <a:ext uri="{FF2B5EF4-FFF2-40B4-BE49-F238E27FC236}">
              <a16:creationId xmlns="" xmlns:a16="http://schemas.microsoft.com/office/drawing/2014/main" id="{E29B80E4-A035-4DED-93B6-CBE459D353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1" name="Text Box 1">
          <a:extLst>
            <a:ext uri="{FF2B5EF4-FFF2-40B4-BE49-F238E27FC236}">
              <a16:creationId xmlns="" xmlns:a16="http://schemas.microsoft.com/office/drawing/2014/main" id="{C5CA35FC-D859-4932-87B5-1F2945442C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2" name="Text Box 1">
          <a:extLst>
            <a:ext uri="{FF2B5EF4-FFF2-40B4-BE49-F238E27FC236}">
              <a16:creationId xmlns="" xmlns:a16="http://schemas.microsoft.com/office/drawing/2014/main" id="{3131358E-005E-45B2-BA75-074CA4B1D5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3" name="Text Box 1">
          <a:extLst>
            <a:ext uri="{FF2B5EF4-FFF2-40B4-BE49-F238E27FC236}">
              <a16:creationId xmlns="" xmlns:a16="http://schemas.microsoft.com/office/drawing/2014/main" id="{41AF6310-C4BB-46B9-B0AF-89B0FB212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4" name="Text Box 1">
          <a:extLst>
            <a:ext uri="{FF2B5EF4-FFF2-40B4-BE49-F238E27FC236}">
              <a16:creationId xmlns="" xmlns:a16="http://schemas.microsoft.com/office/drawing/2014/main" id="{24A43445-C21A-41A1-BD99-6AF015A547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5" name="Text Box 1">
          <a:extLst>
            <a:ext uri="{FF2B5EF4-FFF2-40B4-BE49-F238E27FC236}">
              <a16:creationId xmlns="" xmlns:a16="http://schemas.microsoft.com/office/drawing/2014/main" id="{7DE5DE51-9CA9-4148-B3B3-19308BF942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6" name="Text Box 1">
          <a:extLst>
            <a:ext uri="{FF2B5EF4-FFF2-40B4-BE49-F238E27FC236}">
              <a16:creationId xmlns="" xmlns:a16="http://schemas.microsoft.com/office/drawing/2014/main" id="{CE57D51B-4F85-4C3F-9799-F2DB4FBE5E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7" name="Text Box 1">
          <a:extLst>
            <a:ext uri="{FF2B5EF4-FFF2-40B4-BE49-F238E27FC236}">
              <a16:creationId xmlns="" xmlns:a16="http://schemas.microsoft.com/office/drawing/2014/main" id="{C1BC234B-3A29-4E4F-AAF7-B009C2FBBC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8" name="Text Box 1">
          <a:extLst>
            <a:ext uri="{FF2B5EF4-FFF2-40B4-BE49-F238E27FC236}">
              <a16:creationId xmlns="" xmlns:a16="http://schemas.microsoft.com/office/drawing/2014/main" id="{118E3A19-808D-4E9E-895B-EAF15814A1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19" name="Text Box 1">
          <a:extLst>
            <a:ext uri="{FF2B5EF4-FFF2-40B4-BE49-F238E27FC236}">
              <a16:creationId xmlns="" xmlns:a16="http://schemas.microsoft.com/office/drawing/2014/main" id="{0A3B6F49-AEAD-480F-B862-155FBB01EA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0" name="Text Box 1">
          <a:extLst>
            <a:ext uri="{FF2B5EF4-FFF2-40B4-BE49-F238E27FC236}">
              <a16:creationId xmlns="" xmlns:a16="http://schemas.microsoft.com/office/drawing/2014/main" id="{B2D13DC1-34EB-491B-A652-429F8E11C6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1" name="Text Box 1">
          <a:extLst>
            <a:ext uri="{FF2B5EF4-FFF2-40B4-BE49-F238E27FC236}">
              <a16:creationId xmlns="" xmlns:a16="http://schemas.microsoft.com/office/drawing/2014/main" id="{A010CBD3-50BB-4CD8-8201-1A011AE24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2" name="Text Box 1">
          <a:extLst>
            <a:ext uri="{FF2B5EF4-FFF2-40B4-BE49-F238E27FC236}">
              <a16:creationId xmlns="" xmlns:a16="http://schemas.microsoft.com/office/drawing/2014/main" id="{5923ABAA-3190-4C95-980F-53A4D62058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3" name="Text Box 1">
          <a:extLst>
            <a:ext uri="{FF2B5EF4-FFF2-40B4-BE49-F238E27FC236}">
              <a16:creationId xmlns="" xmlns:a16="http://schemas.microsoft.com/office/drawing/2014/main" id="{51484537-60D2-477E-9A07-F8BACE0A8E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4" name="Text Box 1">
          <a:extLst>
            <a:ext uri="{FF2B5EF4-FFF2-40B4-BE49-F238E27FC236}">
              <a16:creationId xmlns="" xmlns:a16="http://schemas.microsoft.com/office/drawing/2014/main" id="{C31B155A-B220-4CF5-B4D3-F2064B93C8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5" name="Text Box 1">
          <a:extLst>
            <a:ext uri="{FF2B5EF4-FFF2-40B4-BE49-F238E27FC236}">
              <a16:creationId xmlns="" xmlns:a16="http://schemas.microsoft.com/office/drawing/2014/main" id="{B2B1E988-05B6-4FBF-BC4B-2378CFDC95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6" name="Text Box 1">
          <a:extLst>
            <a:ext uri="{FF2B5EF4-FFF2-40B4-BE49-F238E27FC236}">
              <a16:creationId xmlns="" xmlns:a16="http://schemas.microsoft.com/office/drawing/2014/main" id="{223053FC-8C53-4C80-95A7-CE4A7B83FD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7" name="Text Box 1">
          <a:extLst>
            <a:ext uri="{FF2B5EF4-FFF2-40B4-BE49-F238E27FC236}">
              <a16:creationId xmlns="" xmlns:a16="http://schemas.microsoft.com/office/drawing/2014/main" id="{B311F775-7B53-4D0D-9A62-FFB06DDB8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8" name="Text Box 1">
          <a:extLst>
            <a:ext uri="{FF2B5EF4-FFF2-40B4-BE49-F238E27FC236}">
              <a16:creationId xmlns="" xmlns:a16="http://schemas.microsoft.com/office/drawing/2014/main" id="{AB44FECD-2086-4216-91FA-DD413D6D1F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29" name="Text Box 1">
          <a:extLst>
            <a:ext uri="{FF2B5EF4-FFF2-40B4-BE49-F238E27FC236}">
              <a16:creationId xmlns="" xmlns:a16="http://schemas.microsoft.com/office/drawing/2014/main" id="{1405FDF2-6650-4565-AAB4-2E5386A3C8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0" name="Text Box 1">
          <a:extLst>
            <a:ext uri="{FF2B5EF4-FFF2-40B4-BE49-F238E27FC236}">
              <a16:creationId xmlns="" xmlns:a16="http://schemas.microsoft.com/office/drawing/2014/main" id="{A0CC761D-24ED-42E3-91D4-F6A5048770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1" name="Text Box 1">
          <a:extLst>
            <a:ext uri="{FF2B5EF4-FFF2-40B4-BE49-F238E27FC236}">
              <a16:creationId xmlns="" xmlns:a16="http://schemas.microsoft.com/office/drawing/2014/main" id="{36A1BCAA-11AB-42C8-B3ED-B0E610387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2" name="Text Box 1">
          <a:extLst>
            <a:ext uri="{FF2B5EF4-FFF2-40B4-BE49-F238E27FC236}">
              <a16:creationId xmlns="" xmlns:a16="http://schemas.microsoft.com/office/drawing/2014/main" id="{8F184085-7E01-40E1-84FA-6FA9C78416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3" name="Text Box 1">
          <a:extLst>
            <a:ext uri="{FF2B5EF4-FFF2-40B4-BE49-F238E27FC236}">
              <a16:creationId xmlns="" xmlns:a16="http://schemas.microsoft.com/office/drawing/2014/main" id="{1E9EF951-C777-4364-8E19-D00C428C7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4" name="Text Box 1">
          <a:extLst>
            <a:ext uri="{FF2B5EF4-FFF2-40B4-BE49-F238E27FC236}">
              <a16:creationId xmlns="" xmlns:a16="http://schemas.microsoft.com/office/drawing/2014/main" id="{51EC7112-1264-4C2C-B4C7-8C681ABF13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5" name="Text Box 1">
          <a:extLst>
            <a:ext uri="{FF2B5EF4-FFF2-40B4-BE49-F238E27FC236}">
              <a16:creationId xmlns="" xmlns:a16="http://schemas.microsoft.com/office/drawing/2014/main" id="{596CDCD3-A637-464C-9AEF-017AD4054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6" name="Text Box 1">
          <a:extLst>
            <a:ext uri="{FF2B5EF4-FFF2-40B4-BE49-F238E27FC236}">
              <a16:creationId xmlns="" xmlns:a16="http://schemas.microsoft.com/office/drawing/2014/main" id="{18A9DC5C-1DB9-46FB-8C02-7058B2C690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7" name="Text Box 1">
          <a:extLst>
            <a:ext uri="{FF2B5EF4-FFF2-40B4-BE49-F238E27FC236}">
              <a16:creationId xmlns="" xmlns:a16="http://schemas.microsoft.com/office/drawing/2014/main" id="{5D78084B-15A3-40D1-8090-469BABB5D7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8" name="Text Box 1">
          <a:extLst>
            <a:ext uri="{FF2B5EF4-FFF2-40B4-BE49-F238E27FC236}">
              <a16:creationId xmlns="" xmlns:a16="http://schemas.microsoft.com/office/drawing/2014/main" id="{E66C0469-342F-42D4-B1B8-44A388EC96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39" name="Text Box 1">
          <a:extLst>
            <a:ext uri="{FF2B5EF4-FFF2-40B4-BE49-F238E27FC236}">
              <a16:creationId xmlns="" xmlns:a16="http://schemas.microsoft.com/office/drawing/2014/main" id="{18B70137-E96E-4EF3-9E91-8FAD1E7BB1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0" name="Text Box 1">
          <a:extLst>
            <a:ext uri="{FF2B5EF4-FFF2-40B4-BE49-F238E27FC236}">
              <a16:creationId xmlns="" xmlns:a16="http://schemas.microsoft.com/office/drawing/2014/main" id="{71A5D424-A61A-41A6-8050-92247E2CDE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1" name="Text Box 1">
          <a:extLst>
            <a:ext uri="{FF2B5EF4-FFF2-40B4-BE49-F238E27FC236}">
              <a16:creationId xmlns="" xmlns:a16="http://schemas.microsoft.com/office/drawing/2014/main" id="{DA5CC193-C44F-4E07-8040-313D2CD4BA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2" name="Text Box 1">
          <a:extLst>
            <a:ext uri="{FF2B5EF4-FFF2-40B4-BE49-F238E27FC236}">
              <a16:creationId xmlns="" xmlns:a16="http://schemas.microsoft.com/office/drawing/2014/main" id="{C097FD23-3B20-47EB-9857-23F6337004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3" name="Text Box 1">
          <a:extLst>
            <a:ext uri="{FF2B5EF4-FFF2-40B4-BE49-F238E27FC236}">
              <a16:creationId xmlns="" xmlns:a16="http://schemas.microsoft.com/office/drawing/2014/main" id="{AB65D7EF-F3C7-4F87-A8E3-DDE6C5A4950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4" name="Text Box 1">
          <a:extLst>
            <a:ext uri="{FF2B5EF4-FFF2-40B4-BE49-F238E27FC236}">
              <a16:creationId xmlns="" xmlns:a16="http://schemas.microsoft.com/office/drawing/2014/main" id="{9F1D37CC-569D-4858-A7FC-C44352D0C6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5" name="Text Box 1">
          <a:extLst>
            <a:ext uri="{FF2B5EF4-FFF2-40B4-BE49-F238E27FC236}">
              <a16:creationId xmlns="" xmlns:a16="http://schemas.microsoft.com/office/drawing/2014/main" id="{E42B2CA5-AC46-454F-978D-7FA44B79F2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6" name="Text Box 1">
          <a:extLst>
            <a:ext uri="{FF2B5EF4-FFF2-40B4-BE49-F238E27FC236}">
              <a16:creationId xmlns="" xmlns:a16="http://schemas.microsoft.com/office/drawing/2014/main" id="{AE45C2D8-BDE9-429A-9CCB-24291A9BD5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7" name="Text Box 1">
          <a:extLst>
            <a:ext uri="{FF2B5EF4-FFF2-40B4-BE49-F238E27FC236}">
              <a16:creationId xmlns="" xmlns:a16="http://schemas.microsoft.com/office/drawing/2014/main" id="{A31A872B-1A11-4A8A-A1C4-5E11A022B2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8" name="Text Box 1">
          <a:extLst>
            <a:ext uri="{FF2B5EF4-FFF2-40B4-BE49-F238E27FC236}">
              <a16:creationId xmlns="" xmlns:a16="http://schemas.microsoft.com/office/drawing/2014/main" id="{0A6BFD43-38AB-4AB6-AC01-E7A5FFB5CB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49" name="Text Box 1">
          <a:extLst>
            <a:ext uri="{FF2B5EF4-FFF2-40B4-BE49-F238E27FC236}">
              <a16:creationId xmlns="" xmlns:a16="http://schemas.microsoft.com/office/drawing/2014/main" id="{81B97E8B-876C-45D4-B1A9-8359E9D256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0" name="Text Box 1">
          <a:extLst>
            <a:ext uri="{FF2B5EF4-FFF2-40B4-BE49-F238E27FC236}">
              <a16:creationId xmlns="" xmlns:a16="http://schemas.microsoft.com/office/drawing/2014/main" id="{1E577A61-9DF0-4A53-9CBC-D88EAB5F74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1" name="Text Box 1">
          <a:extLst>
            <a:ext uri="{FF2B5EF4-FFF2-40B4-BE49-F238E27FC236}">
              <a16:creationId xmlns="" xmlns:a16="http://schemas.microsoft.com/office/drawing/2014/main" id="{6089AFEA-A54F-4168-B508-A195EF5E3B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2" name="Text Box 1">
          <a:extLst>
            <a:ext uri="{FF2B5EF4-FFF2-40B4-BE49-F238E27FC236}">
              <a16:creationId xmlns="" xmlns:a16="http://schemas.microsoft.com/office/drawing/2014/main" id="{92F64DA5-AA45-4E93-8BA7-14B7FDFC59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3" name="Text Box 1">
          <a:extLst>
            <a:ext uri="{FF2B5EF4-FFF2-40B4-BE49-F238E27FC236}">
              <a16:creationId xmlns="" xmlns:a16="http://schemas.microsoft.com/office/drawing/2014/main" id="{7AC9AC5F-9B43-4EB6-9EBF-E01E5B8D12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4" name="Text Box 1">
          <a:extLst>
            <a:ext uri="{FF2B5EF4-FFF2-40B4-BE49-F238E27FC236}">
              <a16:creationId xmlns="" xmlns:a16="http://schemas.microsoft.com/office/drawing/2014/main" id="{B5DB0AAA-87AF-40D6-A7DB-F6F62ECE29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5" name="Text Box 1">
          <a:extLst>
            <a:ext uri="{FF2B5EF4-FFF2-40B4-BE49-F238E27FC236}">
              <a16:creationId xmlns="" xmlns:a16="http://schemas.microsoft.com/office/drawing/2014/main" id="{08E45B56-83E0-4A1B-9086-4176B64790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6" name="Text Box 1">
          <a:extLst>
            <a:ext uri="{FF2B5EF4-FFF2-40B4-BE49-F238E27FC236}">
              <a16:creationId xmlns="" xmlns:a16="http://schemas.microsoft.com/office/drawing/2014/main" id="{7D569A0D-77F0-4FE2-95BC-9DACB6CCC4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7" name="Text Box 1">
          <a:extLst>
            <a:ext uri="{FF2B5EF4-FFF2-40B4-BE49-F238E27FC236}">
              <a16:creationId xmlns="" xmlns:a16="http://schemas.microsoft.com/office/drawing/2014/main" id="{B7E9FC1B-246D-48FD-999A-AD66841777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8" name="Text Box 1">
          <a:extLst>
            <a:ext uri="{FF2B5EF4-FFF2-40B4-BE49-F238E27FC236}">
              <a16:creationId xmlns="" xmlns:a16="http://schemas.microsoft.com/office/drawing/2014/main" id="{70A54BBC-E747-428D-936B-31D3ECA099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59" name="Text Box 1">
          <a:extLst>
            <a:ext uri="{FF2B5EF4-FFF2-40B4-BE49-F238E27FC236}">
              <a16:creationId xmlns="" xmlns:a16="http://schemas.microsoft.com/office/drawing/2014/main" id="{3CF0CBFA-A45E-4569-A068-2D1EFED3C3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0" name="Text Box 1">
          <a:extLst>
            <a:ext uri="{FF2B5EF4-FFF2-40B4-BE49-F238E27FC236}">
              <a16:creationId xmlns="" xmlns:a16="http://schemas.microsoft.com/office/drawing/2014/main" id="{A2928D0E-323F-4DBD-8ED0-CF6C4EB95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1" name="Text Box 1">
          <a:extLst>
            <a:ext uri="{FF2B5EF4-FFF2-40B4-BE49-F238E27FC236}">
              <a16:creationId xmlns="" xmlns:a16="http://schemas.microsoft.com/office/drawing/2014/main" id="{DE1E015F-2FAA-4BAF-94DB-327EBBC2EE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2" name="Text Box 1">
          <a:extLst>
            <a:ext uri="{FF2B5EF4-FFF2-40B4-BE49-F238E27FC236}">
              <a16:creationId xmlns="" xmlns:a16="http://schemas.microsoft.com/office/drawing/2014/main" id="{C7C94D43-EA1A-4E95-B8C8-19CD247673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3" name="Text Box 1">
          <a:extLst>
            <a:ext uri="{FF2B5EF4-FFF2-40B4-BE49-F238E27FC236}">
              <a16:creationId xmlns="" xmlns:a16="http://schemas.microsoft.com/office/drawing/2014/main" id="{FFCDD928-2709-47A5-A6AC-F56F63183A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4" name="Text Box 1">
          <a:extLst>
            <a:ext uri="{FF2B5EF4-FFF2-40B4-BE49-F238E27FC236}">
              <a16:creationId xmlns="" xmlns:a16="http://schemas.microsoft.com/office/drawing/2014/main" id="{51BF53BD-FCCE-4A50-B67A-1EA7613EF9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5" name="Text Box 1">
          <a:extLst>
            <a:ext uri="{FF2B5EF4-FFF2-40B4-BE49-F238E27FC236}">
              <a16:creationId xmlns="" xmlns:a16="http://schemas.microsoft.com/office/drawing/2014/main" id="{BAE6F15C-1E1D-4263-BC4F-1E20389071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6" name="Text Box 1">
          <a:extLst>
            <a:ext uri="{FF2B5EF4-FFF2-40B4-BE49-F238E27FC236}">
              <a16:creationId xmlns="" xmlns:a16="http://schemas.microsoft.com/office/drawing/2014/main" id="{A93CAFFE-30E5-43E9-B1A8-18697D99F3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7" name="Text Box 1">
          <a:extLst>
            <a:ext uri="{FF2B5EF4-FFF2-40B4-BE49-F238E27FC236}">
              <a16:creationId xmlns="" xmlns:a16="http://schemas.microsoft.com/office/drawing/2014/main" id="{CD346EB4-2D8F-4C76-BA17-9CC2F7B5CF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8" name="Text Box 1">
          <a:extLst>
            <a:ext uri="{FF2B5EF4-FFF2-40B4-BE49-F238E27FC236}">
              <a16:creationId xmlns="" xmlns:a16="http://schemas.microsoft.com/office/drawing/2014/main" id="{E13A585E-0DF4-4F2C-9DD9-7BB7400141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69" name="Text Box 1">
          <a:extLst>
            <a:ext uri="{FF2B5EF4-FFF2-40B4-BE49-F238E27FC236}">
              <a16:creationId xmlns="" xmlns:a16="http://schemas.microsoft.com/office/drawing/2014/main" id="{7B0CC0BA-B468-426D-B3A4-D4EEFF5A24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0" name="Text Box 1">
          <a:extLst>
            <a:ext uri="{FF2B5EF4-FFF2-40B4-BE49-F238E27FC236}">
              <a16:creationId xmlns="" xmlns:a16="http://schemas.microsoft.com/office/drawing/2014/main" id="{6EA0AB38-66FA-4BC7-85CE-A16BD6D185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1" name="Text Box 1">
          <a:extLst>
            <a:ext uri="{FF2B5EF4-FFF2-40B4-BE49-F238E27FC236}">
              <a16:creationId xmlns="" xmlns:a16="http://schemas.microsoft.com/office/drawing/2014/main" id="{093DD94E-B4E8-4601-8D53-0ED78E197E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2" name="Text Box 1">
          <a:extLst>
            <a:ext uri="{FF2B5EF4-FFF2-40B4-BE49-F238E27FC236}">
              <a16:creationId xmlns="" xmlns:a16="http://schemas.microsoft.com/office/drawing/2014/main" id="{D3C7A9C0-E60D-4E83-8BB8-3C5334434D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3" name="Text Box 1">
          <a:extLst>
            <a:ext uri="{FF2B5EF4-FFF2-40B4-BE49-F238E27FC236}">
              <a16:creationId xmlns="" xmlns:a16="http://schemas.microsoft.com/office/drawing/2014/main" id="{6E205779-F869-4B4F-821A-87B5960452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4" name="Text Box 1">
          <a:extLst>
            <a:ext uri="{FF2B5EF4-FFF2-40B4-BE49-F238E27FC236}">
              <a16:creationId xmlns="" xmlns:a16="http://schemas.microsoft.com/office/drawing/2014/main" id="{AD679F8C-435A-4B3A-A35C-BC1EF25106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5" name="Text Box 1">
          <a:extLst>
            <a:ext uri="{FF2B5EF4-FFF2-40B4-BE49-F238E27FC236}">
              <a16:creationId xmlns="" xmlns:a16="http://schemas.microsoft.com/office/drawing/2014/main" id="{0E63A292-EF65-4FE9-9A65-ED22D00A71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6" name="Text Box 1">
          <a:extLst>
            <a:ext uri="{FF2B5EF4-FFF2-40B4-BE49-F238E27FC236}">
              <a16:creationId xmlns="" xmlns:a16="http://schemas.microsoft.com/office/drawing/2014/main" id="{46307B56-5571-4E63-84CB-C6904E8E6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7" name="Text Box 1">
          <a:extLst>
            <a:ext uri="{FF2B5EF4-FFF2-40B4-BE49-F238E27FC236}">
              <a16:creationId xmlns="" xmlns:a16="http://schemas.microsoft.com/office/drawing/2014/main" id="{AE1FD2D3-8FC9-4EC3-9203-7C9266B284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8" name="Text Box 1">
          <a:extLst>
            <a:ext uri="{FF2B5EF4-FFF2-40B4-BE49-F238E27FC236}">
              <a16:creationId xmlns="" xmlns:a16="http://schemas.microsoft.com/office/drawing/2014/main" id="{407C8856-A393-460D-A524-7C7E9FE6EC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79" name="Text Box 1">
          <a:extLst>
            <a:ext uri="{FF2B5EF4-FFF2-40B4-BE49-F238E27FC236}">
              <a16:creationId xmlns="" xmlns:a16="http://schemas.microsoft.com/office/drawing/2014/main" id="{E2AFAFC2-5E35-414D-BCBA-57E392A49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0" name="Text Box 1">
          <a:extLst>
            <a:ext uri="{FF2B5EF4-FFF2-40B4-BE49-F238E27FC236}">
              <a16:creationId xmlns="" xmlns:a16="http://schemas.microsoft.com/office/drawing/2014/main" id="{5B991249-FF99-471A-B647-9D35C895A0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1" name="Text Box 1">
          <a:extLst>
            <a:ext uri="{FF2B5EF4-FFF2-40B4-BE49-F238E27FC236}">
              <a16:creationId xmlns="" xmlns:a16="http://schemas.microsoft.com/office/drawing/2014/main" id="{DC882E0B-6D5C-4F0E-9C2B-E2E9A00B30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2" name="Text Box 1">
          <a:extLst>
            <a:ext uri="{FF2B5EF4-FFF2-40B4-BE49-F238E27FC236}">
              <a16:creationId xmlns="" xmlns:a16="http://schemas.microsoft.com/office/drawing/2014/main" id="{F0A0CC94-57FB-47B9-9F95-35F8B8A7B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3" name="Text Box 1">
          <a:extLst>
            <a:ext uri="{FF2B5EF4-FFF2-40B4-BE49-F238E27FC236}">
              <a16:creationId xmlns="" xmlns:a16="http://schemas.microsoft.com/office/drawing/2014/main" id="{AA9C9C43-1361-47B7-8386-436F6D374E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4" name="Text Box 1">
          <a:extLst>
            <a:ext uri="{FF2B5EF4-FFF2-40B4-BE49-F238E27FC236}">
              <a16:creationId xmlns="" xmlns:a16="http://schemas.microsoft.com/office/drawing/2014/main" id="{3F0B5495-BFA0-4312-8DD2-7018A2C72B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5" name="Text Box 1">
          <a:extLst>
            <a:ext uri="{FF2B5EF4-FFF2-40B4-BE49-F238E27FC236}">
              <a16:creationId xmlns="" xmlns:a16="http://schemas.microsoft.com/office/drawing/2014/main" id="{1F237786-CEAC-4534-8878-857267A85F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6" name="Text Box 1">
          <a:extLst>
            <a:ext uri="{FF2B5EF4-FFF2-40B4-BE49-F238E27FC236}">
              <a16:creationId xmlns="" xmlns:a16="http://schemas.microsoft.com/office/drawing/2014/main" id="{6E2C3B05-5908-4B48-A386-398862863C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7" name="Text Box 1">
          <a:extLst>
            <a:ext uri="{FF2B5EF4-FFF2-40B4-BE49-F238E27FC236}">
              <a16:creationId xmlns="" xmlns:a16="http://schemas.microsoft.com/office/drawing/2014/main" id="{10B97BF4-40A1-400D-997A-E7CF67F4D8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8" name="Text Box 1">
          <a:extLst>
            <a:ext uri="{FF2B5EF4-FFF2-40B4-BE49-F238E27FC236}">
              <a16:creationId xmlns="" xmlns:a16="http://schemas.microsoft.com/office/drawing/2014/main" id="{264EE306-01EC-4141-BEC3-259B528A2C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89" name="Text Box 1">
          <a:extLst>
            <a:ext uri="{FF2B5EF4-FFF2-40B4-BE49-F238E27FC236}">
              <a16:creationId xmlns="" xmlns:a16="http://schemas.microsoft.com/office/drawing/2014/main" id="{CDB8050D-2641-4EC9-8A0E-65DEB8C70E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0" name="Text Box 1">
          <a:extLst>
            <a:ext uri="{FF2B5EF4-FFF2-40B4-BE49-F238E27FC236}">
              <a16:creationId xmlns="" xmlns:a16="http://schemas.microsoft.com/office/drawing/2014/main" id="{9DD79473-D7AD-4D92-BE41-41217A72FE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1" name="Text Box 1">
          <a:extLst>
            <a:ext uri="{FF2B5EF4-FFF2-40B4-BE49-F238E27FC236}">
              <a16:creationId xmlns="" xmlns:a16="http://schemas.microsoft.com/office/drawing/2014/main" id="{001B91BA-28A3-4B05-99D8-347B0F4FD0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2" name="Text Box 1">
          <a:extLst>
            <a:ext uri="{FF2B5EF4-FFF2-40B4-BE49-F238E27FC236}">
              <a16:creationId xmlns="" xmlns:a16="http://schemas.microsoft.com/office/drawing/2014/main" id="{24649807-67DB-48E0-9D38-1841DBEAC3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3" name="Text Box 1">
          <a:extLst>
            <a:ext uri="{FF2B5EF4-FFF2-40B4-BE49-F238E27FC236}">
              <a16:creationId xmlns="" xmlns:a16="http://schemas.microsoft.com/office/drawing/2014/main" id="{59E99817-5305-458E-935E-BC7C9EA549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4" name="Text Box 1">
          <a:extLst>
            <a:ext uri="{FF2B5EF4-FFF2-40B4-BE49-F238E27FC236}">
              <a16:creationId xmlns="" xmlns:a16="http://schemas.microsoft.com/office/drawing/2014/main" id="{EB6F13C4-3262-41A6-A54B-39D21B7C7D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5" name="Text Box 1">
          <a:extLst>
            <a:ext uri="{FF2B5EF4-FFF2-40B4-BE49-F238E27FC236}">
              <a16:creationId xmlns="" xmlns:a16="http://schemas.microsoft.com/office/drawing/2014/main" id="{33068364-B7D0-4084-9A55-B0A3AAF0CC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6" name="Text Box 1">
          <a:extLst>
            <a:ext uri="{FF2B5EF4-FFF2-40B4-BE49-F238E27FC236}">
              <a16:creationId xmlns="" xmlns:a16="http://schemas.microsoft.com/office/drawing/2014/main" id="{6322875F-B894-434F-BF54-1F55250AAC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7" name="Text Box 1">
          <a:extLst>
            <a:ext uri="{FF2B5EF4-FFF2-40B4-BE49-F238E27FC236}">
              <a16:creationId xmlns="" xmlns:a16="http://schemas.microsoft.com/office/drawing/2014/main" id="{7DF8522F-5973-4A26-BE80-E50958F90F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8" name="Text Box 1">
          <a:extLst>
            <a:ext uri="{FF2B5EF4-FFF2-40B4-BE49-F238E27FC236}">
              <a16:creationId xmlns="" xmlns:a16="http://schemas.microsoft.com/office/drawing/2014/main" id="{EB08C3C6-1CA0-474D-B690-4B721165BD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299" name="Text Box 1">
          <a:extLst>
            <a:ext uri="{FF2B5EF4-FFF2-40B4-BE49-F238E27FC236}">
              <a16:creationId xmlns="" xmlns:a16="http://schemas.microsoft.com/office/drawing/2014/main" id="{7047984D-9806-40B2-A289-8BD774FAF9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0" name="Text Box 1">
          <a:extLst>
            <a:ext uri="{FF2B5EF4-FFF2-40B4-BE49-F238E27FC236}">
              <a16:creationId xmlns="" xmlns:a16="http://schemas.microsoft.com/office/drawing/2014/main" id="{F555C413-ECA6-44F8-B430-EE634AC37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1" name="Text Box 1">
          <a:extLst>
            <a:ext uri="{FF2B5EF4-FFF2-40B4-BE49-F238E27FC236}">
              <a16:creationId xmlns="" xmlns:a16="http://schemas.microsoft.com/office/drawing/2014/main" id="{28E6F5E0-6AA1-45EC-8BEE-E988CF7C3A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2" name="Text Box 1">
          <a:extLst>
            <a:ext uri="{FF2B5EF4-FFF2-40B4-BE49-F238E27FC236}">
              <a16:creationId xmlns="" xmlns:a16="http://schemas.microsoft.com/office/drawing/2014/main" id="{40AD8FC5-6152-4D02-B0C1-937F71992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3" name="Text Box 1">
          <a:extLst>
            <a:ext uri="{FF2B5EF4-FFF2-40B4-BE49-F238E27FC236}">
              <a16:creationId xmlns="" xmlns:a16="http://schemas.microsoft.com/office/drawing/2014/main" id="{8E8D672F-376D-43AA-B923-F0BCA7B292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4" name="Text Box 1">
          <a:extLst>
            <a:ext uri="{FF2B5EF4-FFF2-40B4-BE49-F238E27FC236}">
              <a16:creationId xmlns="" xmlns:a16="http://schemas.microsoft.com/office/drawing/2014/main" id="{C36D61DC-2056-4216-90E0-7F07EADD37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5" name="Text Box 1">
          <a:extLst>
            <a:ext uri="{FF2B5EF4-FFF2-40B4-BE49-F238E27FC236}">
              <a16:creationId xmlns="" xmlns:a16="http://schemas.microsoft.com/office/drawing/2014/main" id="{DAB9CAD9-D0BA-4825-A875-4C1C6E757D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6" name="Text Box 1">
          <a:extLst>
            <a:ext uri="{FF2B5EF4-FFF2-40B4-BE49-F238E27FC236}">
              <a16:creationId xmlns="" xmlns:a16="http://schemas.microsoft.com/office/drawing/2014/main" id="{8F72403F-D9E3-4067-BDE6-C8AEC29106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7" name="Text Box 1">
          <a:extLst>
            <a:ext uri="{FF2B5EF4-FFF2-40B4-BE49-F238E27FC236}">
              <a16:creationId xmlns="" xmlns:a16="http://schemas.microsoft.com/office/drawing/2014/main" id="{42987333-CEBE-490A-8335-79AF3B3334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8" name="Text Box 1">
          <a:extLst>
            <a:ext uri="{FF2B5EF4-FFF2-40B4-BE49-F238E27FC236}">
              <a16:creationId xmlns="" xmlns:a16="http://schemas.microsoft.com/office/drawing/2014/main" id="{B29AF3B8-BAC7-4F32-8632-362898C94B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09" name="Text Box 1">
          <a:extLst>
            <a:ext uri="{FF2B5EF4-FFF2-40B4-BE49-F238E27FC236}">
              <a16:creationId xmlns="" xmlns:a16="http://schemas.microsoft.com/office/drawing/2014/main" id="{A837BD0D-D5B7-4DFE-961B-4CCCBA3D7D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0" name="Text Box 1">
          <a:extLst>
            <a:ext uri="{FF2B5EF4-FFF2-40B4-BE49-F238E27FC236}">
              <a16:creationId xmlns="" xmlns:a16="http://schemas.microsoft.com/office/drawing/2014/main" id="{7ED7B111-79FE-498C-BCA9-9EDBD6103C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1" name="Text Box 1">
          <a:extLst>
            <a:ext uri="{FF2B5EF4-FFF2-40B4-BE49-F238E27FC236}">
              <a16:creationId xmlns="" xmlns:a16="http://schemas.microsoft.com/office/drawing/2014/main" id="{7D3A0DA6-0952-43C3-B292-E2FE99C659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2" name="Text Box 1">
          <a:extLst>
            <a:ext uri="{FF2B5EF4-FFF2-40B4-BE49-F238E27FC236}">
              <a16:creationId xmlns="" xmlns:a16="http://schemas.microsoft.com/office/drawing/2014/main" id="{11C02F05-BA7C-42B8-98E6-3B2EBF7B78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3" name="Text Box 1">
          <a:extLst>
            <a:ext uri="{FF2B5EF4-FFF2-40B4-BE49-F238E27FC236}">
              <a16:creationId xmlns="" xmlns:a16="http://schemas.microsoft.com/office/drawing/2014/main" id="{AB2E0357-07E9-40BB-B9AE-2949595E9B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4" name="Text Box 1">
          <a:extLst>
            <a:ext uri="{FF2B5EF4-FFF2-40B4-BE49-F238E27FC236}">
              <a16:creationId xmlns="" xmlns:a16="http://schemas.microsoft.com/office/drawing/2014/main" id="{EEAAFF6F-DD07-4425-BD87-9A88B21294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5" name="Text Box 1">
          <a:extLst>
            <a:ext uri="{FF2B5EF4-FFF2-40B4-BE49-F238E27FC236}">
              <a16:creationId xmlns="" xmlns:a16="http://schemas.microsoft.com/office/drawing/2014/main" id="{7116E38E-97B4-4CF1-A56C-F08789AE3F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6" name="Text Box 1">
          <a:extLst>
            <a:ext uri="{FF2B5EF4-FFF2-40B4-BE49-F238E27FC236}">
              <a16:creationId xmlns="" xmlns:a16="http://schemas.microsoft.com/office/drawing/2014/main" id="{A6A9E398-A487-4397-B8D3-13CCBEEACF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7" name="Text Box 1">
          <a:extLst>
            <a:ext uri="{FF2B5EF4-FFF2-40B4-BE49-F238E27FC236}">
              <a16:creationId xmlns="" xmlns:a16="http://schemas.microsoft.com/office/drawing/2014/main" id="{95907987-D3A0-4C3B-87B0-95E4F803F4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8" name="Text Box 1">
          <a:extLst>
            <a:ext uri="{FF2B5EF4-FFF2-40B4-BE49-F238E27FC236}">
              <a16:creationId xmlns="" xmlns:a16="http://schemas.microsoft.com/office/drawing/2014/main" id="{0B7DDF1E-4131-435D-A607-C3ED016C53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19" name="Text Box 1">
          <a:extLst>
            <a:ext uri="{FF2B5EF4-FFF2-40B4-BE49-F238E27FC236}">
              <a16:creationId xmlns="" xmlns:a16="http://schemas.microsoft.com/office/drawing/2014/main" id="{94DAF9C2-D010-415C-BD36-DA9121E4E6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0" name="Text Box 1">
          <a:extLst>
            <a:ext uri="{FF2B5EF4-FFF2-40B4-BE49-F238E27FC236}">
              <a16:creationId xmlns="" xmlns:a16="http://schemas.microsoft.com/office/drawing/2014/main" id="{6900CA12-B295-4299-85D5-C7CB5347146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1" name="Text Box 1">
          <a:extLst>
            <a:ext uri="{FF2B5EF4-FFF2-40B4-BE49-F238E27FC236}">
              <a16:creationId xmlns="" xmlns:a16="http://schemas.microsoft.com/office/drawing/2014/main" id="{C13E5E22-497E-409B-A478-0FA3CCE810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2" name="Text Box 1">
          <a:extLst>
            <a:ext uri="{FF2B5EF4-FFF2-40B4-BE49-F238E27FC236}">
              <a16:creationId xmlns="" xmlns:a16="http://schemas.microsoft.com/office/drawing/2014/main" id="{F1F1E130-A6A7-4A43-84A4-25DE1FE955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3" name="Text Box 1">
          <a:extLst>
            <a:ext uri="{FF2B5EF4-FFF2-40B4-BE49-F238E27FC236}">
              <a16:creationId xmlns="" xmlns:a16="http://schemas.microsoft.com/office/drawing/2014/main" id="{1D148B57-345B-4B31-8FF3-3DF3B0E52E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4" name="Text Box 1">
          <a:extLst>
            <a:ext uri="{FF2B5EF4-FFF2-40B4-BE49-F238E27FC236}">
              <a16:creationId xmlns="" xmlns:a16="http://schemas.microsoft.com/office/drawing/2014/main" id="{97BC7072-4C53-4F4D-BD20-5030D8B821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5" name="Text Box 1">
          <a:extLst>
            <a:ext uri="{FF2B5EF4-FFF2-40B4-BE49-F238E27FC236}">
              <a16:creationId xmlns="" xmlns:a16="http://schemas.microsoft.com/office/drawing/2014/main" id="{A4624C5E-5770-4632-87BC-017262839F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6" name="Text Box 1">
          <a:extLst>
            <a:ext uri="{FF2B5EF4-FFF2-40B4-BE49-F238E27FC236}">
              <a16:creationId xmlns="" xmlns:a16="http://schemas.microsoft.com/office/drawing/2014/main" id="{99D98DB2-766E-4ACD-BF9F-BD030456CA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7" name="Text Box 1">
          <a:extLst>
            <a:ext uri="{FF2B5EF4-FFF2-40B4-BE49-F238E27FC236}">
              <a16:creationId xmlns="" xmlns:a16="http://schemas.microsoft.com/office/drawing/2014/main" id="{742FD15A-BDEF-4DB4-A023-2B486EF41D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8" name="Text Box 1">
          <a:extLst>
            <a:ext uri="{FF2B5EF4-FFF2-40B4-BE49-F238E27FC236}">
              <a16:creationId xmlns="" xmlns:a16="http://schemas.microsoft.com/office/drawing/2014/main" id="{08BD2E08-10A0-4274-906F-4D21598A66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29" name="Text Box 1">
          <a:extLst>
            <a:ext uri="{FF2B5EF4-FFF2-40B4-BE49-F238E27FC236}">
              <a16:creationId xmlns="" xmlns:a16="http://schemas.microsoft.com/office/drawing/2014/main" id="{E385B41F-866D-48C0-A9FC-A7DC3B6213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0" name="Text Box 1">
          <a:extLst>
            <a:ext uri="{FF2B5EF4-FFF2-40B4-BE49-F238E27FC236}">
              <a16:creationId xmlns="" xmlns:a16="http://schemas.microsoft.com/office/drawing/2014/main" id="{C648CA14-E630-4E44-A3C6-26813543F0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1" name="Text Box 1">
          <a:extLst>
            <a:ext uri="{FF2B5EF4-FFF2-40B4-BE49-F238E27FC236}">
              <a16:creationId xmlns="" xmlns:a16="http://schemas.microsoft.com/office/drawing/2014/main" id="{EDFB5B3D-407F-412E-BFBE-BF200A16C9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2" name="Text Box 1">
          <a:extLst>
            <a:ext uri="{FF2B5EF4-FFF2-40B4-BE49-F238E27FC236}">
              <a16:creationId xmlns="" xmlns:a16="http://schemas.microsoft.com/office/drawing/2014/main" id="{93E46008-B7E0-4008-AC38-52642D88C5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3" name="Text Box 1">
          <a:extLst>
            <a:ext uri="{FF2B5EF4-FFF2-40B4-BE49-F238E27FC236}">
              <a16:creationId xmlns="" xmlns:a16="http://schemas.microsoft.com/office/drawing/2014/main" id="{847C83B5-0DD4-4428-8EA1-EEF16BEB8F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4" name="Text Box 1">
          <a:extLst>
            <a:ext uri="{FF2B5EF4-FFF2-40B4-BE49-F238E27FC236}">
              <a16:creationId xmlns="" xmlns:a16="http://schemas.microsoft.com/office/drawing/2014/main" id="{660C98E1-273A-4A9A-92AB-4BA85CD6CD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5" name="Text Box 1">
          <a:extLst>
            <a:ext uri="{FF2B5EF4-FFF2-40B4-BE49-F238E27FC236}">
              <a16:creationId xmlns="" xmlns:a16="http://schemas.microsoft.com/office/drawing/2014/main" id="{15354CEA-C08F-48E8-8F6D-9B2EB1EB2D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6" name="Text Box 1">
          <a:extLst>
            <a:ext uri="{FF2B5EF4-FFF2-40B4-BE49-F238E27FC236}">
              <a16:creationId xmlns="" xmlns:a16="http://schemas.microsoft.com/office/drawing/2014/main" id="{E55C414A-C597-4AAA-AAB7-78351FCFE7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7" name="Text Box 1">
          <a:extLst>
            <a:ext uri="{FF2B5EF4-FFF2-40B4-BE49-F238E27FC236}">
              <a16:creationId xmlns="" xmlns:a16="http://schemas.microsoft.com/office/drawing/2014/main" id="{A4B67586-449C-46B2-8B1D-2DE37F9C14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8" name="Text Box 1">
          <a:extLst>
            <a:ext uri="{FF2B5EF4-FFF2-40B4-BE49-F238E27FC236}">
              <a16:creationId xmlns="" xmlns:a16="http://schemas.microsoft.com/office/drawing/2014/main" id="{347906FE-03D0-4290-A16D-F0FD56D857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39" name="Text Box 1">
          <a:extLst>
            <a:ext uri="{FF2B5EF4-FFF2-40B4-BE49-F238E27FC236}">
              <a16:creationId xmlns="" xmlns:a16="http://schemas.microsoft.com/office/drawing/2014/main" id="{74B987D7-D3F2-4E58-936F-E33243573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0" name="Text Box 1">
          <a:extLst>
            <a:ext uri="{FF2B5EF4-FFF2-40B4-BE49-F238E27FC236}">
              <a16:creationId xmlns="" xmlns:a16="http://schemas.microsoft.com/office/drawing/2014/main" id="{0DAEDD82-2400-4AFD-825A-2A021DD11F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1" name="Text Box 1">
          <a:extLst>
            <a:ext uri="{FF2B5EF4-FFF2-40B4-BE49-F238E27FC236}">
              <a16:creationId xmlns="" xmlns:a16="http://schemas.microsoft.com/office/drawing/2014/main" id="{179D76A4-8353-4194-8547-6695B211B7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2" name="Text Box 1">
          <a:extLst>
            <a:ext uri="{FF2B5EF4-FFF2-40B4-BE49-F238E27FC236}">
              <a16:creationId xmlns="" xmlns:a16="http://schemas.microsoft.com/office/drawing/2014/main" id="{0B742CBE-60CD-473F-A0FA-26ED15268C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3" name="Text Box 1">
          <a:extLst>
            <a:ext uri="{FF2B5EF4-FFF2-40B4-BE49-F238E27FC236}">
              <a16:creationId xmlns="" xmlns:a16="http://schemas.microsoft.com/office/drawing/2014/main" id="{6F60DD98-C14C-45A9-B7B6-83E11F307B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4" name="Text Box 1">
          <a:extLst>
            <a:ext uri="{FF2B5EF4-FFF2-40B4-BE49-F238E27FC236}">
              <a16:creationId xmlns="" xmlns:a16="http://schemas.microsoft.com/office/drawing/2014/main" id="{580AF23B-A244-4CA6-87D0-C4829A622B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5" name="Text Box 1">
          <a:extLst>
            <a:ext uri="{FF2B5EF4-FFF2-40B4-BE49-F238E27FC236}">
              <a16:creationId xmlns="" xmlns:a16="http://schemas.microsoft.com/office/drawing/2014/main" id="{862097C3-2CBD-47F6-BA67-B51445FD5E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6" name="Text Box 1">
          <a:extLst>
            <a:ext uri="{FF2B5EF4-FFF2-40B4-BE49-F238E27FC236}">
              <a16:creationId xmlns="" xmlns:a16="http://schemas.microsoft.com/office/drawing/2014/main" id="{C2019A48-EE9A-4336-8622-B9F358A526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7" name="Text Box 1">
          <a:extLst>
            <a:ext uri="{FF2B5EF4-FFF2-40B4-BE49-F238E27FC236}">
              <a16:creationId xmlns="" xmlns:a16="http://schemas.microsoft.com/office/drawing/2014/main" id="{2ACA8E92-665E-47DA-A1EE-57BFAFACFD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8" name="Text Box 1">
          <a:extLst>
            <a:ext uri="{FF2B5EF4-FFF2-40B4-BE49-F238E27FC236}">
              <a16:creationId xmlns="" xmlns:a16="http://schemas.microsoft.com/office/drawing/2014/main" id="{5C95F77A-10AE-4DFF-B81B-6D44A2CA17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49" name="Text Box 1">
          <a:extLst>
            <a:ext uri="{FF2B5EF4-FFF2-40B4-BE49-F238E27FC236}">
              <a16:creationId xmlns="" xmlns:a16="http://schemas.microsoft.com/office/drawing/2014/main" id="{68630F7E-08A5-4698-AD45-D9B5AB16C0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0" name="Text Box 1">
          <a:extLst>
            <a:ext uri="{FF2B5EF4-FFF2-40B4-BE49-F238E27FC236}">
              <a16:creationId xmlns="" xmlns:a16="http://schemas.microsoft.com/office/drawing/2014/main" id="{E4B81E9B-C555-4239-82C0-FF827B702E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1" name="Text Box 1">
          <a:extLst>
            <a:ext uri="{FF2B5EF4-FFF2-40B4-BE49-F238E27FC236}">
              <a16:creationId xmlns="" xmlns:a16="http://schemas.microsoft.com/office/drawing/2014/main" id="{FA426893-A319-4EBE-9104-3A328B650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2" name="Text Box 1">
          <a:extLst>
            <a:ext uri="{FF2B5EF4-FFF2-40B4-BE49-F238E27FC236}">
              <a16:creationId xmlns="" xmlns:a16="http://schemas.microsoft.com/office/drawing/2014/main" id="{9ED7D082-2FF3-4DEB-95BB-E5864AE406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3" name="Text Box 1">
          <a:extLst>
            <a:ext uri="{FF2B5EF4-FFF2-40B4-BE49-F238E27FC236}">
              <a16:creationId xmlns="" xmlns:a16="http://schemas.microsoft.com/office/drawing/2014/main" id="{2098F3C5-416F-46E3-A189-28BB16F882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4" name="Text Box 1">
          <a:extLst>
            <a:ext uri="{FF2B5EF4-FFF2-40B4-BE49-F238E27FC236}">
              <a16:creationId xmlns="" xmlns:a16="http://schemas.microsoft.com/office/drawing/2014/main" id="{9D8E11CD-8507-4BBC-846F-6CE12DD781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5" name="Text Box 1">
          <a:extLst>
            <a:ext uri="{FF2B5EF4-FFF2-40B4-BE49-F238E27FC236}">
              <a16:creationId xmlns="" xmlns:a16="http://schemas.microsoft.com/office/drawing/2014/main" id="{FBE1C9A5-8B29-4F53-9122-CB99D0BBC3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6" name="Text Box 1">
          <a:extLst>
            <a:ext uri="{FF2B5EF4-FFF2-40B4-BE49-F238E27FC236}">
              <a16:creationId xmlns="" xmlns:a16="http://schemas.microsoft.com/office/drawing/2014/main" id="{BFD4D759-8FA6-4AD2-9111-0A99FFBBC4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7" name="Text Box 1">
          <a:extLst>
            <a:ext uri="{FF2B5EF4-FFF2-40B4-BE49-F238E27FC236}">
              <a16:creationId xmlns="" xmlns:a16="http://schemas.microsoft.com/office/drawing/2014/main" id="{77BFB367-4CE6-4159-B096-3B58D227BC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8" name="Text Box 1">
          <a:extLst>
            <a:ext uri="{FF2B5EF4-FFF2-40B4-BE49-F238E27FC236}">
              <a16:creationId xmlns="" xmlns:a16="http://schemas.microsoft.com/office/drawing/2014/main" id="{3836B43F-9208-4975-B37B-56C1FC2104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59" name="Text Box 1">
          <a:extLst>
            <a:ext uri="{FF2B5EF4-FFF2-40B4-BE49-F238E27FC236}">
              <a16:creationId xmlns="" xmlns:a16="http://schemas.microsoft.com/office/drawing/2014/main" id="{9368ADF9-5305-4A3C-9825-40229582BD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0" name="Text Box 1">
          <a:extLst>
            <a:ext uri="{FF2B5EF4-FFF2-40B4-BE49-F238E27FC236}">
              <a16:creationId xmlns="" xmlns:a16="http://schemas.microsoft.com/office/drawing/2014/main" id="{7BCDFE61-999F-4BC1-94BA-B65D666A64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1" name="Text Box 1">
          <a:extLst>
            <a:ext uri="{FF2B5EF4-FFF2-40B4-BE49-F238E27FC236}">
              <a16:creationId xmlns="" xmlns:a16="http://schemas.microsoft.com/office/drawing/2014/main" id="{10ADE277-BBBA-4DE6-A2FC-F16BBDA0A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2" name="Text Box 1">
          <a:extLst>
            <a:ext uri="{FF2B5EF4-FFF2-40B4-BE49-F238E27FC236}">
              <a16:creationId xmlns="" xmlns:a16="http://schemas.microsoft.com/office/drawing/2014/main" id="{59DEE041-46D7-43AE-B5FE-CE721486E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3" name="Text Box 1">
          <a:extLst>
            <a:ext uri="{FF2B5EF4-FFF2-40B4-BE49-F238E27FC236}">
              <a16:creationId xmlns="" xmlns:a16="http://schemas.microsoft.com/office/drawing/2014/main" id="{5FF74627-7032-4A19-8460-4122DCE857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4" name="Text Box 1">
          <a:extLst>
            <a:ext uri="{FF2B5EF4-FFF2-40B4-BE49-F238E27FC236}">
              <a16:creationId xmlns="" xmlns:a16="http://schemas.microsoft.com/office/drawing/2014/main" id="{D190AA3A-AB05-4AC1-8E53-1863441A6E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5" name="Text Box 1">
          <a:extLst>
            <a:ext uri="{FF2B5EF4-FFF2-40B4-BE49-F238E27FC236}">
              <a16:creationId xmlns="" xmlns:a16="http://schemas.microsoft.com/office/drawing/2014/main" id="{6554597A-F372-4CC3-971A-991CBA9B18A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6" name="Text Box 1">
          <a:extLst>
            <a:ext uri="{FF2B5EF4-FFF2-40B4-BE49-F238E27FC236}">
              <a16:creationId xmlns="" xmlns:a16="http://schemas.microsoft.com/office/drawing/2014/main" id="{70927A06-DB76-4349-802F-5B40AA3548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7" name="Text Box 1">
          <a:extLst>
            <a:ext uri="{FF2B5EF4-FFF2-40B4-BE49-F238E27FC236}">
              <a16:creationId xmlns="" xmlns:a16="http://schemas.microsoft.com/office/drawing/2014/main" id="{9CFB2B82-FB5C-4D6C-8EFE-C1CF73D51E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8" name="Text Box 1">
          <a:extLst>
            <a:ext uri="{FF2B5EF4-FFF2-40B4-BE49-F238E27FC236}">
              <a16:creationId xmlns="" xmlns:a16="http://schemas.microsoft.com/office/drawing/2014/main" id="{A00F8D49-B1D7-4C9D-AD4F-DB261CB136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69" name="Text Box 1">
          <a:extLst>
            <a:ext uri="{FF2B5EF4-FFF2-40B4-BE49-F238E27FC236}">
              <a16:creationId xmlns="" xmlns:a16="http://schemas.microsoft.com/office/drawing/2014/main" id="{17597F77-D7DE-4A99-B1F5-482A5221B0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0" name="Text Box 1">
          <a:extLst>
            <a:ext uri="{FF2B5EF4-FFF2-40B4-BE49-F238E27FC236}">
              <a16:creationId xmlns="" xmlns:a16="http://schemas.microsoft.com/office/drawing/2014/main" id="{0F7AA6D0-93B1-459E-9930-7221AE864A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1" name="Text Box 1">
          <a:extLst>
            <a:ext uri="{FF2B5EF4-FFF2-40B4-BE49-F238E27FC236}">
              <a16:creationId xmlns="" xmlns:a16="http://schemas.microsoft.com/office/drawing/2014/main" id="{B1992D22-2983-4C81-9A33-77E8C7F8AC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2" name="Text Box 1">
          <a:extLst>
            <a:ext uri="{FF2B5EF4-FFF2-40B4-BE49-F238E27FC236}">
              <a16:creationId xmlns="" xmlns:a16="http://schemas.microsoft.com/office/drawing/2014/main" id="{153D0EF2-CD6B-467F-8291-FE33241C2C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3" name="Text Box 1">
          <a:extLst>
            <a:ext uri="{FF2B5EF4-FFF2-40B4-BE49-F238E27FC236}">
              <a16:creationId xmlns="" xmlns:a16="http://schemas.microsoft.com/office/drawing/2014/main" id="{60F2297B-B56D-4731-8234-83FB999A06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4" name="Text Box 1">
          <a:extLst>
            <a:ext uri="{FF2B5EF4-FFF2-40B4-BE49-F238E27FC236}">
              <a16:creationId xmlns="" xmlns:a16="http://schemas.microsoft.com/office/drawing/2014/main" id="{0D5C81A4-3D08-4960-B38F-6CBEDC71B1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5" name="Text Box 1">
          <a:extLst>
            <a:ext uri="{FF2B5EF4-FFF2-40B4-BE49-F238E27FC236}">
              <a16:creationId xmlns="" xmlns:a16="http://schemas.microsoft.com/office/drawing/2014/main" id="{3D4B0801-5651-4E75-8550-ACBC0C0BAB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6" name="Text Box 1">
          <a:extLst>
            <a:ext uri="{FF2B5EF4-FFF2-40B4-BE49-F238E27FC236}">
              <a16:creationId xmlns="" xmlns:a16="http://schemas.microsoft.com/office/drawing/2014/main" id="{77141248-99BA-45A0-981B-60500FAAF1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7" name="Text Box 1">
          <a:extLst>
            <a:ext uri="{FF2B5EF4-FFF2-40B4-BE49-F238E27FC236}">
              <a16:creationId xmlns="" xmlns:a16="http://schemas.microsoft.com/office/drawing/2014/main" id="{7F0FD403-FC65-4975-B7E6-C1BE585EB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8" name="Text Box 1">
          <a:extLst>
            <a:ext uri="{FF2B5EF4-FFF2-40B4-BE49-F238E27FC236}">
              <a16:creationId xmlns="" xmlns:a16="http://schemas.microsoft.com/office/drawing/2014/main" id="{463F4F83-73ED-4634-BDEE-EAAEA7A6C1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79" name="Text Box 1">
          <a:extLst>
            <a:ext uri="{FF2B5EF4-FFF2-40B4-BE49-F238E27FC236}">
              <a16:creationId xmlns="" xmlns:a16="http://schemas.microsoft.com/office/drawing/2014/main" id="{0F9AC378-1943-4094-BAD3-27C653A38C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0" name="Text Box 1">
          <a:extLst>
            <a:ext uri="{FF2B5EF4-FFF2-40B4-BE49-F238E27FC236}">
              <a16:creationId xmlns="" xmlns:a16="http://schemas.microsoft.com/office/drawing/2014/main" id="{F3B57BC6-ED61-4F5B-8BEC-3E16881CC8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1" name="Text Box 1">
          <a:extLst>
            <a:ext uri="{FF2B5EF4-FFF2-40B4-BE49-F238E27FC236}">
              <a16:creationId xmlns="" xmlns:a16="http://schemas.microsoft.com/office/drawing/2014/main" id="{82305AC9-30BA-4D62-BF6F-D343F87B8B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2" name="Text Box 1">
          <a:extLst>
            <a:ext uri="{FF2B5EF4-FFF2-40B4-BE49-F238E27FC236}">
              <a16:creationId xmlns="" xmlns:a16="http://schemas.microsoft.com/office/drawing/2014/main" id="{B3B9B57C-FCB4-42EB-BADF-6546D788CD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3" name="Text Box 1">
          <a:extLst>
            <a:ext uri="{FF2B5EF4-FFF2-40B4-BE49-F238E27FC236}">
              <a16:creationId xmlns="" xmlns:a16="http://schemas.microsoft.com/office/drawing/2014/main" id="{D4596228-5ED0-4FC8-A6E3-437886E1111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4" name="Text Box 1">
          <a:extLst>
            <a:ext uri="{FF2B5EF4-FFF2-40B4-BE49-F238E27FC236}">
              <a16:creationId xmlns="" xmlns:a16="http://schemas.microsoft.com/office/drawing/2014/main" id="{DB544AD8-3DCE-4C03-BE23-DB51777140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5" name="Text Box 1">
          <a:extLst>
            <a:ext uri="{FF2B5EF4-FFF2-40B4-BE49-F238E27FC236}">
              <a16:creationId xmlns="" xmlns:a16="http://schemas.microsoft.com/office/drawing/2014/main" id="{D1D9D2A0-B9A9-446E-A1FB-59E939D228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6" name="Text Box 1">
          <a:extLst>
            <a:ext uri="{FF2B5EF4-FFF2-40B4-BE49-F238E27FC236}">
              <a16:creationId xmlns="" xmlns:a16="http://schemas.microsoft.com/office/drawing/2014/main" id="{FECF4767-E4D5-4B27-86C4-73431624CF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7" name="Text Box 1">
          <a:extLst>
            <a:ext uri="{FF2B5EF4-FFF2-40B4-BE49-F238E27FC236}">
              <a16:creationId xmlns="" xmlns:a16="http://schemas.microsoft.com/office/drawing/2014/main" id="{C2CAF6E9-0BA3-4BD0-A63E-BB6B727259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8" name="Text Box 1">
          <a:extLst>
            <a:ext uri="{FF2B5EF4-FFF2-40B4-BE49-F238E27FC236}">
              <a16:creationId xmlns="" xmlns:a16="http://schemas.microsoft.com/office/drawing/2014/main" id="{3C729F6C-2DDC-43B1-8664-CFBD55E620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89" name="Text Box 1">
          <a:extLst>
            <a:ext uri="{FF2B5EF4-FFF2-40B4-BE49-F238E27FC236}">
              <a16:creationId xmlns="" xmlns:a16="http://schemas.microsoft.com/office/drawing/2014/main" id="{6F323C26-A54D-4172-9C54-33858B8F0F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0" name="Text Box 1">
          <a:extLst>
            <a:ext uri="{FF2B5EF4-FFF2-40B4-BE49-F238E27FC236}">
              <a16:creationId xmlns="" xmlns:a16="http://schemas.microsoft.com/office/drawing/2014/main" id="{6191B3BF-5875-4FA7-B760-64BE4E1D3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1" name="Text Box 1">
          <a:extLst>
            <a:ext uri="{FF2B5EF4-FFF2-40B4-BE49-F238E27FC236}">
              <a16:creationId xmlns="" xmlns:a16="http://schemas.microsoft.com/office/drawing/2014/main" id="{71463CA4-6CB1-4C0D-9835-31DE033C00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2" name="Text Box 1">
          <a:extLst>
            <a:ext uri="{FF2B5EF4-FFF2-40B4-BE49-F238E27FC236}">
              <a16:creationId xmlns="" xmlns:a16="http://schemas.microsoft.com/office/drawing/2014/main" id="{74AC3B88-D540-4683-8513-F4568F7BC0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3" name="Text Box 1">
          <a:extLst>
            <a:ext uri="{FF2B5EF4-FFF2-40B4-BE49-F238E27FC236}">
              <a16:creationId xmlns="" xmlns:a16="http://schemas.microsoft.com/office/drawing/2014/main" id="{5A8DDF08-F6C3-46AD-A714-6BE1BBBB88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4" name="Text Box 1">
          <a:extLst>
            <a:ext uri="{FF2B5EF4-FFF2-40B4-BE49-F238E27FC236}">
              <a16:creationId xmlns="" xmlns:a16="http://schemas.microsoft.com/office/drawing/2014/main" id="{9410D3E3-E9ED-49EB-BC4D-6E6AE5992D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5" name="Text Box 1">
          <a:extLst>
            <a:ext uri="{FF2B5EF4-FFF2-40B4-BE49-F238E27FC236}">
              <a16:creationId xmlns="" xmlns:a16="http://schemas.microsoft.com/office/drawing/2014/main" id="{2593406E-4294-4DEB-A5C9-58DDFE1968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6" name="Text Box 1">
          <a:extLst>
            <a:ext uri="{FF2B5EF4-FFF2-40B4-BE49-F238E27FC236}">
              <a16:creationId xmlns="" xmlns:a16="http://schemas.microsoft.com/office/drawing/2014/main" id="{BEB566A8-95C8-4C34-8879-FBAFBF50AF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7" name="Text Box 1">
          <a:extLst>
            <a:ext uri="{FF2B5EF4-FFF2-40B4-BE49-F238E27FC236}">
              <a16:creationId xmlns="" xmlns:a16="http://schemas.microsoft.com/office/drawing/2014/main" id="{1757B7D7-57B3-4F76-A7A3-F28358CA94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8" name="Text Box 1">
          <a:extLst>
            <a:ext uri="{FF2B5EF4-FFF2-40B4-BE49-F238E27FC236}">
              <a16:creationId xmlns="" xmlns:a16="http://schemas.microsoft.com/office/drawing/2014/main" id="{F2969462-FF5F-4799-A8A3-FA33B0A309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399" name="Text Box 1">
          <a:extLst>
            <a:ext uri="{FF2B5EF4-FFF2-40B4-BE49-F238E27FC236}">
              <a16:creationId xmlns="" xmlns:a16="http://schemas.microsoft.com/office/drawing/2014/main" id="{C500CBB7-01E2-47FF-8233-FCA529E107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0" name="Text Box 1">
          <a:extLst>
            <a:ext uri="{FF2B5EF4-FFF2-40B4-BE49-F238E27FC236}">
              <a16:creationId xmlns="" xmlns:a16="http://schemas.microsoft.com/office/drawing/2014/main" id="{0C8B50A4-A14B-445F-9FF2-9928A7B81F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1" name="Text Box 1">
          <a:extLst>
            <a:ext uri="{FF2B5EF4-FFF2-40B4-BE49-F238E27FC236}">
              <a16:creationId xmlns="" xmlns:a16="http://schemas.microsoft.com/office/drawing/2014/main" id="{5CD4D008-299C-4BF3-A7E1-25C924932B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2" name="Text Box 1">
          <a:extLst>
            <a:ext uri="{FF2B5EF4-FFF2-40B4-BE49-F238E27FC236}">
              <a16:creationId xmlns="" xmlns:a16="http://schemas.microsoft.com/office/drawing/2014/main" id="{F8C482A4-5478-4353-B152-EEF143608A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3" name="Text Box 1">
          <a:extLst>
            <a:ext uri="{FF2B5EF4-FFF2-40B4-BE49-F238E27FC236}">
              <a16:creationId xmlns="" xmlns:a16="http://schemas.microsoft.com/office/drawing/2014/main" id="{2EC00AD3-10B1-4466-B1A4-E38C767B68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4" name="Text Box 1">
          <a:extLst>
            <a:ext uri="{FF2B5EF4-FFF2-40B4-BE49-F238E27FC236}">
              <a16:creationId xmlns="" xmlns:a16="http://schemas.microsoft.com/office/drawing/2014/main" id="{37521473-2952-4340-875C-E5F01E3C66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5" name="Text Box 1">
          <a:extLst>
            <a:ext uri="{FF2B5EF4-FFF2-40B4-BE49-F238E27FC236}">
              <a16:creationId xmlns="" xmlns:a16="http://schemas.microsoft.com/office/drawing/2014/main" id="{331CC0A3-7651-430C-94C4-C442946003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6" name="Text Box 1">
          <a:extLst>
            <a:ext uri="{FF2B5EF4-FFF2-40B4-BE49-F238E27FC236}">
              <a16:creationId xmlns="" xmlns:a16="http://schemas.microsoft.com/office/drawing/2014/main" id="{D4264756-F35E-45A4-AFE5-8C862FE689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7" name="Text Box 1">
          <a:extLst>
            <a:ext uri="{FF2B5EF4-FFF2-40B4-BE49-F238E27FC236}">
              <a16:creationId xmlns="" xmlns:a16="http://schemas.microsoft.com/office/drawing/2014/main" id="{876E4574-0E6C-4675-BB8B-DBE48BC27E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8" name="Text Box 1">
          <a:extLst>
            <a:ext uri="{FF2B5EF4-FFF2-40B4-BE49-F238E27FC236}">
              <a16:creationId xmlns="" xmlns:a16="http://schemas.microsoft.com/office/drawing/2014/main" id="{FA7DB5ED-BBD8-4B2B-9F9B-7F841BA43E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09" name="Text Box 1">
          <a:extLst>
            <a:ext uri="{FF2B5EF4-FFF2-40B4-BE49-F238E27FC236}">
              <a16:creationId xmlns="" xmlns:a16="http://schemas.microsoft.com/office/drawing/2014/main" id="{F11C2B63-641F-4AE1-9C90-F8EC809CD4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0" name="Text Box 1">
          <a:extLst>
            <a:ext uri="{FF2B5EF4-FFF2-40B4-BE49-F238E27FC236}">
              <a16:creationId xmlns="" xmlns:a16="http://schemas.microsoft.com/office/drawing/2014/main" id="{32F0642A-2724-41E6-9CB9-22864602FF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1" name="Text Box 1">
          <a:extLst>
            <a:ext uri="{FF2B5EF4-FFF2-40B4-BE49-F238E27FC236}">
              <a16:creationId xmlns="" xmlns:a16="http://schemas.microsoft.com/office/drawing/2014/main" id="{3F9F5F01-CD8F-43E4-A516-7A23091E43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2" name="Text Box 1">
          <a:extLst>
            <a:ext uri="{FF2B5EF4-FFF2-40B4-BE49-F238E27FC236}">
              <a16:creationId xmlns="" xmlns:a16="http://schemas.microsoft.com/office/drawing/2014/main" id="{F7A60A6D-36CF-4325-985C-13AEDE15B9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3" name="Text Box 1">
          <a:extLst>
            <a:ext uri="{FF2B5EF4-FFF2-40B4-BE49-F238E27FC236}">
              <a16:creationId xmlns="" xmlns:a16="http://schemas.microsoft.com/office/drawing/2014/main" id="{E644C631-FDB4-4D6E-88C7-9902902A17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4" name="Text Box 1">
          <a:extLst>
            <a:ext uri="{FF2B5EF4-FFF2-40B4-BE49-F238E27FC236}">
              <a16:creationId xmlns="" xmlns:a16="http://schemas.microsoft.com/office/drawing/2014/main" id="{5B2B4167-3CCA-484C-B5DE-77D965CEC1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5" name="Text Box 1">
          <a:extLst>
            <a:ext uri="{FF2B5EF4-FFF2-40B4-BE49-F238E27FC236}">
              <a16:creationId xmlns="" xmlns:a16="http://schemas.microsoft.com/office/drawing/2014/main" id="{1E9A50B6-3EC2-4AFE-9FFC-22D3CC8B42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6" name="Text Box 1">
          <a:extLst>
            <a:ext uri="{FF2B5EF4-FFF2-40B4-BE49-F238E27FC236}">
              <a16:creationId xmlns="" xmlns:a16="http://schemas.microsoft.com/office/drawing/2014/main" id="{95BA9863-C378-44EE-BDCF-7C543A33E6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7" name="Text Box 1">
          <a:extLst>
            <a:ext uri="{FF2B5EF4-FFF2-40B4-BE49-F238E27FC236}">
              <a16:creationId xmlns="" xmlns:a16="http://schemas.microsoft.com/office/drawing/2014/main" id="{51494503-68BA-4768-AC84-68D0613C00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8" name="Text Box 1">
          <a:extLst>
            <a:ext uri="{FF2B5EF4-FFF2-40B4-BE49-F238E27FC236}">
              <a16:creationId xmlns="" xmlns:a16="http://schemas.microsoft.com/office/drawing/2014/main" id="{70FE4920-114C-418B-9D72-2ADE1BB1E6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19" name="Text Box 1">
          <a:extLst>
            <a:ext uri="{FF2B5EF4-FFF2-40B4-BE49-F238E27FC236}">
              <a16:creationId xmlns="" xmlns:a16="http://schemas.microsoft.com/office/drawing/2014/main" id="{964FCBCD-9896-4359-9A16-988E09F93F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0" name="Text Box 1">
          <a:extLst>
            <a:ext uri="{FF2B5EF4-FFF2-40B4-BE49-F238E27FC236}">
              <a16:creationId xmlns="" xmlns:a16="http://schemas.microsoft.com/office/drawing/2014/main" id="{18B40EBF-D9DE-47BF-B496-1BE3DB2772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1" name="Text Box 1">
          <a:extLst>
            <a:ext uri="{FF2B5EF4-FFF2-40B4-BE49-F238E27FC236}">
              <a16:creationId xmlns="" xmlns:a16="http://schemas.microsoft.com/office/drawing/2014/main" id="{04FFAE0C-B03B-4E1A-B8C6-F8A946BBB6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2" name="Text Box 1">
          <a:extLst>
            <a:ext uri="{FF2B5EF4-FFF2-40B4-BE49-F238E27FC236}">
              <a16:creationId xmlns="" xmlns:a16="http://schemas.microsoft.com/office/drawing/2014/main" id="{9CA425C9-6EF5-409B-B44E-2C1A0D0D06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3" name="Text Box 1">
          <a:extLst>
            <a:ext uri="{FF2B5EF4-FFF2-40B4-BE49-F238E27FC236}">
              <a16:creationId xmlns="" xmlns:a16="http://schemas.microsoft.com/office/drawing/2014/main" id="{8DAEA5DA-5B61-40F6-9B9C-4FE29EDD1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4" name="Text Box 1">
          <a:extLst>
            <a:ext uri="{FF2B5EF4-FFF2-40B4-BE49-F238E27FC236}">
              <a16:creationId xmlns="" xmlns:a16="http://schemas.microsoft.com/office/drawing/2014/main" id="{A96F76FF-7552-4F6A-B4FA-891FB49DC7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5" name="Text Box 1">
          <a:extLst>
            <a:ext uri="{FF2B5EF4-FFF2-40B4-BE49-F238E27FC236}">
              <a16:creationId xmlns="" xmlns:a16="http://schemas.microsoft.com/office/drawing/2014/main" id="{05B96E8F-3213-4C0D-8482-2D43096A52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6" name="Text Box 1">
          <a:extLst>
            <a:ext uri="{FF2B5EF4-FFF2-40B4-BE49-F238E27FC236}">
              <a16:creationId xmlns="" xmlns:a16="http://schemas.microsoft.com/office/drawing/2014/main" id="{9394010A-D03F-4D95-B146-3E209F90D8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7" name="Text Box 1">
          <a:extLst>
            <a:ext uri="{FF2B5EF4-FFF2-40B4-BE49-F238E27FC236}">
              <a16:creationId xmlns="" xmlns:a16="http://schemas.microsoft.com/office/drawing/2014/main" id="{B47C1B9C-F0B7-424F-B953-207BEA6260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8" name="Text Box 1">
          <a:extLst>
            <a:ext uri="{FF2B5EF4-FFF2-40B4-BE49-F238E27FC236}">
              <a16:creationId xmlns="" xmlns:a16="http://schemas.microsoft.com/office/drawing/2014/main" id="{02E98623-D2A6-40C4-A10B-ECEEA1A89A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29" name="Text Box 1">
          <a:extLst>
            <a:ext uri="{FF2B5EF4-FFF2-40B4-BE49-F238E27FC236}">
              <a16:creationId xmlns="" xmlns:a16="http://schemas.microsoft.com/office/drawing/2014/main" id="{BFC62629-3015-4045-A065-28084A20EC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0" name="Text Box 1">
          <a:extLst>
            <a:ext uri="{FF2B5EF4-FFF2-40B4-BE49-F238E27FC236}">
              <a16:creationId xmlns="" xmlns:a16="http://schemas.microsoft.com/office/drawing/2014/main" id="{B1A048D4-6D47-4CCA-9375-A78522F822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1" name="Text Box 1">
          <a:extLst>
            <a:ext uri="{FF2B5EF4-FFF2-40B4-BE49-F238E27FC236}">
              <a16:creationId xmlns="" xmlns:a16="http://schemas.microsoft.com/office/drawing/2014/main" id="{25F2011C-9EBF-46CA-AD29-015347C5AD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2" name="Text Box 1">
          <a:extLst>
            <a:ext uri="{FF2B5EF4-FFF2-40B4-BE49-F238E27FC236}">
              <a16:creationId xmlns="" xmlns:a16="http://schemas.microsoft.com/office/drawing/2014/main" id="{63132343-13E8-4800-8E2A-97297D0BD2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3" name="Text Box 1">
          <a:extLst>
            <a:ext uri="{FF2B5EF4-FFF2-40B4-BE49-F238E27FC236}">
              <a16:creationId xmlns="" xmlns:a16="http://schemas.microsoft.com/office/drawing/2014/main" id="{353E2FC7-9480-4D81-8052-DD84086DCB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4" name="Text Box 1">
          <a:extLst>
            <a:ext uri="{FF2B5EF4-FFF2-40B4-BE49-F238E27FC236}">
              <a16:creationId xmlns="" xmlns:a16="http://schemas.microsoft.com/office/drawing/2014/main" id="{CCFBA4C8-868C-4599-B57B-DE3F13360E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5" name="Text Box 1">
          <a:extLst>
            <a:ext uri="{FF2B5EF4-FFF2-40B4-BE49-F238E27FC236}">
              <a16:creationId xmlns="" xmlns:a16="http://schemas.microsoft.com/office/drawing/2014/main" id="{C530B80E-ECC3-4057-8DC1-AE51811D4B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6" name="Text Box 1">
          <a:extLst>
            <a:ext uri="{FF2B5EF4-FFF2-40B4-BE49-F238E27FC236}">
              <a16:creationId xmlns="" xmlns:a16="http://schemas.microsoft.com/office/drawing/2014/main" id="{346A145A-EE75-4813-8B27-D843EE7F24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7" name="Text Box 1">
          <a:extLst>
            <a:ext uri="{FF2B5EF4-FFF2-40B4-BE49-F238E27FC236}">
              <a16:creationId xmlns="" xmlns:a16="http://schemas.microsoft.com/office/drawing/2014/main" id="{FEDB75C0-B661-44A8-B5B6-D2308EE1A0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8" name="Text Box 1">
          <a:extLst>
            <a:ext uri="{FF2B5EF4-FFF2-40B4-BE49-F238E27FC236}">
              <a16:creationId xmlns="" xmlns:a16="http://schemas.microsoft.com/office/drawing/2014/main" id="{B28902EC-5D76-4C5C-A48A-B07FF7C6C8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39" name="Text Box 1">
          <a:extLst>
            <a:ext uri="{FF2B5EF4-FFF2-40B4-BE49-F238E27FC236}">
              <a16:creationId xmlns="" xmlns:a16="http://schemas.microsoft.com/office/drawing/2014/main" id="{CC1C716A-E0FB-4F42-ADEB-B258C37D07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0" name="Text Box 1">
          <a:extLst>
            <a:ext uri="{FF2B5EF4-FFF2-40B4-BE49-F238E27FC236}">
              <a16:creationId xmlns="" xmlns:a16="http://schemas.microsoft.com/office/drawing/2014/main" id="{1B0AAB4C-6DCA-48F3-89A6-D8422BBB12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1" name="Text Box 1">
          <a:extLst>
            <a:ext uri="{FF2B5EF4-FFF2-40B4-BE49-F238E27FC236}">
              <a16:creationId xmlns="" xmlns:a16="http://schemas.microsoft.com/office/drawing/2014/main" id="{13C23457-6E5D-4A09-8379-2C16611F99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2" name="Text Box 1">
          <a:extLst>
            <a:ext uri="{FF2B5EF4-FFF2-40B4-BE49-F238E27FC236}">
              <a16:creationId xmlns="" xmlns:a16="http://schemas.microsoft.com/office/drawing/2014/main" id="{D763D1E6-8985-4A0E-B5FC-AD6FFD9365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3" name="Text Box 1">
          <a:extLst>
            <a:ext uri="{FF2B5EF4-FFF2-40B4-BE49-F238E27FC236}">
              <a16:creationId xmlns="" xmlns:a16="http://schemas.microsoft.com/office/drawing/2014/main" id="{D4D0D41F-E832-4442-B00C-BEDEEF0BBB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4" name="Text Box 1">
          <a:extLst>
            <a:ext uri="{FF2B5EF4-FFF2-40B4-BE49-F238E27FC236}">
              <a16:creationId xmlns="" xmlns:a16="http://schemas.microsoft.com/office/drawing/2014/main" id="{18289D41-6D98-414C-88C9-20CD1C5B80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5" name="Text Box 1">
          <a:extLst>
            <a:ext uri="{FF2B5EF4-FFF2-40B4-BE49-F238E27FC236}">
              <a16:creationId xmlns="" xmlns:a16="http://schemas.microsoft.com/office/drawing/2014/main" id="{05D3E27A-3A61-4D05-ABD8-1C58DEA084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6" name="Text Box 1">
          <a:extLst>
            <a:ext uri="{FF2B5EF4-FFF2-40B4-BE49-F238E27FC236}">
              <a16:creationId xmlns="" xmlns:a16="http://schemas.microsoft.com/office/drawing/2014/main" id="{8E4429BC-A3DD-4C45-8C7A-34E85F8806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7" name="Text Box 1">
          <a:extLst>
            <a:ext uri="{FF2B5EF4-FFF2-40B4-BE49-F238E27FC236}">
              <a16:creationId xmlns="" xmlns:a16="http://schemas.microsoft.com/office/drawing/2014/main" id="{10667F0A-CDEF-411E-9846-4674A3A767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8" name="Text Box 1">
          <a:extLst>
            <a:ext uri="{FF2B5EF4-FFF2-40B4-BE49-F238E27FC236}">
              <a16:creationId xmlns="" xmlns:a16="http://schemas.microsoft.com/office/drawing/2014/main" id="{2879C53F-A106-4284-9ACF-D869AC255D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49" name="Text Box 1">
          <a:extLst>
            <a:ext uri="{FF2B5EF4-FFF2-40B4-BE49-F238E27FC236}">
              <a16:creationId xmlns="" xmlns:a16="http://schemas.microsoft.com/office/drawing/2014/main" id="{369976B5-1B04-48B9-8FC3-FD7662B163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0" name="Text Box 1">
          <a:extLst>
            <a:ext uri="{FF2B5EF4-FFF2-40B4-BE49-F238E27FC236}">
              <a16:creationId xmlns="" xmlns:a16="http://schemas.microsoft.com/office/drawing/2014/main" id="{1017D1A5-AB3F-47B3-8A9F-E89FC3A5D4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1" name="Text Box 1">
          <a:extLst>
            <a:ext uri="{FF2B5EF4-FFF2-40B4-BE49-F238E27FC236}">
              <a16:creationId xmlns="" xmlns:a16="http://schemas.microsoft.com/office/drawing/2014/main" id="{BF0FACCB-7103-4D67-AC0C-79454A4FDC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2" name="Text Box 1">
          <a:extLst>
            <a:ext uri="{FF2B5EF4-FFF2-40B4-BE49-F238E27FC236}">
              <a16:creationId xmlns="" xmlns:a16="http://schemas.microsoft.com/office/drawing/2014/main" id="{8B134C86-7103-4588-9593-AE229FD85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3" name="Text Box 1">
          <a:extLst>
            <a:ext uri="{FF2B5EF4-FFF2-40B4-BE49-F238E27FC236}">
              <a16:creationId xmlns="" xmlns:a16="http://schemas.microsoft.com/office/drawing/2014/main" id="{B5445B84-7071-4C7E-A66B-01CDDF374D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4" name="Text Box 1">
          <a:extLst>
            <a:ext uri="{FF2B5EF4-FFF2-40B4-BE49-F238E27FC236}">
              <a16:creationId xmlns="" xmlns:a16="http://schemas.microsoft.com/office/drawing/2014/main" id="{0A5963CC-287C-4D1C-B4AE-D6F1720AAA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5" name="Text Box 1">
          <a:extLst>
            <a:ext uri="{FF2B5EF4-FFF2-40B4-BE49-F238E27FC236}">
              <a16:creationId xmlns="" xmlns:a16="http://schemas.microsoft.com/office/drawing/2014/main" id="{F0710672-E180-4847-AC24-C62302D047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6" name="Text Box 1">
          <a:extLst>
            <a:ext uri="{FF2B5EF4-FFF2-40B4-BE49-F238E27FC236}">
              <a16:creationId xmlns="" xmlns:a16="http://schemas.microsoft.com/office/drawing/2014/main" id="{40DDE57A-BAD0-41E1-9AD0-9DDF04C372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7" name="Text Box 1">
          <a:extLst>
            <a:ext uri="{FF2B5EF4-FFF2-40B4-BE49-F238E27FC236}">
              <a16:creationId xmlns="" xmlns:a16="http://schemas.microsoft.com/office/drawing/2014/main" id="{6D0C51AE-6670-469C-99B4-D0447F2C71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8" name="Text Box 1">
          <a:extLst>
            <a:ext uri="{FF2B5EF4-FFF2-40B4-BE49-F238E27FC236}">
              <a16:creationId xmlns="" xmlns:a16="http://schemas.microsoft.com/office/drawing/2014/main" id="{1E2F769D-4798-4057-AF01-4C9AE0C435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59" name="Text Box 1">
          <a:extLst>
            <a:ext uri="{FF2B5EF4-FFF2-40B4-BE49-F238E27FC236}">
              <a16:creationId xmlns="" xmlns:a16="http://schemas.microsoft.com/office/drawing/2014/main" id="{0786A80B-BB33-4E03-8B23-3716D86E34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0" name="Text Box 1">
          <a:extLst>
            <a:ext uri="{FF2B5EF4-FFF2-40B4-BE49-F238E27FC236}">
              <a16:creationId xmlns="" xmlns:a16="http://schemas.microsoft.com/office/drawing/2014/main" id="{62598ABE-D5E4-450F-9584-5F704FAAF6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1" name="Text Box 1">
          <a:extLst>
            <a:ext uri="{FF2B5EF4-FFF2-40B4-BE49-F238E27FC236}">
              <a16:creationId xmlns="" xmlns:a16="http://schemas.microsoft.com/office/drawing/2014/main" id="{EE5C5E65-7B20-42D6-86CD-6CDD971483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2" name="Text Box 1">
          <a:extLst>
            <a:ext uri="{FF2B5EF4-FFF2-40B4-BE49-F238E27FC236}">
              <a16:creationId xmlns="" xmlns:a16="http://schemas.microsoft.com/office/drawing/2014/main" id="{2A6E801F-5D63-4AEA-8BA3-8696CEB39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3" name="Text Box 1">
          <a:extLst>
            <a:ext uri="{FF2B5EF4-FFF2-40B4-BE49-F238E27FC236}">
              <a16:creationId xmlns="" xmlns:a16="http://schemas.microsoft.com/office/drawing/2014/main" id="{7354D6A8-2680-4D98-8AB3-B8FB2F29B5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4" name="Text Box 1">
          <a:extLst>
            <a:ext uri="{FF2B5EF4-FFF2-40B4-BE49-F238E27FC236}">
              <a16:creationId xmlns="" xmlns:a16="http://schemas.microsoft.com/office/drawing/2014/main" id="{4048D270-B461-49A5-A1BE-BA766ED7AC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5" name="Text Box 1">
          <a:extLst>
            <a:ext uri="{FF2B5EF4-FFF2-40B4-BE49-F238E27FC236}">
              <a16:creationId xmlns="" xmlns:a16="http://schemas.microsoft.com/office/drawing/2014/main" id="{26D1A0BD-E74A-4F74-8E97-5815EB05ED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6" name="Text Box 1">
          <a:extLst>
            <a:ext uri="{FF2B5EF4-FFF2-40B4-BE49-F238E27FC236}">
              <a16:creationId xmlns="" xmlns:a16="http://schemas.microsoft.com/office/drawing/2014/main" id="{C328C372-CA05-4E4C-B09C-0A30783CBD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7" name="Text Box 1">
          <a:extLst>
            <a:ext uri="{FF2B5EF4-FFF2-40B4-BE49-F238E27FC236}">
              <a16:creationId xmlns="" xmlns:a16="http://schemas.microsoft.com/office/drawing/2014/main" id="{D182CB8F-7D98-4A28-A041-053511A58E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8" name="Text Box 1">
          <a:extLst>
            <a:ext uri="{FF2B5EF4-FFF2-40B4-BE49-F238E27FC236}">
              <a16:creationId xmlns="" xmlns:a16="http://schemas.microsoft.com/office/drawing/2014/main" id="{9FA79BD1-A054-43F6-8E5F-D5AAA04544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69" name="Text Box 1">
          <a:extLst>
            <a:ext uri="{FF2B5EF4-FFF2-40B4-BE49-F238E27FC236}">
              <a16:creationId xmlns="" xmlns:a16="http://schemas.microsoft.com/office/drawing/2014/main" id="{7CE8E6C7-C4A6-4DB1-9EFF-5732FC48B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0" name="Text Box 1">
          <a:extLst>
            <a:ext uri="{FF2B5EF4-FFF2-40B4-BE49-F238E27FC236}">
              <a16:creationId xmlns="" xmlns:a16="http://schemas.microsoft.com/office/drawing/2014/main" id="{D39657A0-5D24-49AF-A7D7-0AA09F6F1E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1" name="Text Box 1">
          <a:extLst>
            <a:ext uri="{FF2B5EF4-FFF2-40B4-BE49-F238E27FC236}">
              <a16:creationId xmlns="" xmlns:a16="http://schemas.microsoft.com/office/drawing/2014/main" id="{8A4666FC-540D-4236-8C3F-2417A63F76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2" name="Text Box 1">
          <a:extLst>
            <a:ext uri="{FF2B5EF4-FFF2-40B4-BE49-F238E27FC236}">
              <a16:creationId xmlns="" xmlns:a16="http://schemas.microsoft.com/office/drawing/2014/main" id="{A61D7424-D513-456C-A602-EBFCFB54AB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3" name="Text Box 1">
          <a:extLst>
            <a:ext uri="{FF2B5EF4-FFF2-40B4-BE49-F238E27FC236}">
              <a16:creationId xmlns="" xmlns:a16="http://schemas.microsoft.com/office/drawing/2014/main" id="{C536D03D-0E91-49B0-9F41-D492F0E677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4" name="Text Box 1">
          <a:extLst>
            <a:ext uri="{FF2B5EF4-FFF2-40B4-BE49-F238E27FC236}">
              <a16:creationId xmlns="" xmlns:a16="http://schemas.microsoft.com/office/drawing/2014/main" id="{FF68EB33-6204-49B7-B697-573BA19DDB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5" name="Text Box 1">
          <a:extLst>
            <a:ext uri="{FF2B5EF4-FFF2-40B4-BE49-F238E27FC236}">
              <a16:creationId xmlns="" xmlns:a16="http://schemas.microsoft.com/office/drawing/2014/main" id="{8E664BC4-C458-4D8D-A9AC-B8532ED0DA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6" name="Text Box 1">
          <a:extLst>
            <a:ext uri="{FF2B5EF4-FFF2-40B4-BE49-F238E27FC236}">
              <a16:creationId xmlns="" xmlns:a16="http://schemas.microsoft.com/office/drawing/2014/main" id="{DFA74DE7-80F6-4FF5-8C2C-691BA86FDC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7" name="Text Box 1">
          <a:extLst>
            <a:ext uri="{FF2B5EF4-FFF2-40B4-BE49-F238E27FC236}">
              <a16:creationId xmlns="" xmlns:a16="http://schemas.microsoft.com/office/drawing/2014/main" id="{4F24164E-F9A9-4DBA-8FB0-013369C84A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8" name="Text Box 1">
          <a:extLst>
            <a:ext uri="{FF2B5EF4-FFF2-40B4-BE49-F238E27FC236}">
              <a16:creationId xmlns="" xmlns:a16="http://schemas.microsoft.com/office/drawing/2014/main" id="{3EE9CC26-6BBD-4ABF-ADEE-5EDF808181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79" name="Text Box 1">
          <a:extLst>
            <a:ext uri="{FF2B5EF4-FFF2-40B4-BE49-F238E27FC236}">
              <a16:creationId xmlns="" xmlns:a16="http://schemas.microsoft.com/office/drawing/2014/main" id="{0504FE1D-DB4B-4C2A-A3AE-23C584BCDD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0" name="Text Box 1">
          <a:extLst>
            <a:ext uri="{FF2B5EF4-FFF2-40B4-BE49-F238E27FC236}">
              <a16:creationId xmlns="" xmlns:a16="http://schemas.microsoft.com/office/drawing/2014/main" id="{A64A63AE-8595-43EA-A853-25599506DD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1" name="Text Box 1">
          <a:extLst>
            <a:ext uri="{FF2B5EF4-FFF2-40B4-BE49-F238E27FC236}">
              <a16:creationId xmlns="" xmlns:a16="http://schemas.microsoft.com/office/drawing/2014/main" id="{C43C9E15-44E9-4063-9055-5BE4B481BF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2" name="Text Box 1">
          <a:extLst>
            <a:ext uri="{FF2B5EF4-FFF2-40B4-BE49-F238E27FC236}">
              <a16:creationId xmlns="" xmlns:a16="http://schemas.microsoft.com/office/drawing/2014/main" id="{783577C6-BBF8-439B-BFF8-F2CA610D75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3" name="Text Box 1">
          <a:extLst>
            <a:ext uri="{FF2B5EF4-FFF2-40B4-BE49-F238E27FC236}">
              <a16:creationId xmlns="" xmlns:a16="http://schemas.microsoft.com/office/drawing/2014/main" id="{6B12829C-6899-4BD1-B60E-2563DE8FBE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4" name="Text Box 1">
          <a:extLst>
            <a:ext uri="{FF2B5EF4-FFF2-40B4-BE49-F238E27FC236}">
              <a16:creationId xmlns="" xmlns:a16="http://schemas.microsoft.com/office/drawing/2014/main" id="{059BE9C2-CB1B-430E-A6D6-35DE175DF4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5" name="Text Box 1">
          <a:extLst>
            <a:ext uri="{FF2B5EF4-FFF2-40B4-BE49-F238E27FC236}">
              <a16:creationId xmlns="" xmlns:a16="http://schemas.microsoft.com/office/drawing/2014/main" id="{D16A3AE8-A735-40E6-B3FC-E800CD9A8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6" name="Text Box 1">
          <a:extLst>
            <a:ext uri="{FF2B5EF4-FFF2-40B4-BE49-F238E27FC236}">
              <a16:creationId xmlns="" xmlns:a16="http://schemas.microsoft.com/office/drawing/2014/main" id="{D8BEF3F4-432C-4BCB-9927-0E1EE991BA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7" name="Text Box 1">
          <a:extLst>
            <a:ext uri="{FF2B5EF4-FFF2-40B4-BE49-F238E27FC236}">
              <a16:creationId xmlns="" xmlns:a16="http://schemas.microsoft.com/office/drawing/2014/main" id="{256AEB6A-DFDC-48A0-A201-FE1EAC1990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8" name="Text Box 1">
          <a:extLst>
            <a:ext uri="{FF2B5EF4-FFF2-40B4-BE49-F238E27FC236}">
              <a16:creationId xmlns="" xmlns:a16="http://schemas.microsoft.com/office/drawing/2014/main" id="{DE04E8A0-1BAE-454B-BA9E-E6E64E71F0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89" name="Text Box 1">
          <a:extLst>
            <a:ext uri="{FF2B5EF4-FFF2-40B4-BE49-F238E27FC236}">
              <a16:creationId xmlns="" xmlns:a16="http://schemas.microsoft.com/office/drawing/2014/main" id="{86BA9FAC-7B6A-46D7-8C2B-FCC17B341C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0" name="Text Box 1">
          <a:extLst>
            <a:ext uri="{FF2B5EF4-FFF2-40B4-BE49-F238E27FC236}">
              <a16:creationId xmlns="" xmlns:a16="http://schemas.microsoft.com/office/drawing/2014/main" id="{1402E5AD-A6BA-4B6A-9807-D12B19232F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1" name="Text Box 1">
          <a:extLst>
            <a:ext uri="{FF2B5EF4-FFF2-40B4-BE49-F238E27FC236}">
              <a16:creationId xmlns="" xmlns:a16="http://schemas.microsoft.com/office/drawing/2014/main" id="{26EA24EA-9824-4180-8FB9-A8BE3F346C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2" name="Text Box 1">
          <a:extLst>
            <a:ext uri="{FF2B5EF4-FFF2-40B4-BE49-F238E27FC236}">
              <a16:creationId xmlns="" xmlns:a16="http://schemas.microsoft.com/office/drawing/2014/main" id="{8A99198C-D4A3-49BA-8B0A-60C9BD7381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3" name="Text Box 1">
          <a:extLst>
            <a:ext uri="{FF2B5EF4-FFF2-40B4-BE49-F238E27FC236}">
              <a16:creationId xmlns="" xmlns:a16="http://schemas.microsoft.com/office/drawing/2014/main" id="{37868682-2C0D-40B8-AA80-78E7A50FD4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4" name="Text Box 1">
          <a:extLst>
            <a:ext uri="{FF2B5EF4-FFF2-40B4-BE49-F238E27FC236}">
              <a16:creationId xmlns="" xmlns:a16="http://schemas.microsoft.com/office/drawing/2014/main" id="{7AAE4E7F-3F2D-43AC-B4EB-4DAAE95304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5" name="Text Box 1">
          <a:extLst>
            <a:ext uri="{FF2B5EF4-FFF2-40B4-BE49-F238E27FC236}">
              <a16:creationId xmlns="" xmlns:a16="http://schemas.microsoft.com/office/drawing/2014/main" id="{9F84B1AF-4714-47BF-AD1B-1977C45846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6" name="Text Box 1">
          <a:extLst>
            <a:ext uri="{FF2B5EF4-FFF2-40B4-BE49-F238E27FC236}">
              <a16:creationId xmlns="" xmlns:a16="http://schemas.microsoft.com/office/drawing/2014/main" id="{D8E2AF01-2DBF-419A-AE15-1C01C88021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7" name="Text Box 1">
          <a:extLst>
            <a:ext uri="{FF2B5EF4-FFF2-40B4-BE49-F238E27FC236}">
              <a16:creationId xmlns="" xmlns:a16="http://schemas.microsoft.com/office/drawing/2014/main" id="{ABDEE724-17DD-4D28-BE25-4320E81B11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8" name="Text Box 1">
          <a:extLst>
            <a:ext uri="{FF2B5EF4-FFF2-40B4-BE49-F238E27FC236}">
              <a16:creationId xmlns="" xmlns:a16="http://schemas.microsoft.com/office/drawing/2014/main" id="{0467F976-4763-4E1F-B047-A8BF88EA06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499" name="Text Box 1">
          <a:extLst>
            <a:ext uri="{FF2B5EF4-FFF2-40B4-BE49-F238E27FC236}">
              <a16:creationId xmlns="" xmlns:a16="http://schemas.microsoft.com/office/drawing/2014/main" id="{8ED456C9-F844-4BF2-8EAD-40E87817C5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0" name="Text Box 1">
          <a:extLst>
            <a:ext uri="{FF2B5EF4-FFF2-40B4-BE49-F238E27FC236}">
              <a16:creationId xmlns="" xmlns:a16="http://schemas.microsoft.com/office/drawing/2014/main" id="{F3506C41-2FFF-4386-8C92-2424F9066C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1" name="Text Box 1">
          <a:extLst>
            <a:ext uri="{FF2B5EF4-FFF2-40B4-BE49-F238E27FC236}">
              <a16:creationId xmlns="" xmlns:a16="http://schemas.microsoft.com/office/drawing/2014/main" id="{9ACF88B3-5D5A-4B77-946D-461663EDC4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2" name="Text Box 1">
          <a:extLst>
            <a:ext uri="{FF2B5EF4-FFF2-40B4-BE49-F238E27FC236}">
              <a16:creationId xmlns="" xmlns:a16="http://schemas.microsoft.com/office/drawing/2014/main" id="{35515E3E-4D0D-4A8D-A369-1A917F5E04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3" name="Text Box 1">
          <a:extLst>
            <a:ext uri="{FF2B5EF4-FFF2-40B4-BE49-F238E27FC236}">
              <a16:creationId xmlns="" xmlns:a16="http://schemas.microsoft.com/office/drawing/2014/main" id="{4A6AFD0C-2243-4478-9509-DDAEFF1F57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4" name="Text Box 1">
          <a:extLst>
            <a:ext uri="{FF2B5EF4-FFF2-40B4-BE49-F238E27FC236}">
              <a16:creationId xmlns="" xmlns:a16="http://schemas.microsoft.com/office/drawing/2014/main" id="{B31A4DAD-A1DD-4745-A7DF-6E7E171929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5" name="Text Box 1">
          <a:extLst>
            <a:ext uri="{FF2B5EF4-FFF2-40B4-BE49-F238E27FC236}">
              <a16:creationId xmlns="" xmlns:a16="http://schemas.microsoft.com/office/drawing/2014/main" id="{E556BC71-6BB1-4A3B-973F-49E0247C8E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6" name="Text Box 1">
          <a:extLst>
            <a:ext uri="{FF2B5EF4-FFF2-40B4-BE49-F238E27FC236}">
              <a16:creationId xmlns="" xmlns:a16="http://schemas.microsoft.com/office/drawing/2014/main" id="{3ED98C97-523D-4464-8EE3-0E6C9DA6EA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7" name="Text Box 1">
          <a:extLst>
            <a:ext uri="{FF2B5EF4-FFF2-40B4-BE49-F238E27FC236}">
              <a16:creationId xmlns="" xmlns:a16="http://schemas.microsoft.com/office/drawing/2014/main" id="{2F36F491-CC5C-4466-ACB6-200E19A13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8" name="Text Box 1">
          <a:extLst>
            <a:ext uri="{FF2B5EF4-FFF2-40B4-BE49-F238E27FC236}">
              <a16:creationId xmlns="" xmlns:a16="http://schemas.microsoft.com/office/drawing/2014/main" id="{E6878775-1E89-4F8E-9DA5-051DA633F9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09" name="Text Box 1">
          <a:extLst>
            <a:ext uri="{FF2B5EF4-FFF2-40B4-BE49-F238E27FC236}">
              <a16:creationId xmlns="" xmlns:a16="http://schemas.microsoft.com/office/drawing/2014/main" id="{3BF04025-DF74-4634-937A-5F32B2F8E3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0" name="Text Box 1">
          <a:extLst>
            <a:ext uri="{FF2B5EF4-FFF2-40B4-BE49-F238E27FC236}">
              <a16:creationId xmlns="" xmlns:a16="http://schemas.microsoft.com/office/drawing/2014/main" id="{F118EFEC-0D07-4595-8D92-DFE5506514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1" name="Text Box 1">
          <a:extLst>
            <a:ext uri="{FF2B5EF4-FFF2-40B4-BE49-F238E27FC236}">
              <a16:creationId xmlns="" xmlns:a16="http://schemas.microsoft.com/office/drawing/2014/main" id="{2F062031-EFF8-47AD-AC63-5454E2D616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2" name="Text Box 1">
          <a:extLst>
            <a:ext uri="{FF2B5EF4-FFF2-40B4-BE49-F238E27FC236}">
              <a16:creationId xmlns="" xmlns:a16="http://schemas.microsoft.com/office/drawing/2014/main" id="{8327CF3F-2E9E-46DA-92B1-BBF2F0F1CB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3" name="Text Box 1">
          <a:extLst>
            <a:ext uri="{FF2B5EF4-FFF2-40B4-BE49-F238E27FC236}">
              <a16:creationId xmlns="" xmlns:a16="http://schemas.microsoft.com/office/drawing/2014/main" id="{70B7E3D5-E36E-4653-8E6C-CC92572E59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4" name="Text Box 1">
          <a:extLst>
            <a:ext uri="{FF2B5EF4-FFF2-40B4-BE49-F238E27FC236}">
              <a16:creationId xmlns="" xmlns:a16="http://schemas.microsoft.com/office/drawing/2014/main" id="{EF3BBCC3-8AE0-43CF-8F09-0238B64498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5" name="Text Box 1">
          <a:extLst>
            <a:ext uri="{FF2B5EF4-FFF2-40B4-BE49-F238E27FC236}">
              <a16:creationId xmlns="" xmlns:a16="http://schemas.microsoft.com/office/drawing/2014/main" id="{5B15E651-AE69-4E54-8DC8-5F13EE335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6" name="Text Box 1">
          <a:extLst>
            <a:ext uri="{FF2B5EF4-FFF2-40B4-BE49-F238E27FC236}">
              <a16:creationId xmlns="" xmlns:a16="http://schemas.microsoft.com/office/drawing/2014/main" id="{B021B49B-89F3-4463-BB78-5CFF5B1F48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7" name="Text Box 1">
          <a:extLst>
            <a:ext uri="{FF2B5EF4-FFF2-40B4-BE49-F238E27FC236}">
              <a16:creationId xmlns="" xmlns:a16="http://schemas.microsoft.com/office/drawing/2014/main" id="{DBFB5951-572C-48FA-A099-8362EC72C2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8" name="Text Box 1">
          <a:extLst>
            <a:ext uri="{FF2B5EF4-FFF2-40B4-BE49-F238E27FC236}">
              <a16:creationId xmlns="" xmlns:a16="http://schemas.microsoft.com/office/drawing/2014/main" id="{F7B03434-036E-412D-B086-2944C3B334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19" name="Text Box 1">
          <a:extLst>
            <a:ext uri="{FF2B5EF4-FFF2-40B4-BE49-F238E27FC236}">
              <a16:creationId xmlns="" xmlns:a16="http://schemas.microsoft.com/office/drawing/2014/main" id="{F17438F2-2D1B-4632-BBC0-758165A8F6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0" name="Text Box 1">
          <a:extLst>
            <a:ext uri="{FF2B5EF4-FFF2-40B4-BE49-F238E27FC236}">
              <a16:creationId xmlns="" xmlns:a16="http://schemas.microsoft.com/office/drawing/2014/main" id="{94757F91-6F04-465F-8C3B-7B9CC20E40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1" name="Text Box 1">
          <a:extLst>
            <a:ext uri="{FF2B5EF4-FFF2-40B4-BE49-F238E27FC236}">
              <a16:creationId xmlns="" xmlns:a16="http://schemas.microsoft.com/office/drawing/2014/main" id="{61CCF715-91A2-4C7C-9676-DF664B98C4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2" name="Text Box 1">
          <a:extLst>
            <a:ext uri="{FF2B5EF4-FFF2-40B4-BE49-F238E27FC236}">
              <a16:creationId xmlns="" xmlns:a16="http://schemas.microsoft.com/office/drawing/2014/main" id="{F1D2D82A-19D0-4556-9D0F-E4A25726B7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3" name="Text Box 1">
          <a:extLst>
            <a:ext uri="{FF2B5EF4-FFF2-40B4-BE49-F238E27FC236}">
              <a16:creationId xmlns="" xmlns:a16="http://schemas.microsoft.com/office/drawing/2014/main" id="{A7A882D2-635F-41BA-9585-63576E508D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4" name="Text Box 1">
          <a:extLst>
            <a:ext uri="{FF2B5EF4-FFF2-40B4-BE49-F238E27FC236}">
              <a16:creationId xmlns="" xmlns:a16="http://schemas.microsoft.com/office/drawing/2014/main" id="{D254210B-FAD9-4AD2-8526-17F3F9A678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5" name="Text Box 1">
          <a:extLst>
            <a:ext uri="{FF2B5EF4-FFF2-40B4-BE49-F238E27FC236}">
              <a16:creationId xmlns="" xmlns:a16="http://schemas.microsoft.com/office/drawing/2014/main" id="{67FEF838-9839-41D2-B8F1-00B211A66E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6" name="Text Box 1">
          <a:extLst>
            <a:ext uri="{FF2B5EF4-FFF2-40B4-BE49-F238E27FC236}">
              <a16:creationId xmlns="" xmlns:a16="http://schemas.microsoft.com/office/drawing/2014/main" id="{A1226C00-0E48-4960-8AF0-EBACA97813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7" name="Text Box 1">
          <a:extLst>
            <a:ext uri="{FF2B5EF4-FFF2-40B4-BE49-F238E27FC236}">
              <a16:creationId xmlns="" xmlns:a16="http://schemas.microsoft.com/office/drawing/2014/main" id="{86194AB7-6FC8-4137-9398-827D312F6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8" name="Text Box 1">
          <a:extLst>
            <a:ext uri="{FF2B5EF4-FFF2-40B4-BE49-F238E27FC236}">
              <a16:creationId xmlns="" xmlns:a16="http://schemas.microsoft.com/office/drawing/2014/main" id="{1A62CDB1-B05A-46FD-B873-D4CD643555F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29" name="Text Box 1">
          <a:extLst>
            <a:ext uri="{FF2B5EF4-FFF2-40B4-BE49-F238E27FC236}">
              <a16:creationId xmlns="" xmlns:a16="http://schemas.microsoft.com/office/drawing/2014/main" id="{D3A61D28-8DF8-4615-94FF-FCA1712A03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0" name="Text Box 1">
          <a:extLst>
            <a:ext uri="{FF2B5EF4-FFF2-40B4-BE49-F238E27FC236}">
              <a16:creationId xmlns="" xmlns:a16="http://schemas.microsoft.com/office/drawing/2014/main" id="{E5F434E6-78D4-4E44-A83D-300803DF4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1" name="Text Box 1">
          <a:extLst>
            <a:ext uri="{FF2B5EF4-FFF2-40B4-BE49-F238E27FC236}">
              <a16:creationId xmlns="" xmlns:a16="http://schemas.microsoft.com/office/drawing/2014/main" id="{76A2853E-4CF9-48EF-8E21-0F40935160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2" name="Text Box 1">
          <a:extLst>
            <a:ext uri="{FF2B5EF4-FFF2-40B4-BE49-F238E27FC236}">
              <a16:creationId xmlns="" xmlns:a16="http://schemas.microsoft.com/office/drawing/2014/main" id="{AAAFE9D9-8140-48FC-B59E-359CCC10A2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3" name="Text Box 1">
          <a:extLst>
            <a:ext uri="{FF2B5EF4-FFF2-40B4-BE49-F238E27FC236}">
              <a16:creationId xmlns="" xmlns:a16="http://schemas.microsoft.com/office/drawing/2014/main" id="{3A83D584-7875-473A-B208-E9FBE078FF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4" name="Text Box 1">
          <a:extLst>
            <a:ext uri="{FF2B5EF4-FFF2-40B4-BE49-F238E27FC236}">
              <a16:creationId xmlns="" xmlns:a16="http://schemas.microsoft.com/office/drawing/2014/main" id="{385113F5-E1CA-45C8-B028-208D0FBFD3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5" name="Text Box 1">
          <a:extLst>
            <a:ext uri="{FF2B5EF4-FFF2-40B4-BE49-F238E27FC236}">
              <a16:creationId xmlns="" xmlns:a16="http://schemas.microsoft.com/office/drawing/2014/main" id="{70937EEB-5D22-4E0E-BB59-DDE95970E2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6" name="Text Box 1">
          <a:extLst>
            <a:ext uri="{FF2B5EF4-FFF2-40B4-BE49-F238E27FC236}">
              <a16:creationId xmlns="" xmlns:a16="http://schemas.microsoft.com/office/drawing/2014/main" id="{78604C27-2704-4D9C-9AA6-D70C5996BA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7" name="Text Box 1">
          <a:extLst>
            <a:ext uri="{FF2B5EF4-FFF2-40B4-BE49-F238E27FC236}">
              <a16:creationId xmlns="" xmlns:a16="http://schemas.microsoft.com/office/drawing/2014/main" id="{5D7AE17E-DC1D-4678-94CE-70FC9EA5AB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8" name="Text Box 1">
          <a:extLst>
            <a:ext uri="{FF2B5EF4-FFF2-40B4-BE49-F238E27FC236}">
              <a16:creationId xmlns="" xmlns:a16="http://schemas.microsoft.com/office/drawing/2014/main" id="{0CE0B522-4854-43A6-95C9-A5A66A7691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39" name="Text Box 1">
          <a:extLst>
            <a:ext uri="{FF2B5EF4-FFF2-40B4-BE49-F238E27FC236}">
              <a16:creationId xmlns="" xmlns:a16="http://schemas.microsoft.com/office/drawing/2014/main" id="{1EB42320-6FC5-431B-8A5E-6B79D4A35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0" name="Text Box 1">
          <a:extLst>
            <a:ext uri="{FF2B5EF4-FFF2-40B4-BE49-F238E27FC236}">
              <a16:creationId xmlns="" xmlns:a16="http://schemas.microsoft.com/office/drawing/2014/main" id="{2F18AA38-3ACA-4F9A-A3DA-BD15BD6E34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1" name="Text Box 1">
          <a:extLst>
            <a:ext uri="{FF2B5EF4-FFF2-40B4-BE49-F238E27FC236}">
              <a16:creationId xmlns="" xmlns:a16="http://schemas.microsoft.com/office/drawing/2014/main" id="{9ECB527E-B206-4431-A8C8-2E01AEF41AF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2" name="Text Box 1">
          <a:extLst>
            <a:ext uri="{FF2B5EF4-FFF2-40B4-BE49-F238E27FC236}">
              <a16:creationId xmlns="" xmlns:a16="http://schemas.microsoft.com/office/drawing/2014/main" id="{50887C17-147E-4315-9FCB-8625167CA5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3" name="Text Box 1">
          <a:extLst>
            <a:ext uri="{FF2B5EF4-FFF2-40B4-BE49-F238E27FC236}">
              <a16:creationId xmlns="" xmlns:a16="http://schemas.microsoft.com/office/drawing/2014/main" id="{484EC725-3DEA-4118-81AF-A1ED492396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4" name="Text Box 1">
          <a:extLst>
            <a:ext uri="{FF2B5EF4-FFF2-40B4-BE49-F238E27FC236}">
              <a16:creationId xmlns="" xmlns:a16="http://schemas.microsoft.com/office/drawing/2014/main" id="{6F014779-EF33-4EBB-BC2A-A97BE3FDF1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5" name="Text Box 1">
          <a:extLst>
            <a:ext uri="{FF2B5EF4-FFF2-40B4-BE49-F238E27FC236}">
              <a16:creationId xmlns="" xmlns:a16="http://schemas.microsoft.com/office/drawing/2014/main" id="{9768B6B5-6211-45EC-838B-BCEF2BDEAE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6" name="Text Box 1">
          <a:extLst>
            <a:ext uri="{FF2B5EF4-FFF2-40B4-BE49-F238E27FC236}">
              <a16:creationId xmlns="" xmlns:a16="http://schemas.microsoft.com/office/drawing/2014/main" id="{DC4925BA-225C-4971-BD9C-C43797083B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7" name="Text Box 1">
          <a:extLst>
            <a:ext uri="{FF2B5EF4-FFF2-40B4-BE49-F238E27FC236}">
              <a16:creationId xmlns="" xmlns:a16="http://schemas.microsoft.com/office/drawing/2014/main" id="{DA15A33D-66D9-4F2D-9D87-EE93175D89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8" name="Text Box 1">
          <a:extLst>
            <a:ext uri="{FF2B5EF4-FFF2-40B4-BE49-F238E27FC236}">
              <a16:creationId xmlns="" xmlns:a16="http://schemas.microsoft.com/office/drawing/2014/main" id="{B626ABA7-17E6-4F55-A523-56F2FE57CB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49" name="Text Box 1">
          <a:extLst>
            <a:ext uri="{FF2B5EF4-FFF2-40B4-BE49-F238E27FC236}">
              <a16:creationId xmlns="" xmlns:a16="http://schemas.microsoft.com/office/drawing/2014/main" id="{C5E4D5DC-2DEF-4453-B5A9-3766FFEC07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0" name="Text Box 1">
          <a:extLst>
            <a:ext uri="{FF2B5EF4-FFF2-40B4-BE49-F238E27FC236}">
              <a16:creationId xmlns="" xmlns:a16="http://schemas.microsoft.com/office/drawing/2014/main" id="{06869978-C6A9-44A4-9AD4-7B332FF9FD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1" name="Text Box 1">
          <a:extLst>
            <a:ext uri="{FF2B5EF4-FFF2-40B4-BE49-F238E27FC236}">
              <a16:creationId xmlns="" xmlns:a16="http://schemas.microsoft.com/office/drawing/2014/main" id="{FF0749CB-D1AB-432C-B98B-2B6CBC7A12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2" name="Text Box 1">
          <a:extLst>
            <a:ext uri="{FF2B5EF4-FFF2-40B4-BE49-F238E27FC236}">
              <a16:creationId xmlns="" xmlns:a16="http://schemas.microsoft.com/office/drawing/2014/main" id="{3C04B678-331C-401A-8758-3B20D018CE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3" name="Text Box 1">
          <a:extLst>
            <a:ext uri="{FF2B5EF4-FFF2-40B4-BE49-F238E27FC236}">
              <a16:creationId xmlns="" xmlns:a16="http://schemas.microsoft.com/office/drawing/2014/main" id="{4541CC7C-13C9-4DBE-9FE9-E3829E8567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4" name="Text Box 1">
          <a:extLst>
            <a:ext uri="{FF2B5EF4-FFF2-40B4-BE49-F238E27FC236}">
              <a16:creationId xmlns="" xmlns:a16="http://schemas.microsoft.com/office/drawing/2014/main" id="{42F177BB-9902-423C-A226-4E8B38A1A0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5" name="Text Box 1">
          <a:extLst>
            <a:ext uri="{FF2B5EF4-FFF2-40B4-BE49-F238E27FC236}">
              <a16:creationId xmlns="" xmlns:a16="http://schemas.microsoft.com/office/drawing/2014/main" id="{CE44D84D-D8D0-4773-9C9D-CD37A40AE7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6" name="Text Box 1">
          <a:extLst>
            <a:ext uri="{FF2B5EF4-FFF2-40B4-BE49-F238E27FC236}">
              <a16:creationId xmlns="" xmlns:a16="http://schemas.microsoft.com/office/drawing/2014/main" id="{1DD17C9B-41E8-496F-8AB8-1AD81652B8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7" name="Text Box 1">
          <a:extLst>
            <a:ext uri="{FF2B5EF4-FFF2-40B4-BE49-F238E27FC236}">
              <a16:creationId xmlns="" xmlns:a16="http://schemas.microsoft.com/office/drawing/2014/main" id="{595FD842-5580-467D-AF96-94B284C32D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8" name="Text Box 1">
          <a:extLst>
            <a:ext uri="{FF2B5EF4-FFF2-40B4-BE49-F238E27FC236}">
              <a16:creationId xmlns="" xmlns:a16="http://schemas.microsoft.com/office/drawing/2014/main" id="{EB06872A-1FDC-4298-A86E-432912BC8D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59" name="Text Box 1">
          <a:extLst>
            <a:ext uri="{FF2B5EF4-FFF2-40B4-BE49-F238E27FC236}">
              <a16:creationId xmlns="" xmlns:a16="http://schemas.microsoft.com/office/drawing/2014/main" id="{6C70BBFF-637F-4B1D-96FF-F211CF0944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0" name="Text Box 1">
          <a:extLst>
            <a:ext uri="{FF2B5EF4-FFF2-40B4-BE49-F238E27FC236}">
              <a16:creationId xmlns="" xmlns:a16="http://schemas.microsoft.com/office/drawing/2014/main" id="{FF1538A5-8615-43B6-9BE8-455C129472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1" name="Text Box 1">
          <a:extLst>
            <a:ext uri="{FF2B5EF4-FFF2-40B4-BE49-F238E27FC236}">
              <a16:creationId xmlns="" xmlns:a16="http://schemas.microsoft.com/office/drawing/2014/main" id="{05604D16-7756-46D5-B3F8-7E2FDDAF2E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2" name="Text Box 1">
          <a:extLst>
            <a:ext uri="{FF2B5EF4-FFF2-40B4-BE49-F238E27FC236}">
              <a16:creationId xmlns="" xmlns:a16="http://schemas.microsoft.com/office/drawing/2014/main" id="{9CF72D81-AF7F-44B5-82A0-16722A2A1E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3" name="Text Box 1">
          <a:extLst>
            <a:ext uri="{FF2B5EF4-FFF2-40B4-BE49-F238E27FC236}">
              <a16:creationId xmlns="" xmlns:a16="http://schemas.microsoft.com/office/drawing/2014/main" id="{F2053C29-1C6C-421A-800F-A09F9DDB7D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4" name="Text Box 1">
          <a:extLst>
            <a:ext uri="{FF2B5EF4-FFF2-40B4-BE49-F238E27FC236}">
              <a16:creationId xmlns="" xmlns:a16="http://schemas.microsoft.com/office/drawing/2014/main" id="{CFEFB360-4F24-4AC6-86D3-68090E2CA3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5" name="Text Box 1">
          <a:extLst>
            <a:ext uri="{FF2B5EF4-FFF2-40B4-BE49-F238E27FC236}">
              <a16:creationId xmlns="" xmlns:a16="http://schemas.microsoft.com/office/drawing/2014/main" id="{394B061B-A5DC-4E93-A08B-829ECDADDD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6" name="Text Box 1">
          <a:extLst>
            <a:ext uri="{FF2B5EF4-FFF2-40B4-BE49-F238E27FC236}">
              <a16:creationId xmlns="" xmlns:a16="http://schemas.microsoft.com/office/drawing/2014/main" id="{ECF31104-4A99-40E4-9C38-FBF83859DC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7" name="Text Box 1">
          <a:extLst>
            <a:ext uri="{FF2B5EF4-FFF2-40B4-BE49-F238E27FC236}">
              <a16:creationId xmlns="" xmlns:a16="http://schemas.microsoft.com/office/drawing/2014/main" id="{E9D47558-9329-4E25-8191-062F81D94F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8" name="Text Box 1">
          <a:extLst>
            <a:ext uri="{FF2B5EF4-FFF2-40B4-BE49-F238E27FC236}">
              <a16:creationId xmlns="" xmlns:a16="http://schemas.microsoft.com/office/drawing/2014/main" id="{B032BCA7-F63E-4E6C-B000-ACB217BA77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69" name="Text Box 1">
          <a:extLst>
            <a:ext uri="{FF2B5EF4-FFF2-40B4-BE49-F238E27FC236}">
              <a16:creationId xmlns="" xmlns:a16="http://schemas.microsoft.com/office/drawing/2014/main" id="{5F1D108D-FDD0-45D6-8AA1-F11E826B21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0" name="Text Box 1">
          <a:extLst>
            <a:ext uri="{FF2B5EF4-FFF2-40B4-BE49-F238E27FC236}">
              <a16:creationId xmlns="" xmlns:a16="http://schemas.microsoft.com/office/drawing/2014/main" id="{F4980264-B148-4D5C-88B4-A2D93D4386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1" name="Text Box 1">
          <a:extLst>
            <a:ext uri="{FF2B5EF4-FFF2-40B4-BE49-F238E27FC236}">
              <a16:creationId xmlns="" xmlns:a16="http://schemas.microsoft.com/office/drawing/2014/main" id="{A0C98840-5605-481C-B7E8-1A42CA3EE8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2" name="Text Box 1">
          <a:extLst>
            <a:ext uri="{FF2B5EF4-FFF2-40B4-BE49-F238E27FC236}">
              <a16:creationId xmlns="" xmlns:a16="http://schemas.microsoft.com/office/drawing/2014/main" id="{D7212FB1-9634-4F82-B6F8-82E0EB8C53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3" name="Text Box 1">
          <a:extLst>
            <a:ext uri="{FF2B5EF4-FFF2-40B4-BE49-F238E27FC236}">
              <a16:creationId xmlns="" xmlns:a16="http://schemas.microsoft.com/office/drawing/2014/main" id="{3F961441-21E7-4A8F-9435-6E5F998E87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4" name="Text Box 1">
          <a:extLst>
            <a:ext uri="{FF2B5EF4-FFF2-40B4-BE49-F238E27FC236}">
              <a16:creationId xmlns="" xmlns:a16="http://schemas.microsoft.com/office/drawing/2014/main" id="{8FEF5F27-8C3A-4F5A-999E-65F6A43298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5" name="Text Box 1">
          <a:extLst>
            <a:ext uri="{FF2B5EF4-FFF2-40B4-BE49-F238E27FC236}">
              <a16:creationId xmlns="" xmlns:a16="http://schemas.microsoft.com/office/drawing/2014/main" id="{3B53F77B-A099-423E-B6E2-CAA0969C14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6" name="Text Box 1">
          <a:extLst>
            <a:ext uri="{FF2B5EF4-FFF2-40B4-BE49-F238E27FC236}">
              <a16:creationId xmlns="" xmlns:a16="http://schemas.microsoft.com/office/drawing/2014/main" id="{0B19D5A7-CA5C-41E9-BD45-B94F11BB9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7" name="Text Box 1">
          <a:extLst>
            <a:ext uri="{FF2B5EF4-FFF2-40B4-BE49-F238E27FC236}">
              <a16:creationId xmlns="" xmlns:a16="http://schemas.microsoft.com/office/drawing/2014/main" id="{2252B47D-D81F-4DEE-9050-57DA20B7BB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8" name="Text Box 1">
          <a:extLst>
            <a:ext uri="{FF2B5EF4-FFF2-40B4-BE49-F238E27FC236}">
              <a16:creationId xmlns="" xmlns:a16="http://schemas.microsoft.com/office/drawing/2014/main" id="{A0B3BECE-BB14-48BC-B30B-EAC07245C3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79" name="Text Box 1">
          <a:extLst>
            <a:ext uri="{FF2B5EF4-FFF2-40B4-BE49-F238E27FC236}">
              <a16:creationId xmlns="" xmlns:a16="http://schemas.microsoft.com/office/drawing/2014/main" id="{A31B27ED-E453-4CE1-8E85-C628037F90B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0" name="Text Box 1">
          <a:extLst>
            <a:ext uri="{FF2B5EF4-FFF2-40B4-BE49-F238E27FC236}">
              <a16:creationId xmlns="" xmlns:a16="http://schemas.microsoft.com/office/drawing/2014/main" id="{336B0FFB-08C2-411F-88E0-60C7D30EB5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1" name="Text Box 1">
          <a:extLst>
            <a:ext uri="{FF2B5EF4-FFF2-40B4-BE49-F238E27FC236}">
              <a16:creationId xmlns="" xmlns:a16="http://schemas.microsoft.com/office/drawing/2014/main" id="{DD915BB4-6981-4EDE-9303-FDF9A8BD84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2" name="Text Box 1">
          <a:extLst>
            <a:ext uri="{FF2B5EF4-FFF2-40B4-BE49-F238E27FC236}">
              <a16:creationId xmlns="" xmlns:a16="http://schemas.microsoft.com/office/drawing/2014/main" id="{2E2C218D-B897-45A3-9523-B7A7892D4C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3" name="Text Box 1">
          <a:extLst>
            <a:ext uri="{FF2B5EF4-FFF2-40B4-BE49-F238E27FC236}">
              <a16:creationId xmlns="" xmlns:a16="http://schemas.microsoft.com/office/drawing/2014/main" id="{75A07AC4-4103-4DD0-BE73-F187A235B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4" name="Text Box 1">
          <a:extLst>
            <a:ext uri="{FF2B5EF4-FFF2-40B4-BE49-F238E27FC236}">
              <a16:creationId xmlns="" xmlns:a16="http://schemas.microsoft.com/office/drawing/2014/main" id="{27EE3C4F-71A7-46A1-9A31-6642F0EAF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5" name="Text Box 1">
          <a:extLst>
            <a:ext uri="{FF2B5EF4-FFF2-40B4-BE49-F238E27FC236}">
              <a16:creationId xmlns="" xmlns:a16="http://schemas.microsoft.com/office/drawing/2014/main" id="{9BD22B99-25A2-4ADB-9474-5AC4FCD43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6" name="Text Box 1">
          <a:extLst>
            <a:ext uri="{FF2B5EF4-FFF2-40B4-BE49-F238E27FC236}">
              <a16:creationId xmlns="" xmlns:a16="http://schemas.microsoft.com/office/drawing/2014/main" id="{8195F799-D5F6-4104-AE5F-12E3B60F11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7" name="Text Box 1">
          <a:extLst>
            <a:ext uri="{FF2B5EF4-FFF2-40B4-BE49-F238E27FC236}">
              <a16:creationId xmlns="" xmlns:a16="http://schemas.microsoft.com/office/drawing/2014/main" id="{688E319B-7493-418B-A8DC-367E393E27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8" name="Text Box 1">
          <a:extLst>
            <a:ext uri="{FF2B5EF4-FFF2-40B4-BE49-F238E27FC236}">
              <a16:creationId xmlns="" xmlns:a16="http://schemas.microsoft.com/office/drawing/2014/main" id="{B509BBDC-7372-43E0-ADD5-10096D7D79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89" name="Text Box 1">
          <a:extLst>
            <a:ext uri="{FF2B5EF4-FFF2-40B4-BE49-F238E27FC236}">
              <a16:creationId xmlns="" xmlns:a16="http://schemas.microsoft.com/office/drawing/2014/main" id="{9239C2A1-60C7-4557-BD80-7C23538178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0" name="Text Box 1">
          <a:extLst>
            <a:ext uri="{FF2B5EF4-FFF2-40B4-BE49-F238E27FC236}">
              <a16:creationId xmlns="" xmlns:a16="http://schemas.microsoft.com/office/drawing/2014/main" id="{D156CBEC-B447-4D6C-AB34-83DEB3BEC9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1" name="Text Box 1">
          <a:extLst>
            <a:ext uri="{FF2B5EF4-FFF2-40B4-BE49-F238E27FC236}">
              <a16:creationId xmlns="" xmlns:a16="http://schemas.microsoft.com/office/drawing/2014/main" id="{3CC7D77F-532B-4E37-95BF-AC0532D274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2" name="Text Box 1">
          <a:extLst>
            <a:ext uri="{FF2B5EF4-FFF2-40B4-BE49-F238E27FC236}">
              <a16:creationId xmlns="" xmlns:a16="http://schemas.microsoft.com/office/drawing/2014/main" id="{13C02174-796D-49CE-95E9-479C72903D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3" name="Text Box 1">
          <a:extLst>
            <a:ext uri="{FF2B5EF4-FFF2-40B4-BE49-F238E27FC236}">
              <a16:creationId xmlns="" xmlns:a16="http://schemas.microsoft.com/office/drawing/2014/main" id="{C3E7F3ED-703C-4E3B-BAE3-92C7CA7921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4" name="Text Box 1">
          <a:extLst>
            <a:ext uri="{FF2B5EF4-FFF2-40B4-BE49-F238E27FC236}">
              <a16:creationId xmlns="" xmlns:a16="http://schemas.microsoft.com/office/drawing/2014/main" id="{00746BF7-18A2-4F3B-A923-F1F439B032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5" name="Text Box 1">
          <a:extLst>
            <a:ext uri="{FF2B5EF4-FFF2-40B4-BE49-F238E27FC236}">
              <a16:creationId xmlns="" xmlns:a16="http://schemas.microsoft.com/office/drawing/2014/main" id="{9D10DBAD-596D-40DD-854D-15E2BD13CE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6" name="Text Box 1">
          <a:extLst>
            <a:ext uri="{FF2B5EF4-FFF2-40B4-BE49-F238E27FC236}">
              <a16:creationId xmlns="" xmlns:a16="http://schemas.microsoft.com/office/drawing/2014/main" id="{96FED2D3-22AE-457E-935B-F2271F7F51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7" name="Text Box 1">
          <a:extLst>
            <a:ext uri="{FF2B5EF4-FFF2-40B4-BE49-F238E27FC236}">
              <a16:creationId xmlns="" xmlns:a16="http://schemas.microsoft.com/office/drawing/2014/main" id="{85C62D76-3583-4E79-9ADC-C2AD797BB6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8" name="Text Box 1">
          <a:extLst>
            <a:ext uri="{FF2B5EF4-FFF2-40B4-BE49-F238E27FC236}">
              <a16:creationId xmlns="" xmlns:a16="http://schemas.microsoft.com/office/drawing/2014/main" id="{80E7209A-B198-46DC-8077-CC3FFDF328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599" name="Text Box 1">
          <a:extLst>
            <a:ext uri="{FF2B5EF4-FFF2-40B4-BE49-F238E27FC236}">
              <a16:creationId xmlns="" xmlns:a16="http://schemas.microsoft.com/office/drawing/2014/main" id="{271757E4-027D-4775-A5EE-BB0DBC7C8F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0" name="Text Box 1">
          <a:extLst>
            <a:ext uri="{FF2B5EF4-FFF2-40B4-BE49-F238E27FC236}">
              <a16:creationId xmlns="" xmlns:a16="http://schemas.microsoft.com/office/drawing/2014/main" id="{4CF3091F-2CFF-451F-85A3-9467F94036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1" name="Text Box 1">
          <a:extLst>
            <a:ext uri="{FF2B5EF4-FFF2-40B4-BE49-F238E27FC236}">
              <a16:creationId xmlns="" xmlns:a16="http://schemas.microsoft.com/office/drawing/2014/main" id="{2C1CD0B9-8EBB-4333-8262-73984F6412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2" name="Text Box 1">
          <a:extLst>
            <a:ext uri="{FF2B5EF4-FFF2-40B4-BE49-F238E27FC236}">
              <a16:creationId xmlns="" xmlns:a16="http://schemas.microsoft.com/office/drawing/2014/main" id="{41C30A3D-AF8D-437D-AD96-D468116913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3" name="Text Box 1">
          <a:extLst>
            <a:ext uri="{FF2B5EF4-FFF2-40B4-BE49-F238E27FC236}">
              <a16:creationId xmlns="" xmlns:a16="http://schemas.microsoft.com/office/drawing/2014/main" id="{17271932-9E68-4999-B365-59FC918DEA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4" name="Text Box 1">
          <a:extLst>
            <a:ext uri="{FF2B5EF4-FFF2-40B4-BE49-F238E27FC236}">
              <a16:creationId xmlns="" xmlns:a16="http://schemas.microsoft.com/office/drawing/2014/main" id="{30194F5E-0B81-4B21-9F36-8FCACF1347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5" name="Text Box 1">
          <a:extLst>
            <a:ext uri="{FF2B5EF4-FFF2-40B4-BE49-F238E27FC236}">
              <a16:creationId xmlns="" xmlns:a16="http://schemas.microsoft.com/office/drawing/2014/main" id="{67798E9B-B223-4452-86ED-F55EEAC1FC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6" name="Text Box 1">
          <a:extLst>
            <a:ext uri="{FF2B5EF4-FFF2-40B4-BE49-F238E27FC236}">
              <a16:creationId xmlns="" xmlns:a16="http://schemas.microsoft.com/office/drawing/2014/main" id="{E68BBEE8-E847-47BF-98EC-4F8FE28C744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7" name="Text Box 1">
          <a:extLst>
            <a:ext uri="{FF2B5EF4-FFF2-40B4-BE49-F238E27FC236}">
              <a16:creationId xmlns="" xmlns:a16="http://schemas.microsoft.com/office/drawing/2014/main" id="{121250BF-14B1-4DBE-A276-1221F04BE4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8" name="Text Box 1">
          <a:extLst>
            <a:ext uri="{FF2B5EF4-FFF2-40B4-BE49-F238E27FC236}">
              <a16:creationId xmlns="" xmlns:a16="http://schemas.microsoft.com/office/drawing/2014/main" id="{29E29A6D-DC13-4788-A0ED-8A5811B9712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09" name="Text Box 1">
          <a:extLst>
            <a:ext uri="{FF2B5EF4-FFF2-40B4-BE49-F238E27FC236}">
              <a16:creationId xmlns="" xmlns:a16="http://schemas.microsoft.com/office/drawing/2014/main" id="{48823968-F1AB-4C9C-B32D-5BCC340FC5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0" name="Text Box 1">
          <a:extLst>
            <a:ext uri="{FF2B5EF4-FFF2-40B4-BE49-F238E27FC236}">
              <a16:creationId xmlns="" xmlns:a16="http://schemas.microsoft.com/office/drawing/2014/main" id="{90FE5660-3441-436B-A4AD-88226CA439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1" name="Text Box 1">
          <a:extLst>
            <a:ext uri="{FF2B5EF4-FFF2-40B4-BE49-F238E27FC236}">
              <a16:creationId xmlns="" xmlns:a16="http://schemas.microsoft.com/office/drawing/2014/main" id="{C9FBE75A-E15F-4091-B044-FDEB80E36B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2" name="Text Box 1">
          <a:extLst>
            <a:ext uri="{FF2B5EF4-FFF2-40B4-BE49-F238E27FC236}">
              <a16:creationId xmlns="" xmlns:a16="http://schemas.microsoft.com/office/drawing/2014/main" id="{D9A83E17-EFC2-4788-8956-ABC9DE5BDC6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3" name="Text Box 1">
          <a:extLst>
            <a:ext uri="{FF2B5EF4-FFF2-40B4-BE49-F238E27FC236}">
              <a16:creationId xmlns="" xmlns:a16="http://schemas.microsoft.com/office/drawing/2014/main" id="{4FA82771-A606-415D-A7FF-6512EE8F3F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4" name="Text Box 1">
          <a:extLst>
            <a:ext uri="{FF2B5EF4-FFF2-40B4-BE49-F238E27FC236}">
              <a16:creationId xmlns="" xmlns:a16="http://schemas.microsoft.com/office/drawing/2014/main" id="{F73C0D6A-0AD3-4655-99BC-B83D8644CD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5" name="Text Box 1">
          <a:extLst>
            <a:ext uri="{FF2B5EF4-FFF2-40B4-BE49-F238E27FC236}">
              <a16:creationId xmlns="" xmlns:a16="http://schemas.microsoft.com/office/drawing/2014/main" id="{38C68B83-3675-462C-B524-C5EDFF32CE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6" name="Text Box 1">
          <a:extLst>
            <a:ext uri="{FF2B5EF4-FFF2-40B4-BE49-F238E27FC236}">
              <a16:creationId xmlns="" xmlns:a16="http://schemas.microsoft.com/office/drawing/2014/main" id="{D9CA6958-D656-41C4-AB11-FADCD84D43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7" name="Text Box 1">
          <a:extLst>
            <a:ext uri="{FF2B5EF4-FFF2-40B4-BE49-F238E27FC236}">
              <a16:creationId xmlns="" xmlns:a16="http://schemas.microsoft.com/office/drawing/2014/main" id="{B2AA6FA2-1D12-4F35-BB85-D3EB938A10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8" name="Text Box 1">
          <a:extLst>
            <a:ext uri="{FF2B5EF4-FFF2-40B4-BE49-F238E27FC236}">
              <a16:creationId xmlns="" xmlns:a16="http://schemas.microsoft.com/office/drawing/2014/main" id="{748C49E6-A009-4674-B818-7490D17918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19" name="Text Box 1">
          <a:extLst>
            <a:ext uri="{FF2B5EF4-FFF2-40B4-BE49-F238E27FC236}">
              <a16:creationId xmlns="" xmlns:a16="http://schemas.microsoft.com/office/drawing/2014/main" id="{D4D750BB-2359-4C5E-A5A3-AC29AFCFF5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0" name="Text Box 1">
          <a:extLst>
            <a:ext uri="{FF2B5EF4-FFF2-40B4-BE49-F238E27FC236}">
              <a16:creationId xmlns="" xmlns:a16="http://schemas.microsoft.com/office/drawing/2014/main" id="{95BDD93F-2A3A-4F10-AB85-04EF89B350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1" name="Text Box 1">
          <a:extLst>
            <a:ext uri="{FF2B5EF4-FFF2-40B4-BE49-F238E27FC236}">
              <a16:creationId xmlns="" xmlns:a16="http://schemas.microsoft.com/office/drawing/2014/main" id="{61A56110-1500-4082-B906-BB1D68B010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2" name="Text Box 1">
          <a:extLst>
            <a:ext uri="{FF2B5EF4-FFF2-40B4-BE49-F238E27FC236}">
              <a16:creationId xmlns="" xmlns:a16="http://schemas.microsoft.com/office/drawing/2014/main" id="{2B5DB6A7-20D5-4F7A-85C9-2FB921B0BF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3" name="Text Box 1">
          <a:extLst>
            <a:ext uri="{FF2B5EF4-FFF2-40B4-BE49-F238E27FC236}">
              <a16:creationId xmlns="" xmlns:a16="http://schemas.microsoft.com/office/drawing/2014/main" id="{4D768043-5AD7-46EE-88E4-1D0E3D7A06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4" name="Text Box 1">
          <a:extLst>
            <a:ext uri="{FF2B5EF4-FFF2-40B4-BE49-F238E27FC236}">
              <a16:creationId xmlns="" xmlns:a16="http://schemas.microsoft.com/office/drawing/2014/main" id="{AA424FE7-B2D4-4E32-A844-A429F6C5AE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5" name="Text Box 1">
          <a:extLst>
            <a:ext uri="{FF2B5EF4-FFF2-40B4-BE49-F238E27FC236}">
              <a16:creationId xmlns="" xmlns:a16="http://schemas.microsoft.com/office/drawing/2014/main" id="{D44ACAE0-26F4-4C9E-B9EB-06E30FC5A4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6" name="Text Box 1">
          <a:extLst>
            <a:ext uri="{FF2B5EF4-FFF2-40B4-BE49-F238E27FC236}">
              <a16:creationId xmlns="" xmlns:a16="http://schemas.microsoft.com/office/drawing/2014/main" id="{DC75B672-E25F-4A58-87A0-99F40A8AA0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7" name="Text Box 1">
          <a:extLst>
            <a:ext uri="{FF2B5EF4-FFF2-40B4-BE49-F238E27FC236}">
              <a16:creationId xmlns="" xmlns:a16="http://schemas.microsoft.com/office/drawing/2014/main" id="{BE8E046F-E668-49D6-B1FB-D2045DE3D8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8" name="Text Box 1">
          <a:extLst>
            <a:ext uri="{FF2B5EF4-FFF2-40B4-BE49-F238E27FC236}">
              <a16:creationId xmlns="" xmlns:a16="http://schemas.microsoft.com/office/drawing/2014/main" id="{59978E01-0BC3-4A2A-A1C7-0A9236D119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29" name="Text Box 1">
          <a:extLst>
            <a:ext uri="{FF2B5EF4-FFF2-40B4-BE49-F238E27FC236}">
              <a16:creationId xmlns="" xmlns:a16="http://schemas.microsoft.com/office/drawing/2014/main" id="{473EC925-6CA6-4879-9289-B14AD6034B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0" name="Text Box 1">
          <a:extLst>
            <a:ext uri="{FF2B5EF4-FFF2-40B4-BE49-F238E27FC236}">
              <a16:creationId xmlns="" xmlns:a16="http://schemas.microsoft.com/office/drawing/2014/main" id="{4A6F5E95-8CA7-4863-9D41-39F389AACB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1" name="Text Box 1">
          <a:extLst>
            <a:ext uri="{FF2B5EF4-FFF2-40B4-BE49-F238E27FC236}">
              <a16:creationId xmlns="" xmlns:a16="http://schemas.microsoft.com/office/drawing/2014/main" id="{82D6927A-65A4-44D0-9948-FCD6CE4724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2" name="Text Box 1">
          <a:extLst>
            <a:ext uri="{FF2B5EF4-FFF2-40B4-BE49-F238E27FC236}">
              <a16:creationId xmlns="" xmlns:a16="http://schemas.microsoft.com/office/drawing/2014/main" id="{C7F618F5-A2B5-4F7F-B504-2B9E8D503E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3" name="Text Box 1">
          <a:extLst>
            <a:ext uri="{FF2B5EF4-FFF2-40B4-BE49-F238E27FC236}">
              <a16:creationId xmlns="" xmlns:a16="http://schemas.microsoft.com/office/drawing/2014/main" id="{8C829811-8D51-4B7B-95DE-77473622BB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4" name="Text Box 1">
          <a:extLst>
            <a:ext uri="{FF2B5EF4-FFF2-40B4-BE49-F238E27FC236}">
              <a16:creationId xmlns="" xmlns:a16="http://schemas.microsoft.com/office/drawing/2014/main" id="{EB524806-0D0C-4D04-8DD7-4DFEA180BA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5" name="Text Box 1">
          <a:extLst>
            <a:ext uri="{FF2B5EF4-FFF2-40B4-BE49-F238E27FC236}">
              <a16:creationId xmlns="" xmlns:a16="http://schemas.microsoft.com/office/drawing/2014/main" id="{C8A39058-935C-462E-81EC-BDCCFA2A1B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6" name="Text Box 1">
          <a:extLst>
            <a:ext uri="{FF2B5EF4-FFF2-40B4-BE49-F238E27FC236}">
              <a16:creationId xmlns="" xmlns:a16="http://schemas.microsoft.com/office/drawing/2014/main" id="{1B32E951-4265-4A7D-8118-97807D4130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7" name="Text Box 1">
          <a:extLst>
            <a:ext uri="{FF2B5EF4-FFF2-40B4-BE49-F238E27FC236}">
              <a16:creationId xmlns="" xmlns:a16="http://schemas.microsoft.com/office/drawing/2014/main" id="{1B9C2F64-F3C9-45B9-88DC-C6FDA2D2F8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8" name="Text Box 1">
          <a:extLst>
            <a:ext uri="{FF2B5EF4-FFF2-40B4-BE49-F238E27FC236}">
              <a16:creationId xmlns="" xmlns:a16="http://schemas.microsoft.com/office/drawing/2014/main" id="{D814B189-356C-48E7-AB38-1A09AEB88F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39" name="Text Box 1">
          <a:extLst>
            <a:ext uri="{FF2B5EF4-FFF2-40B4-BE49-F238E27FC236}">
              <a16:creationId xmlns="" xmlns:a16="http://schemas.microsoft.com/office/drawing/2014/main" id="{AD5FFCAB-FCF7-43EC-BA79-1A7DE52211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0" name="Text Box 1">
          <a:extLst>
            <a:ext uri="{FF2B5EF4-FFF2-40B4-BE49-F238E27FC236}">
              <a16:creationId xmlns="" xmlns:a16="http://schemas.microsoft.com/office/drawing/2014/main" id="{AD3C3923-72FF-42FE-96ED-8AF6AE7F77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1" name="Text Box 1">
          <a:extLst>
            <a:ext uri="{FF2B5EF4-FFF2-40B4-BE49-F238E27FC236}">
              <a16:creationId xmlns="" xmlns:a16="http://schemas.microsoft.com/office/drawing/2014/main" id="{CC2DF39A-0FB1-4E83-A18F-7A726A437D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2" name="Text Box 1">
          <a:extLst>
            <a:ext uri="{FF2B5EF4-FFF2-40B4-BE49-F238E27FC236}">
              <a16:creationId xmlns="" xmlns:a16="http://schemas.microsoft.com/office/drawing/2014/main" id="{39EA9E56-5762-45A0-B53F-7FC542B649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3" name="Text Box 1">
          <a:extLst>
            <a:ext uri="{FF2B5EF4-FFF2-40B4-BE49-F238E27FC236}">
              <a16:creationId xmlns="" xmlns:a16="http://schemas.microsoft.com/office/drawing/2014/main" id="{CD4EFF64-47DD-4316-9341-065F261907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4" name="Text Box 1">
          <a:extLst>
            <a:ext uri="{FF2B5EF4-FFF2-40B4-BE49-F238E27FC236}">
              <a16:creationId xmlns="" xmlns:a16="http://schemas.microsoft.com/office/drawing/2014/main" id="{EF53DF5D-A78C-4AAD-93FF-26E77A668F7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5" name="Text Box 1">
          <a:extLst>
            <a:ext uri="{FF2B5EF4-FFF2-40B4-BE49-F238E27FC236}">
              <a16:creationId xmlns="" xmlns:a16="http://schemas.microsoft.com/office/drawing/2014/main" id="{CE802AD4-0CA8-46E8-AF98-0BA186E784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6" name="Text Box 1">
          <a:extLst>
            <a:ext uri="{FF2B5EF4-FFF2-40B4-BE49-F238E27FC236}">
              <a16:creationId xmlns="" xmlns:a16="http://schemas.microsoft.com/office/drawing/2014/main" id="{00A7F163-6A38-4B25-AF01-9E9DFCD38A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7" name="Text Box 1">
          <a:extLst>
            <a:ext uri="{FF2B5EF4-FFF2-40B4-BE49-F238E27FC236}">
              <a16:creationId xmlns="" xmlns:a16="http://schemas.microsoft.com/office/drawing/2014/main" id="{05EAD16D-F707-4D2C-9275-BC14B5A8DD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8" name="Text Box 1">
          <a:extLst>
            <a:ext uri="{FF2B5EF4-FFF2-40B4-BE49-F238E27FC236}">
              <a16:creationId xmlns="" xmlns:a16="http://schemas.microsoft.com/office/drawing/2014/main" id="{34EAFAD4-30FF-4C2C-979B-FF87AB80F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49" name="Text Box 1">
          <a:extLst>
            <a:ext uri="{FF2B5EF4-FFF2-40B4-BE49-F238E27FC236}">
              <a16:creationId xmlns="" xmlns:a16="http://schemas.microsoft.com/office/drawing/2014/main" id="{10B6F87F-3B81-42B3-AB95-4720AE52292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0" name="Text Box 1">
          <a:extLst>
            <a:ext uri="{FF2B5EF4-FFF2-40B4-BE49-F238E27FC236}">
              <a16:creationId xmlns="" xmlns:a16="http://schemas.microsoft.com/office/drawing/2014/main" id="{7B138A6A-5F22-4460-92D3-1557C080B9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1" name="Text Box 1">
          <a:extLst>
            <a:ext uri="{FF2B5EF4-FFF2-40B4-BE49-F238E27FC236}">
              <a16:creationId xmlns="" xmlns:a16="http://schemas.microsoft.com/office/drawing/2014/main" id="{0C438925-BFCA-4BDB-B1FA-B00C23C07D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2" name="Text Box 1">
          <a:extLst>
            <a:ext uri="{FF2B5EF4-FFF2-40B4-BE49-F238E27FC236}">
              <a16:creationId xmlns="" xmlns:a16="http://schemas.microsoft.com/office/drawing/2014/main" id="{FE3E46B6-52AE-471A-B364-A8E055CF6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3" name="Text Box 1">
          <a:extLst>
            <a:ext uri="{FF2B5EF4-FFF2-40B4-BE49-F238E27FC236}">
              <a16:creationId xmlns="" xmlns:a16="http://schemas.microsoft.com/office/drawing/2014/main" id="{3A626D87-288A-42A8-82A6-2A6B25A957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4" name="Text Box 1">
          <a:extLst>
            <a:ext uri="{FF2B5EF4-FFF2-40B4-BE49-F238E27FC236}">
              <a16:creationId xmlns="" xmlns:a16="http://schemas.microsoft.com/office/drawing/2014/main" id="{049C32D3-2F44-4956-B9C0-13ADDF4353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5" name="Text Box 1">
          <a:extLst>
            <a:ext uri="{FF2B5EF4-FFF2-40B4-BE49-F238E27FC236}">
              <a16:creationId xmlns="" xmlns:a16="http://schemas.microsoft.com/office/drawing/2014/main" id="{37316245-A53B-4050-A59C-DF9867D5497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6" name="Text Box 1">
          <a:extLst>
            <a:ext uri="{FF2B5EF4-FFF2-40B4-BE49-F238E27FC236}">
              <a16:creationId xmlns="" xmlns:a16="http://schemas.microsoft.com/office/drawing/2014/main" id="{500BDD76-82D5-4C9D-A1A2-C77E953666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7" name="Text Box 1">
          <a:extLst>
            <a:ext uri="{FF2B5EF4-FFF2-40B4-BE49-F238E27FC236}">
              <a16:creationId xmlns="" xmlns:a16="http://schemas.microsoft.com/office/drawing/2014/main" id="{5DCA08B8-8774-4ECC-B43F-12C29808C8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8" name="Text Box 1">
          <a:extLst>
            <a:ext uri="{FF2B5EF4-FFF2-40B4-BE49-F238E27FC236}">
              <a16:creationId xmlns="" xmlns:a16="http://schemas.microsoft.com/office/drawing/2014/main" id="{FB72BB85-9009-48F5-B54B-C831802552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59" name="Text Box 1">
          <a:extLst>
            <a:ext uri="{FF2B5EF4-FFF2-40B4-BE49-F238E27FC236}">
              <a16:creationId xmlns="" xmlns:a16="http://schemas.microsoft.com/office/drawing/2014/main" id="{58A5FC76-2C9F-402C-873B-92483757C8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0" name="Text Box 1">
          <a:extLst>
            <a:ext uri="{FF2B5EF4-FFF2-40B4-BE49-F238E27FC236}">
              <a16:creationId xmlns="" xmlns:a16="http://schemas.microsoft.com/office/drawing/2014/main" id="{9F9C31E9-7EB1-4536-B1CD-4874345B9A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1" name="Text Box 1">
          <a:extLst>
            <a:ext uri="{FF2B5EF4-FFF2-40B4-BE49-F238E27FC236}">
              <a16:creationId xmlns="" xmlns:a16="http://schemas.microsoft.com/office/drawing/2014/main" id="{811600C2-0CBC-4ED7-BBD9-38995D8B92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2" name="Text Box 1">
          <a:extLst>
            <a:ext uri="{FF2B5EF4-FFF2-40B4-BE49-F238E27FC236}">
              <a16:creationId xmlns="" xmlns:a16="http://schemas.microsoft.com/office/drawing/2014/main" id="{A8319927-335A-4CF9-8962-E6CC87FCEF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3" name="Text Box 1">
          <a:extLst>
            <a:ext uri="{FF2B5EF4-FFF2-40B4-BE49-F238E27FC236}">
              <a16:creationId xmlns="" xmlns:a16="http://schemas.microsoft.com/office/drawing/2014/main" id="{CF75E203-C328-4A65-BDE7-E3DDAF7871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4" name="Text Box 1">
          <a:extLst>
            <a:ext uri="{FF2B5EF4-FFF2-40B4-BE49-F238E27FC236}">
              <a16:creationId xmlns="" xmlns:a16="http://schemas.microsoft.com/office/drawing/2014/main" id="{A7083D40-BCEB-4319-A876-814969B2B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5" name="Text Box 1">
          <a:extLst>
            <a:ext uri="{FF2B5EF4-FFF2-40B4-BE49-F238E27FC236}">
              <a16:creationId xmlns="" xmlns:a16="http://schemas.microsoft.com/office/drawing/2014/main" id="{4CEC9348-4806-42A2-819C-4A6946DC9F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6" name="Text Box 1">
          <a:extLst>
            <a:ext uri="{FF2B5EF4-FFF2-40B4-BE49-F238E27FC236}">
              <a16:creationId xmlns="" xmlns:a16="http://schemas.microsoft.com/office/drawing/2014/main" id="{38AF8B09-DE4B-4B8B-A242-D75F7E169E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7" name="Text Box 1">
          <a:extLst>
            <a:ext uri="{FF2B5EF4-FFF2-40B4-BE49-F238E27FC236}">
              <a16:creationId xmlns="" xmlns:a16="http://schemas.microsoft.com/office/drawing/2014/main" id="{43F49D4A-4D0A-4929-8271-F16C5B61AE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8" name="Text Box 1">
          <a:extLst>
            <a:ext uri="{FF2B5EF4-FFF2-40B4-BE49-F238E27FC236}">
              <a16:creationId xmlns="" xmlns:a16="http://schemas.microsoft.com/office/drawing/2014/main" id="{9760B1B2-2D64-4A02-A395-FB6DEC02FF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69" name="Text Box 1">
          <a:extLst>
            <a:ext uri="{FF2B5EF4-FFF2-40B4-BE49-F238E27FC236}">
              <a16:creationId xmlns="" xmlns:a16="http://schemas.microsoft.com/office/drawing/2014/main" id="{467BECD4-92F0-4B45-BC6B-CCFE0E1809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0" name="Text Box 1">
          <a:extLst>
            <a:ext uri="{FF2B5EF4-FFF2-40B4-BE49-F238E27FC236}">
              <a16:creationId xmlns="" xmlns:a16="http://schemas.microsoft.com/office/drawing/2014/main" id="{C3E0F1D2-A594-4AD3-9D2B-613C51A474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1" name="Text Box 1">
          <a:extLst>
            <a:ext uri="{FF2B5EF4-FFF2-40B4-BE49-F238E27FC236}">
              <a16:creationId xmlns="" xmlns:a16="http://schemas.microsoft.com/office/drawing/2014/main" id="{F3060DE2-E74A-4766-91EC-B67F5D17FEA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2" name="Text Box 1">
          <a:extLst>
            <a:ext uri="{FF2B5EF4-FFF2-40B4-BE49-F238E27FC236}">
              <a16:creationId xmlns="" xmlns:a16="http://schemas.microsoft.com/office/drawing/2014/main" id="{B666EB95-22E3-4352-8032-A72ED6E0A9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3" name="Text Box 1">
          <a:extLst>
            <a:ext uri="{FF2B5EF4-FFF2-40B4-BE49-F238E27FC236}">
              <a16:creationId xmlns="" xmlns:a16="http://schemas.microsoft.com/office/drawing/2014/main" id="{3A854C13-621E-4480-ABFF-D46E538569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4" name="Text Box 1">
          <a:extLst>
            <a:ext uri="{FF2B5EF4-FFF2-40B4-BE49-F238E27FC236}">
              <a16:creationId xmlns="" xmlns:a16="http://schemas.microsoft.com/office/drawing/2014/main" id="{183DFA10-DE22-4413-BA27-D9CA13B2D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5" name="Text Box 1">
          <a:extLst>
            <a:ext uri="{FF2B5EF4-FFF2-40B4-BE49-F238E27FC236}">
              <a16:creationId xmlns="" xmlns:a16="http://schemas.microsoft.com/office/drawing/2014/main" id="{56BA5DA3-25A1-4977-98D4-5182EBD8E93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6" name="Text Box 1">
          <a:extLst>
            <a:ext uri="{FF2B5EF4-FFF2-40B4-BE49-F238E27FC236}">
              <a16:creationId xmlns="" xmlns:a16="http://schemas.microsoft.com/office/drawing/2014/main" id="{B0DFC1E8-7DA3-48CD-92C3-15EE39B4C5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7" name="Text Box 1">
          <a:extLst>
            <a:ext uri="{FF2B5EF4-FFF2-40B4-BE49-F238E27FC236}">
              <a16:creationId xmlns="" xmlns:a16="http://schemas.microsoft.com/office/drawing/2014/main" id="{8CDD112C-53AE-444D-BDBD-3A6D9361C3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8" name="Text Box 1">
          <a:extLst>
            <a:ext uri="{FF2B5EF4-FFF2-40B4-BE49-F238E27FC236}">
              <a16:creationId xmlns="" xmlns:a16="http://schemas.microsoft.com/office/drawing/2014/main" id="{7DEAECDB-2079-4613-9376-F6F836DF01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79" name="Text Box 1">
          <a:extLst>
            <a:ext uri="{FF2B5EF4-FFF2-40B4-BE49-F238E27FC236}">
              <a16:creationId xmlns="" xmlns:a16="http://schemas.microsoft.com/office/drawing/2014/main" id="{8F615A56-74F3-45D2-9A42-512D13CA93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0" name="Text Box 1">
          <a:extLst>
            <a:ext uri="{FF2B5EF4-FFF2-40B4-BE49-F238E27FC236}">
              <a16:creationId xmlns="" xmlns:a16="http://schemas.microsoft.com/office/drawing/2014/main" id="{DE298865-DA1F-40D3-8B1B-2D8DD503F5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1" name="Text Box 1">
          <a:extLst>
            <a:ext uri="{FF2B5EF4-FFF2-40B4-BE49-F238E27FC236}">
              <a16:creationId xmlns="" xmlns:a16="http://schemas.microsoft.com/office/drawing/2014/main" id="{9F91528B-4907-4E77-BEE4-2415CBF147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2" name="Text Box 1">
          <a:extLst>
            <a:ext uri="{FF2B5EF4-FFF2-40B4-BE49-F238E27FC236}">
              <a16:creationId xmlns="" xmlns:a16="http://schemas.microsoft.com/office/drawing/2014/main" id="{D5AFBF00-03AB-451B-8B37-5FCD740BC0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3" name="Text Box 1">
          <a:extLst>
            <a:ext uri="{FF2B5EF4-FFF2-40B4-BE49-F238E27FC236}">
              <a16:creationId xmlns="" xmlns:a16="http://schemas.microsoft.com/office/drawing/2014/main" id="{574A722D-9693-43A1-A05E-BA9FFB19F2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4" name="Text Box 1">
          <a:extLst>
            <a:ext uri="{FF2B5EF4-FFF2-40B4-BE49-F238E27FC236}">
              <a16:creationId xmlns="" xmlns:a16="http://schemas.microsoft.com/office/drawing/2014/main" id="{DD409E86-D68C-469A-8B6B-23ECBC0ABE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5" name="Text Box 1">
          <a:extLst>
            <a:ext uri="{FF2B5EF4-FFF2-40B4-BE49-F238E27FC236}">
              <a16:creationId xmlns="" xmlns:a16="http://schemas.microsoft.com/office/drawing/2014/main" id="{FA6D3640-D5B9-41B8-BE14-52EDF7BF73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6" name="Text Box 1">
          <a:extLst>
            <a:ext uri="{FF2B5EF4-FFF2-40B4-BE49-F238E27FC236}">
              <a16:creationId xmlns="" xmlns:a16="http://schemas.microsoft.com/office/drawing/2014/main" id="{AA140469-BA41-4AC9-A555-232A5B77A6B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7" name="Text Box 1">
          <a:extLst>
            <a:ext uri="{FF2B5EF4-FFF2-40B4-BE49-F238E27FC236}">
              <a16:creationId xmlns="" xmlns:a16="http://schemas.microsoft.com/office/drawing/2014/main" id="{AF7181AB-C875-46A9-B142-000B06A0EF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8" name="Text Box 1">
          <a:extLst>
            <a:ext uri="{FF2B5EF4-FFF2-40B4-BE49-F238E27FC236}">
              <a16:creationId xmlns="" xmlns:a16="http://schemas.microsoft.com/office/drawing/2014/main" id="{D52C9D5D-CD1B-4816-9D8E-F7C4988D9B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89" name="Text Box 1">
          <a:extLst>
            <a:ext uri="{FF2B5EF4-FFF2-40B4-BE49-F238E27FC236}">
              <a16:creationId xmlns="" xmlns:a16="http://schemas.microsoft.com/office/drawing/2014/main" id="{FE59EE67-89D4-488C-BDC8-67F850A5CC3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0" name="Text Box 1">
          <a:extLst>
            <a:ext uri="{FF2B5EF4-FFF2-40B4-BE49-F238E27FC236}">
              <a16:creationId xmlns="" xmlns:a16="http://schemas.microsoft.com/office/drawing/2014/main" id="{F2590D62-AA40-423D-BE09-D7B6DCE89F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1" name="Text Box 1">
          <a:extLst>
            <a:ext uri="{FF2B5EF4-FFF2-40B4-BE49-F238E27FC236}">
              <a16:creationId xmlns="" xmlns:a16="http://schemas.microsoft.com/office/drawing/2014/main" id="{8CF247C6-523F-466B-9C70-983F8D7A4A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2" name="Text Box 1">
          <a:extLst>
            <a:ext uri="{FF2B5EF4-FFF2-40B4-BE49-F238E27FC236}">
              <a16:creationId xmlns="" xmlns:a16="http://schemas.microsoft.com/office/drawing/2014/main" id="{E23AA0D1-FE78-4743-818B-D7BF91AD18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3" name="Text Box 1">
          <a:extLst>
            <a:ext uri="{FF2B5EF4-FFF2-40B4-BE49-F238E27FC236}">
              <a16:creationId xmlns="" xmlns:a16="http://schemas.microsoft.com/office/drawing/2014/main" id="{E72B3082-9BD2-4B09-ABF7-A1182C130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4" name="Text Box 1">
          <a:extLst>
            <a:ext uri="{FF2B5EF4-FFF2-40B4-BE49-F238E27FC236}">
              <a16:creationId xmlns="" xmlns:a16="http://schemas.microsoft.com/office/drawing/2014/main" id="{0096534B-BC16-428A-B27E-7568B01AAC6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5" name="Text Box 1">
          <a:extLst>
            <a:ext uri="{FF2B5EF4-FFF2-40B4-BE49-F238E27FC236}">
              <a16:creationId xmlns="" xmlns:a16="http://schemas.microsoft.com/office/drawing/2014/main" id="{2648EF16-8930-4640-8CEB-F721D4424B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6" name="Text Box 1">
          <a:extLst>
            <a:ext uri="{FF2B5EF4-FFF2-40B4-BE49-F238E27FC236}">
              <a16:creationId xmlns="" xmlns:a16="http://schemas.microsoft.com/office/drawing/2014/main" id="{16798D24-8115-49B8-8403-D0B701EDEE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7" name="Text Box 1">
          <a:extLst>
            <a:ext uri="{FF2B5EF4-FFF2-40B4-BE49-F238E27FC236}">
              <a16:creationId xmlns="" xmlns:a16="http://schemas.microsoft.com/office/drawing/2014/main" id="{D2E2C897-F368-4ABC-A6A2-E8354E0BA1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8" name="Text Box 1">
          <a:extLst>
            <a:ext uri="{FF2B5EF4-FFF2-40B4-BE49-F238E27FC236}">
              <a16:creationId xmlns="" xmlns:a16="http://schemas.microsoft.com/office/drawing/2014/main" id="{80A7D341-E90B-45CD-B284-40806C6D11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699" name="Text Box 1">
          <a:extLst>
            <a:ext uri="{FF2B5EF4-FFF2-40B4-BE49-F238E27FC236}">
              <a16:creationId xmlns="" xmlns:a16="http://schemas.microsoft.com/office/drawing/2014/main" id="{A1F3712A-0D50-4620-B7AE-87739032F3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0" name="Text Box 1">
          <a:extLst>
            <a:ext uri="{FF2B5EF4-FFF2-40B4-BE49-F238E27FC236}">
              <a16:creationId xmlns="" xmlns:a16="http://schemas.microsoft.com/office/drawing/2014/main" id="{0F9F2BCB-C6B7-48CD-A7A4-B5E28D975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1" name="Text Box 1">
          <a:extLst>
            <a:ext uri="{FF2B5EF4-FFF2-40B4-BE49-F238E27FC236}">
              <a16:creationId xmlns="" xmlns:a16="http://schemas.microsoft.com/office/drawing/2014/main" id="{1DFD5312-484C-4533-9C03-1F17A55D8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2" name="Text Box 1">
          <a:extLst>
            <a:ext uri="{FF2B5EF4-FFF2-40B4-BE49-F238E27FC236}">
              <a16:creationId xmlns="" xmlns:a16="http://schemas.microsoft.com/office/drawing/2014/main" id="{20B9611E-646E-4901-972C-38265E51C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3" name="Text Box 1">
          <a:extLst>
            <a:ext uri="{FF2B5EF4-FFF2-40B4-BE49-F238E27FC236}">
              <a16:creationId xmlns="" xmlns:a16="http://schemas.microsoft.com/office/drawing/2014/main" id="{7BDFBB0D-AA62-4935-9000-8EA63F1766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4" name="Text Box 1">
          <a:extLst>
            <a:ext uri="{FF2B5EF4-FFF2-40B4-BE49-F238E27FC236}">
              <a16:creationId xmlns="" xmlns:a16="http://schemas.microsoft.com/office/drawing/2014/main" id="{57AA1ADD-F153-48B7-A418-54B1AFF792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5" name="Text Box 1">
          <a:extLst>
            <a:ext uri="{FF2B5EF4-FFF2-40B4-BE49-F238E27FC236}">
              <a16:creationId xmlns="" xmlns:a16="http://schemas.microsoft.com/office/drawing/2014/main" id="{731D1F38-F58D-4B69-B5CA-E58EC3D5B0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6" name="Text Box 1">
          <a:extLst>
            <a:ext uri="{FF2B5EF4-FFF2-40B4-BE49-F238E27FC236}">
              <a16:creationId xmlns="" xmlns:a16="http://schemas.microsoft.com/office/drawing/2014/main" id="{CBA37EEE-ACAC-4737-AB22-53B7D7C58D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7" name="Text Box 1">
          <a:extLst>
            <a:ext uri="{FF2B5EF4-FFF2-40B4-BE49-F238E27FC236}">
              <a16:creationId xmlns="" xmlns:a16="http://schemas.microsoft.com/office/drawing/2014/main" id="{7334F694-DCF0-443D-B7A3-FBE1E1AFF31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8" name="Text Box 1">
          <a:extLst>
            <a:ext uri="{FF2B5EF4-FFF2-40B4-BE49-F238E27FC236}">
              <a16:creationId xmlns="" xmlns:a16="http://schemas.microsoft.com/office/drawing/2014/main" id="{4BEB38A8-A3B4-4FAD-ACBD-0649533739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09" name="Text Box 1">
          <a:extLst>
            <a:ext uri="{FF2B5EF4-FFF2-40B4-BE49-F238E27FC236}">
              <a16:creationId xmlns="" xmlns:a16="http://schemas.microsoft.com/office/drawing/2014/main" id="{DB953496-1EB0-4F68-BEC6-D29C7D165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0" name="Text Box 1">
          <a:extLst>
            <a:ext uri="{FF2B5EF4-FFF2-40B4-BE49-F238E27FC236}">
              <a16:creationId xmlns="" xmlns:a16="http://schemas.microsoft.com/office/drawing/2014/main" id="{6006BA52-98D6-4DD4-B945-29FB5CB69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1" name="Text Box 1">
          <a:extLst>
            <a:ext uri="{FF2B5EF4-FFF2-40B4-BE49-F238E27FC236}">
              <a16:creationId xmlns="" xmlns:a16="http://schemas.microsoft.com/office/drawing/2014/main" id="{011962B8-CF56-4677-8E0D-C682419E7A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2" name="Text Box 1">
          <a:extLst>
            <a:ext uri="{FF2B5EF4-FFF2-40B4-BE49-F238E27FC236}">
              <a16:creationId xmlns="" xmlns:a16="http://schemas.microsoft.com/office/drawing/2014/main" id="{E1096237-793C-4764-9879-5425436EF4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3" name="Text Box 1">
          <a:extLst>
            <a:ext uri="{FF2B5EF4-FFF2-40B4-BE49-F238E27FC236}">
              <a16:creationId xmlns="" xmlns:a16="http://schemas.microsoft.com/office/drawing/2014/main" id="{33A383AA-E45F-48E0-8F42-194D2D4925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4" name="Text Box 1">
          <a:extLst>
            <a:ext uri="{FF2B5EF4-FFF2-40B4-BE49-F238E27FC236}">
              <a16:creationId xmlns="" xmlns:a16="http://schemas.microsoft.com/office/drawing/2014/main" id="{4ED84D2B-82DC-422D-BE01-B04B5906307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5" name="Text Box 1">
          <a:extLst>
            <a:ext uri="{FF2B5EF4-FFF2-40B4-BE49-F238E27FC236}">
              <a16:creationId xmlns="" xmlns:a16="http://schemas.microsoft.com/office/drawing/2014/main" id="{AB513115-1F56-4FF7-8A54-B528B353667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6" name="Text Box 1">
          <a:extLst>
            <a:ext uri="{FF2B5EF4-FFF2-40B4-BE49-F238E27FC236}">
              <a16:creationId xmlns="" xmlns:a16="http://schemas.microsoft.com/office/drawing/2014/main" id="{BEE31F3E-7024-410C-8EFC-A88AA8FB66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7" name="Text Box 1">
          <a:extLst>
            <a:ext uri="{FF2B5EF4-FFF2-40B4-BE49-F238E27FC236}">
              <a16:creationId xmlns="" xmlns:a16="http://schemas.microsoft.com/office/drawing/2014/main" id="{8F8494A4-EE52-4A93-9830-D3627B9AE6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8" name="Text Box 1">
          <a:extLst>
            <a:ext uri="{FF2B5EF4-FFF2-40B4-BE49-F238E27FC236}">
              <a16:creationId xmlns="" xmlns:a16="http://schemas.microsoft.com/office/drawing/2014/main" id="{9C2E9A27-CB34-40A8-A6C6-7E1993A035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19" name="Text Box 1">
          <a:extLst>
            <a:ext uri="{FF2B5EF4-FFF2-40B4-BE49-F238E27FC236}">
              <a16:creationId xmlns="" xmlns:a16="http://schemas.microsoft.com/office/drawing/2014/main" id="{88FA4D1E-0744-42B6-ACD9-C0C6D1B0D6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0" name="Text Box 1">
          <a:extLst>
            <a:ext uri="{FF2B5EF4-FFF2-40B4-BE49-F238E27FC236}">
              <a16:creationId xmlns="" xmlns:a16="http://schemas.microsoft.com/office/drawing/2014/main" id="{AE1881B6-6901-4B22-8E70-4CDCD7F21A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1" name="Text Box 1">
          <a:extLst>
            <a:ext uri="{FF2B5EF4-FFF2-40B4-BE49-F238E27FC236}">
              <a16:creationId xmlns="" xmlns:a16="http://schemas.microsoft.com/office/drawing/2014/main" id="{50735F5C-7AF3-43CA-9E9D-7C8A6E99F7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2" name="Text Box 1">
          <a:extLst>
            <a:ext uri="{FF2B5EF4-FFF2-40B4-BE49-F238E27FC236}">
              <a16:creationId xmlns="" xmlns:a16="http://schemas.microsoft.com/office/drawing/2014/main" id="{ADC341CC-D363-4858-9D0A-8683586E72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3" name="Text Box 1">
          <a:extLst>
            <a:ext uri="{FF2B5EF4-FFF2-40B4-BE49-F238E27FC236}">
              <a16:creationId xmlns="" xmlns:a16="http://schemas.microsoft.com/office/drawing/2014/main" id="{7E7EF292-7DE3-48E0-95EA-76F09229C9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4" name="Text Box 1">
          <a:extLst>
            <a:ext uri="{FF2B5EF4-FFF2-40B4-BE49-F238E27FC236}">
              <a16:creationId xmlns="" xmlns:a16="http://schemas.microsoft.com/office/drawing/2014/main" id="{C52F1146-C87B-4538-B221-421B58572BC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5" name="Text Box 1">
          <a:extLst>
            <a:ext uri="{FF2B5EF4-FFF2-40B4-BE49-F238E27FC236}">
              <a16:creationId xmlns="" xmlns:a16="http://schemas.microsoft.com/office/drawing/2014/main" id="{B0784616-9544-49D7-8448-E6FDF11D62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6" name="Text Box 1">
          <a:extLst>
            <a:ext uri="{FF2B5EF4-FFF2-40B4-BE49-F238E27FC236}">
              <a16:creationId xmlns="" xmlns:a16="http://schemas.microsoft.com/office/drawing/2014/main" id="{D4E75461-7CD6-4D3B-8001-9B81654657B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7" name="Text Box 1">
          <a:extLst>
            <a:ext uri="{FF2B5EF4-FFF2-40B4-BE49-F238E27FC236}">
              <a16:creationId xmlns="" xmlns:a16="http://schemas.microsoft.com/office/drawing/2014/main" id="{8CA918C8-BDCE-4240-92E9-2BB5080E9B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8" name="Text Box 1">
          <a:extLst>
            <a:ext uri="{FF2B5EF4-FFF2-40B4-BE49-F238E27FC236}">
              <a16:creationId xmlns="" xmlns:a16="http://schemas.microsoft.com/office/drawing/2014/main" id="{005C7528-612F-4E8F-A0C2-1D0AA02556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29" name="Text Box 1">
          <a:extLst>
            <a:ext uri="{FF2B5EF4-FFF2-40B4-BE49-F238E27FC236}">
              <a16:creationId xmlns="" xmlns:a16="http://schemas.microsoft.com/office/drawing/2014/main" id="{26A82451-27E5-4231-B5FF-C43011B8D7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0" name="Text Box 1">
          <a:extLst>
            <a:ext uri="{FF2B5EF4-FFF2-40B4-BE49-F238E27FC236}">
              <a16:creationId xmlns="" xmlns:a16="http://schemas.microsoft.com/office/drawing/2014/main" id="{3A103F5C-E72D-449D-8600-3DA80321CC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1" name="Text Box 1">
          <a:extLst>
            <a:ext uri="{FF2B5EF4-FFF2-40B4-BE49-F238E27FC236}">
              <a16:creationId xmlns="" xmlns:a16="http://schemas.microsoft.com/office/drawing/2014/main" id="{5032B967-0AAF-4840-BF61-3CBE45BAD7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2" name="Text Box 1">
          <a:extLst>
            <a:ext uri="{FF2B5EF4-FFF2-40B4-BE49-F238E27FC236}">
              <a16:creationId xmlns="" xmlns:a16="http://schemas.microsoft.com/office/drawing/2014/main" id="{F77BE78A-E425-410B-A9ED-9B43E5A7F3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3" name="Text Box 1">
          <a:extLst>
            <a:ext uri="{FF2B5EF4-FFF2-40B4-BE49-F238E27FC236}">
              <a16:creationId xmlns="" xmlns:a16="http://schemas.microsoft.com/office/drawing/2014/main" id="{38C4C630-1700-43CA-87D1-F4BD77F2ED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4" name="Text Box 1">
          <a:extLst>
            <a:ext uri="{FF2B5EF4-FFF2-40B4-BE49-F238E27FC236}">
              <a16:creationId xmlns="" xmlns:a16="http://schemas.microsoft.com/office/drawing/2014/main" id="{23B86B34-2621-4942-B2CB-CC14BADC63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5" name="Text Box 1">
          <a:extLst>
            <a:ext uri="{FF2B5EF4-FFF2-40B4-BE49-F238E27FC236}">
              <a16:creationId xmlns="" xmlns:a16="http://schemas.microsoft.com/office/drawing/2014/main" id="{1112A86F-E450-4B62-A69F-0871D4E2EF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6" name="Text Box 1">
          <a:extLst>
            <a:ext uri="{FF2B5EF4-FFF2-40B4-BE49-F238E27FC236}">
              <a16:creationId xmlns="" xmlns:a16="http://schemas.microsoft.com/office/drawing/2014/main" id="{E8004975-E35C-4BBC-A194-647DE6A761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7" name="Text Box 1">
          <a:extLst>
            <a:ext uri="{FF2B5EF4-FFF2-40B4-BE49-F238E27FC236}">
              <a16:creationId xmlns="" xmlns:a16="http://schemas.microsoft.com/office/drawing/2014/main" id="{517730D2-EA97-4961-AA41-BC69C1E1A1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8" name="Text Box 1">
          <a:extLst>
            <a:ext uri="{FF2B5EF4-FFF2-40B4-BE49-F238E27FC236}">
              <a16:creationId xmlns="" xmlns:a16="http://schemas.microsoft.com/office/drawing/2014/main" id="{9AA09833-2DA5-45B4-893D-2B028D2854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39" name="Text Box 1">
          <a:extLst>
            <a:ext uri="{FF2B5EF4-FFF2-40B4-BE49-F238E27FC236}">
              <a16:creationId xmlns="" xmlns:a16="http://schemas.microsoft.com/office/drawing/2014/main" id="{7777135D-75F0-4460-8C19-8952EE2C91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0" name="Text Box 1">
          <a:extLst>
            <a:ext uri="{FF2B5EF4-FFF2-40B4-BE49-F238E27FC236}">
              <a16:creationId xmlns="" xmlns:a16="http://schemas.microsoft.com/office/drawing/2014/main" id="{FC98DFC9-F874-42C1-956F-9DA857034E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1" name="Text Box 1">
          <a:extLst>
            <a:ext uri="{FF2B5EF4-FFF2-40B4-BE49-F238E27FC236}">
              <a16:creationId xmlns="" xmlns:a16="http://schemas.microsoft.com/office/drawing/2014/main" id="{43580EDE-8AC8-4222-928E-B31961745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2" name="Text Box 1">
          <a:extLst>
            <a:ext uri="{FF2B5EF4-FFF2-40B4-BE49-F238E27FC236}">
              <a16:creationId xmlns="" xmlns:a16="http://schemas.microsoft.com/office/drawing/2014/main" id="{16248006-900C-4A30-A5A0-5D4805C36ED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3" name="Text Box 1">
          <a:extLst>
            <a:ext uri="{FF2B5EF4-FFF2-40B4-BE49-F238E27FC236}">
              <a16:creationId xmlns="" xmlns:a16="http://schemas.microsoft.com/office/drawing/2014/main" id="{6E0CEAE6-65E8-44A9-BE26-0FBED5178A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4" name="Text Box 1">
          <a:extLst>
            <a:ext uri="{FF2B5EF4-FFF2-40B4-BE49-F238E27FC236}">
              <a16:creationId xmlns="" xmlns:a16="http://schemas.microsoft.com/office/drawing/2014/main" id="{9230404B-F878-4047-AB86-359B14AE9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5" name="Text Box 1">
          <a:extLst>
            <a:ext uri="{FF2B5EF4-FFF2-40B4-BE49-F238E27FC236}">
              <a16:creationId xmlns="" xmlns:a16="http://schemas.microsoft.com/office/drawing/2014/main" id="{5A60F457-BC29-46FB-99A7-FB9FE8EFA1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6" name="Text Box 1">
          <a:extLst>
            <a:ext uri="{FF2B5EF4-FFF2-40B4-BE49-F238E27FC236}">
              <a16:creationId xmlns="" xmlns:a16="http://schemas.microsoft.com/office/drawing/2014/main" id="{DF30F13D-9726-4245-A09E-EF53999538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7" name="Text Box 1">
          <a:extLst>
            <a:ext uri="{FF2B5EF4-FFF2-40B4-BE49-F238E27FC236}">
              <a16:creationId xmlns="" xmlns:a16="http://schemas.microsoft.com/office/drawing/2014/main" id="{0A8FAEF8-D371-4AEC-BC28-6AEB2855F1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8" name="Text Box 1">
          <a:extLst>
            <a:ext uri="{FF2B5EF4-FFF2-40B4-BE49-F238E27FC236}">
              <a16:creationId xmlns="" xmlns:a16="http://schemas.microsoft.com/office/drawing/2014/main" id="{F40421DE-9B66-4CB3-9003-3E6490AD61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49" name="Text Box 1">
          <a:extLst>
            <a:ext uri="{FF2B5EF4-FFF2-40B4-BE49-F238E27FC236}">
              <a16:creationId xmlns="" xmlns:a16="http://schemas.microsoft.com/office/drawing/2014/main" id="{CEA07309-B8EB-4980-8041-5D54FD6870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0" name="Text Box 1">
          <a:extLst>
            <a:ext uri="{FF2B5EF4-FFF2-40B4-BE49-F238E27FC236}">
              <a16:creationId xmlns="" xmlns:a16="http://schemas.microsoft.com/office/drawing/2014/main" id="{F0F53661-34E8-48B8-8C5B-4CA6B965055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1" name="Text Box 1">
          <a:extLst>
            <a:ext uri="{FF2B5EF4-FFF2-40B4-BE49-F238E27FC236}">
              <a16:creationId xmlns="" xmlns:a16="http://schemas.microsoft.com/office/drawing/2014/main" id="{C6EF2881-2620-4DFA-A0E0-CD839C229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2" name="Text Box 1">
          <a:extLst>
            <a:ext uri="{FF2B5EF4-FFF2-40B4-BE49-F238E27FC236}">
              <a16:creationId xmlns="" xmlns:a16="http://schemas.microsoft.com/office/drawing/2014/main" id="{200637B2-6CFB-4A16-9595-0D1D6D7B61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3" name="Text Box 1">
          <a:extLst>
            <a:ext uri="{FF2B5EF4-FFF2-40B4-BE49-F238E27FC236}">
              <a16:creationId xmlns="" xmlns:a16="http://schemas.microsoft.com/office/drawing/2014/main" id="{7A1C0F5F-A1BF-4F37-84AE-C24AC60AC2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4" name="Text Box 1">
          <a:extLst>
            <a:ext uri="{FF2B5EF4-FFF2-40B4-BE49-F238E27FC236}">
              <a16:creationId xmlns="" xmlns:a16="http://schemas.microsoft.com/office/drawing/2014/main" id="{8B9DF051-CE4D-4DB0-8D07-772FBEC13A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5" name="Text Box 1">
          <a:extLst>
            <a:ext uri="{FF2B5EF4-FFF2-40B4-BE49-F238E27FC236}">
              <a16:creationId xmlns="" xmlns:a16="http://schemas.microsoft.com/office/drawing/2014/main" id="{C03E729C-F8D0-42BB-9007-2CF72B68B9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6" name="Text Box 1">
          <a:extLst>
            <a:ext uri="{FF2B5EF4-FFF2-40B4-BE49-F238E27FC236}">
              <a16:creationId xmlns="" xmlns:a16="http://schemas.microsoft.com/office/drawing/2014/main" id="{B1E9EAD8-D52C-458F-8DAA-E9660B257E5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7" name="Text Box 1">
          <a:extLst>
            <a:ext uri="{FF2B5EF4-FFF2-40B4-BE49-F238E27FC236}">
              <a16:creationId xmlns="" xmlns:a16="http://schemas.microsoft.com/office/drawing/2014/main" id="{C42C11D1-6BD4-4FAB-86BB-6CBC6260F5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8" name="Text Box 1">
          <a:extLst>
            <a:ext uri="{FF2B5EF4-FFF2-40B4-BE49-F238E27FC236}">
              <a16:creationId xmlns="" xmlns:a16="http://schemas.microsoft.com/office/drawing/2014/main" id="{0979BC40-9BD9-48D7-84CA-7A768194AC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59" name="Text Box 1">
          <a:extLst>
            <a:ext uri="{FF2B5EF4-FFF2-40B4-BE49-F238E27FC236}">
              <a16:creationId xmlns="" xmlns:a16="http://schemas.microsoft.com/office/drawing/2014/main" id="{1E345C75-D1E8-469E-BF05-8208EDBDAA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0" name="Text Box 1">
          <a:extLst>
            <a:ext uri="{FF2B5EF4-FFF2-40B4-BE49-F238E27FC236}">
              <a16:creationId xmlns="" xmlns:a16="http://schemas.microsoft.com/office/drawing/2014/main" id="{26D94481-6485-4853-98F5-B19A99E4FD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1" name="Text Box 1">
          <a:extLst>
            <a:ext uri="{FF2B5EF4-FFF2-40B4-BE49-F238E27FC236}">
              <a16:creationId xmlns="" xmlns:a16="http://schemas.microsoft.com/office/drawing/2014/main" id="{2089C6AB-1479-43A4-BEBF-2B9AAD9AB14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2" name="Text Box 1">
          <a:extLst>
            <a:ext uri="{FF2B5EF4-FFF2-40B4-BE49-F238E27FC236}">
              <a16:creationId xmlns="" xmlns:a16="http://schemas.microsoft.com/office/drawing/2014/main" id="{1B239D6B-3C43-46BF-A69F-A2EC408C29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3" name="Text Box 1">
          <a:extLst>
            <a:ext uri="{FF2B5EF4-FFF2-40B4-BE49-F238E27FC236}">
              <a16:creationId xmlns="" xmlns:a16="http://schemas.microsoft.com/office/drawing/2014/main" id="{DC22D778-B81E-4357-80D3-F4142702AA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4" name="Text Box 1">
          <a:extLst>
            <a:ext uri="{FF2B5EF4-FFF2-40B4-BE49-F238E27FC236}">
              <a16:creationId xmlns="" xmlns:a16="http://schemas.microsoft.com/office/drawing/2014/main" id="{01A69EEF-8783-4CFE-8F2E-BB1523D80AF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5" name="Text Box 1">
          <a:extLst>
            <a:ext uri="{FF2B5EF4-FFF2-40B4-BE49-F238E27FC236}">
              <a16:creationId xmlns="" xmlns:a16="http://schemas.microsoft.com/office/drawing/2014/main" id="{55DA3068-52B0-414B-9DCC-F70B7B281E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6" name="Text Box 1">
          <a:extLst>
            <a:ext uri="{FF2B5EF4-FFF2-40B4-BE49-F238E27FC236}">
              <a16:creationId xmlns="" xmlns:a16="http://schemas.microsoft.com/office/drawing/2014/main" id="{366E7B00-669B-4A2C-9A0A-0842B2C36D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7" name="Text Box 1">
          <a:extLst>
            <a:ext uri="{FF2B5EF4-FFF2-40B4-BE49-F238E27FC236}">
              <a16:creationId xmlns="" xmlns:a16="http://schemas.microsoft.com/office/drawing/2014/main" id="{4D819CE2-183D-4413-BB98-828EA9E7D2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8" name="Text Box 1">
          <a:extLst>
            <a:ext uri="{FF2B5EF4-FFF2-40B4-BE49-F238E27FC236}">
              <a16:creationId xmlns="" xmlns:a16="http://schemas.microsoft.com/office/drawing/2014/main" id="{0B6D9EA5-3E09-47BA-97BF-3EC4EC6337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69" name="Text Box 1">
          <a:extLst>
            <a:ext uri="{FF2B5EF4-FFF2-40B4-BE49-F238E27FC236}">
              <a16:creationId xmlns="" xmlns:a16="http://schemas.microsoft.com/office/drawing/2014/main" id="{C2F79031-F5E3-4AC0-A41E-DD10BD102C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0" name="Text Box 1">
          <a:extLst>
            <a:ext uri="{FF2B5EF4-FFF2-40B4-BE49-F238E27FC236}">
              <a16:creationId xmlns="" xmlns:a16="http://schemas.microsoft.com/office/drawing/2014/main" id="{9113D903-9678-4084-AF38-1A1998B2561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1" name="Text Box 1">
          <a:extLst>
            <a:ext uri="{FF2B5EF4-FFF2-40B4-BE49-F238E27FC236}">
              <a16:creationId xmlns="" xmlns:a16="http://schemas.microsoft.com/office/drawing/2014/main" id="{365B6D2B-BBBC-427F-A16F-87D16F9B19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2" name="Text Box 1">
          <a:extLst>
            <a:ext uri="{FF2B5EF4-FFF2-40B4-BE49-F238E27FC236}">
              <a16:creationId xmlns="" xmlns:a16="http://schemas.microsoft.com/office/drawing/2014/main" id="{ED54C509-75E1-4D38-9A1C-A2EEE6207B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3" name="Text Box 1">
          <a:extLst>
            <a:ext uri="{FF2B5EF4-FFF2-40B4-BE49-F238E27FC236}">
              <a16:creationId xmlns="" xmlns:a16="http://schemas.microsoft.com/office/drawing/2014/main" id="{E9F96237-2EB7-499A-9668-2AC4543A80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4" name="Text Box 1">
          <a:extLst>
            <a:ext uri="{FF2B5EF4-FFF2-40B4-BE49-F238E27FC236}">
              <a16:creationId xmlns="" xmlns:a16="http://schemas.microsoft.com/office/drawing/2014/main" id="{77478342-31E5-4CAF-8084-18DEA7780D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5" name="Text Box 1">
          <a:extLst>
            <a:ext uri="{FF2B5EF4-FFF2-40B4-BE49-F238E27FC236}">
              <a16:creationId xmlns="" xmlns:a16="http://schemas.microsoft.com/office/drawing/2014/main" id="{97BB77F0-CD75-4485-AD3E-C01C414EEE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6" name="Text Box 1">
          <a:extLst>
            <a:ext uri="{FF2B5EF4-FFF2-40B4-BE49-F238E27FC236}">
              <a16:creationId xmlns="" xmlns:a16="http://schemas.microsoft.com/office/drawing/2014/main" id="{340D31FE-ABDF-40D6-8054-70785EE3C76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7" name="Text Box 1">
          <a:extLst>
            <a:ext uri="{FF2B5EF4-FFF2-40B4-BE49-F238E27FC236}">
              <a16:creationId xmlns="" xmlns:a16="http://schemas.microsoft.com/office/drawing/2014/main" id="{773646B7-F722-41AA-BB02-80E6A83BFE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8" name="Text Box 1">
          <a:extLst>
            <a:ext uri="{FF2B5EF4-FFF2-40B4-BE49-F238E27FC236}">
              <a16:creationId xmlns="" xmlns:a16="http://schemas.microsoft.com/office/drawing/2014/main" id="{D62E06BE-9139-42B6-8CBC-9147248AF6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79" name="Text Box 1">
          <a:extLst>
            <a:ext uri="{FF2B5EF4-FFF2-40B4-BE49-F238E27FC236}">
              <a16:creationId xmlns="" xmlns:a16="http://schemas.microsoft.com/office/drawing/2014/main" id="{D7F2E92C-CC3A-4F03-80A1-0E3EB21F33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0" name="Text Box 1">
          <a:extLst>
            <a:ext uri="{FF2B5EF4-FFF2-40B4-BE49-F238E27FC236}">
              <a16:creationId xmlns="" xmlns:a16="http://schemas.microsoft.com/office/drawing/2014/main" id="{4625EEE3-C935-435D-A726-1B997CCEF4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1" name="Text Box 1">
          <a:extLst>
            <a:ext uri="{FF2B5EF4-FFF2-40B4-BE49-F238E27FC236}">
              <a16:creationId xmlns="" xmlns:a16="http://schemas.microsoft.com/office/drawing/2014/main" id="{747050DE-E29F-4C42-8EC7-01099589C3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2" name="Text Box 1">
          <a:extLst>
            <a:ext uri="{FF2B5EF4-FFF2-40B4-BE49-F238E27FC236}">
              <a16:creationId xmlns="" xmlns:a16="http://schemas.microsoft.com/office/drawing/2014/main" id="{53AD6564-5919-43CF-9D55-B0F6CC123C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3" name="Text Box 1">
          <a:extLst>
            <a:ext uri="{FF2B5EF4-FFF2-40B4-BE49-F238E27FC236}">
              <a16:creationId xmlns="" xmlns:a16="http://schemas.microsoft.com/office/drawing/2014/main" id="{2521D836-57C8-4396-B0AE-6CB2975F4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4" name="Text Box 1">
          <a:extLst>
            <a:ext uri="{FF2B5EF4-FFF2-40B4-BE49-F238E27FC236}">
              <a16:creationId xmlns="" xmlns:a16="http://schemas.microsoft.com/office/drawing/2014/main" id="{575BBF51-35F7-4F9B-940F-73C2A2E319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5" name="Text Box 1">
          <a:extLst>
            <a:ext uri="{FF2B5EF4-FFF2-40B4-BE49-F238E27FC236}">
              <a16:creationId xmlns="" xmlns:a16="http://schemas.microsoft.com/office/drawing/2014/main" id="{0EDEBEE4-AF08-4427-AD79-1D80407633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6" name="Text Box 1">
          <a:extLst>
            <a:ext uri="{FF2B5EF4-FFF2-40B4-BE49-F238E27FC236}">
              <a16:creationId xmlns="" xmlns:a16="http://schemas.microsoft.com/office/drawing/2014/main" id="{7BBF6530-6E46-4DCD-9FD0-B251764975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7" name="Text Box 1">
          <a:extLst>
            <a:ext uri="{FF2B5EF4-FFF2-40B4-BE49-F238E27FC236}">
              <a16:creationId xmlns="" xmlns:a16="http://schemas.microsoft.com/office/drawing/2014/main" id="{4A67F288-5B8D-42D7-8895-92EA5772FC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8" name="Text Box 1">
          <a:extLst>
            <a:ext uri="{FF2B5EF4-FFF2-40B4-BE49-F238E27FC236}">
              <a16:creationId xmlns="" xmlns:a16="http://schemas.microsoft.com/office/drawing/2014/main" id="{B4C28343-FCC2-4AEC-9A51-70B924F983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89" name="Text Box 1">
          <a:extLst>
            <a:ext uri="{FF2B5EF4-FFF2-40B4-BE49-F238E27FC236}">
              <a16:creationId xmlns="" xmlns:a16="http://schemas.microsoft.com/office/drawing/2014/main" id="{9A24A4F4-00B3-4082-9DBB-4225BA9EEA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0" name="Text Box 1">
          <a:extLst>
            <a:ext uri="{FF2B5EF4-FFF2-40B4-BE49-F238E27FC236}">
              <a16:creationId xmlns="" xmlns:a16="http://schemas.microsoft.com/office/drawing/2014/main" id="{3D036DC6-5B8B-4A72-8D84-48182C19B9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1" name="Text Box 1">
          <a:extLst>
            <a:ext uri="{FF2B5EF4-FFF2-40B4-BE49-F238E27FC236}">
              <a16:creationId xmlns="" xmlns:a16="http://schemas.microsoft.com/office/drawing/2014/main" id="{9539BF14-E71C-412A-B644-5553D8035D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2" name="Text Box 1">
          <a:extLst>
            <a:ext uri="{FF2B5EF4-FFF2-40B4-BE49-F238E27FC236}">
              <a16:creationId xmlns="" xmlns:a16="http://schemas.microsoft.com/office/drawing/2014/main" id="{CC0AA066-8CB2-4069-BA15-EC0693FDAF3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3" name="Text Box 1">
          <a:extLst>
            <a:ext uri="{FF2B5EF4-FFF2-40B4-BE49-F238E27FC236}">
              <a16:creationId xmlns="" xmlns:a16="http://schemas.microsoft.com/office/drawing/2014/main" id="{7D8BA1DF-7935-4697-98A5-8AE2F127118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4" name="Text Box 1">
          <a:extLst>
            <a:ext uri="{FF2B5EF4-FFF2-40B4-BE49-F238E27FC236}">
              <a16:creationId xmlns="" xmlns:a16="http://schemas.microsoft.com/office/drawing/2014/main" id="{2E5A8412-CE39-4F08-A77F-5F8A5DED2A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5" name="Text Box 1">
          <a:extLst>
            <a:ext uri="{FF2B5EF4-FFF2-40B4-BE49-F238E27FC236}">
              <a16:creationId xmlns="" xmlns:a16="http://schemas.microsoft.com/office/drawing/2014/main" id="{83727302-914B-45F3-BFDF-37C4BD3298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6" name="Text Box 1">
          <a:extLst>
            <a:ext uri="{FF2B5EF4-FFF2-40B4-BE49-F238E27FC236}">
              <a16:creationId xmlns="" xmlns:a16="http://schemas.microsoft.com/office/drawing/2014/main" id="{CB9CC1B1-1EAD-405A-B604-DD7F652A8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7" name="Text Box 1">
          <a:extLst>
            <a:ext uri="{FF2B5EF4-FFF2-40B4-BE49-F238E27FC236}">
              <a16:creationId xmlns="" xmlns:a16="http://schemas.microsoft.com/office/drawing/2014/main" id="{3AADD50D-4B93-4259-B422-3312299702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8" name="Text Box 1">
          <a:extLst>
            <a:ext uri="{FF2B5EF4-FFF2-40B4-BE49-F238E27FC236}">
              <a16:creationId xmlns="" xmlns:a16="http://schemas.microsoft.com/office/drawing/2014/main" id="{966F6A48-7A8E-4111-952B-061637DAA5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799" name="Text Box 1">
          <a:extLst>
            <a:ext uri="{FF2B5EF4-FFF2-40B4-BE49-F238E27FC236}">
              <a16:creationId xmlns="" xmlns:a16="http://schemas.microsoft.com/office/drawing/2014/main" id="{961F054A-18BB-4C39-A08D-97120FEEE1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0" name="Text Box 1">
          <a:extLst>
            <a:ext uri="{FF2B5EF4-FFF2-40B4-BE49-F238E27FC236}">
              <a16:creationId xmlns="" xmlns:a16="http://schemas.microsoft.com/office/drawing/2014/main" id="{326F3E7F-C07A-4DE2-A66A-91ADCBF4B1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1" name="Text Box 1">
          <a:extLst>
            <a:ext uri="{FF2B5EF4-FFF2-40B4-BE49-F238E27FC236}">
              <a16:creationId xmlns="" xmlns:a16="http://schemas.microsoft.com/office/drawing/2014/main" id="{91AFAFB8-6704-4580-880C-88AC64873F5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2" name="Text Box 1">
          <a:extLst>
            <a:ext uri="{FF2B5EF4-FFF2-40B4-BE49-F238E27FC236}">
              <a16:creationId xmlns="" xmlns:a16="http://schemas.microsoft.com/office/drawing/2014/main" id="{461EC398-6E0D-4129-B1A0-D3930144118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3" name="Text Box 1">
          <a:extLst>
            <a:ext uri="{FF2B5EF4-FFF2-40B4-BE49-F238E27FC236}">
              <a16:creationId xmlns="" xmlns:a16="http://schemas.microsoft.com/office/drawing/2014/main" id="{2314EBA1-D74F-460A-AF67-D72FB625A3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4" name="Text Box 1">
          <a:extLst>
            <a:ext uri="{FF2B5EF4-FFF2-40B4-BE49-F238E27FC236}">
              <a16:creationId xmlns="" xmlns:a16="http://schemas.microsoft.com/office/drawing/2014/main" id="{83BB6B91-9A97-4838-AF20-4A4E4741C8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5" name="Text Box 1">
          <a:extLst>
            <a:ext uri="{FF2B5EF4-FFF2-40B4-BE49-F238E27FC236}">
              <a16:creationId xmlns="" xmlns:a16="http://schemas.microsoft.com/office/drawing/2014/main" id="{A7EB3461-A905-4F83-815D-9817780E02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6" name="Text Box 1">
          <a:extLst>
            <a:ext uri="{FF2B5EF4-FFF2-40B4-BE49-F238E27FC236}">
              <a16:creationId xmlns="" xmlns:a16="http://schemas.microsoft.com/office/drawing/2014/main" id="{6FE35744-885D-43F0-A562-360CD203C9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7" name="Text Box 1">
          <a:extLst>
            <a:ext uri="{FF2B5EF4-FFF2-40B4-BE49-F238E27FC236}">
              <a16:creationId xmlns="" xmlns:a16="http://schemas.microsoft.com/office/drawing/2014/main" id="{95190569-D89E-4655-8057-14C1A4C2127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8" name="Text Box 1">
          <a:extLst>
            <a:ext uri="{FF2B5EF4-FFF2-40B4-BE49-F238E27FC236}">
              <a16:creationId xmlns="" xmlns:a16="http://schemas.microsoft.com/office/drawing/2014/main" id="{D1B1EA3C-EFAC-4AF4-BD1B-1E56A77B31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09" name="Text Box 1">
          <a:extLst>
            <a:ext uri="{FF2B5EF4-FFF2-40B4-BE49-F238E27FC236}">
              <a16:creationId xmlns="" xmlns:a16="http://schemas.microsoft.com/office/drawing/2014/main" id="{03BC3425-B9D1-4807-9B84-0F2055D525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0" name="Text Box 1">
          <a:extLst>
            <a:ext uri="{FF2B5EF4-FFF2-40B4-BE49-F238E27FC236}">
              <a16:creationId xmlns="" xmlns:a16="http://schemas.microsoft.com/office/drawing/2014/main" id="{E4EA66B8-AF93-485F-A79A-B6E5558443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1" name="Text Box 1">
          <a:extLst>
            <a:ext uri="{FF2B5EF4-FFF2-40B4-BE49-F238E27FC236}">
              <a16:creationId xmlns="" xmlns:a16="http://schemas.microsoft.com/office/drawing/2014/main" id="{C0288F6D-CD23-4146-90E5-524784F3CE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2" name="Text Box 1">
          <a:extLst>
            <a:ext uri="{FF2B5EF4-FFF2-40B4-BE49-F238E27FC236}">
              <a16:creationId xmlns="" xmlns:a16="http://schemas.microsoft.com/office/drawing/2014/main" id="{3D4A6ACB-236F-4735-8310-29941BA942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3" name="Text Box 1">
          <a:extLst>
            <a:ext uri="{FF2B5EF4-FFF2-40B4-BE49-F238E27FC236}">
              <a16:creationId xmlns="" xmlns:a16="http://schemas.microsoft.com/office/drawing/2014/main" id="{E3A9324B-64CC-469A-B200-A738EDC8255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4" name="Text Box 1">
          <a:extLst>
            <a:ext uri="{FF2B5EF4-FFF2-40B4-BE49-F238E27FC236}">
              <a16:creationId xmlns="" xmlns:a16="http://schemas.microsoft.com/office/drawing/2014/main" id="{20E932B1-44D2-4EF4-A335-ACC4E036212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5" name="Text Box 1">
          <a:extLst>
            <a:ext uri="{FF2B5EF4-FFF2-40B4-BE49-F238E27FC236}">
              <a16:creationId xmlns="" xmlns:a16="http://schemas.microsoft.com/office/drawing/2014/main" id="{1C190C19-A9BD-482D-974B-A9B2FF8342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6" name="Text Box 1">
          <a:extLst>
            <a:ext uri="{FF2B5EF4-FFF2-40B4-BE49-F238E27FC236}">
              <a16:creationId xmlns="" xmlns:a16="http://schemas.microsoft.com/office/drawing/2014/main" id="{81E3F1D4-4ED1-4634-9EDB-E64782CCE7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7" name="Text Box 1">
          <a:extLst>
            <a:ext uri="{FF2B5EF4-FFF2-40B4-BE49-F238E27FC236}">
              <a16:creationId xmlns="" xmlns:a16="http://schemas.microsoft.com/office/drawing/2014/main" id="{082DECB5-3426-47CA-A24F-C3DDA0D03BD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8" name="Text Box 1">
          <a:extLst>
            <a:ext uri="{FF2B5EF4-FFF2-40B4-BE49-F238E27FC236}">
              <a16:creationId xmlns="" xmlns:a16="http://schemas.microsoft.com/office/drawing/2014/main" id="{17926219-AE07-4E6B-A86A-B03A21FF77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19" name="Text Box 1">
          <a:extLst>
            <a:ext uri="{FF2B5EF4-FFF2-40B4-BE49-F238E27FC236}">
              <a16:creationId xmlns="" xmlns:a16="http://schemas.microsoft.com/office/drawing/2014/main" id="{89CE10A3-D309-43D1-8397-DD37A92B89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0" name="Text Box 1">
          <a:extLst>
            <a:ext uri="{FF2B5EF4-FFF2-40B4-BE49-F238E27FC236}">
              <a16:creationId xmlns="" xmlns:a16="http://schemas.microsoft.com/office/drawing/2014/main" id="{3D0C4350-5DC1-434D-9361-A81CC855CB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1" name="Text Box 1">
          <a:extLst>
            <a:ext uri="{FF2B5EF4-FFF2-40B4-BE49-F238E27FC236}">
              <a16:creationId xmlns="" xmlns:a16="http://schemas.microsoft.com/office/drawing/2014/main" id="{5B6759EA-5C03-4099-925C-53577BB997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2" name="Text Box 1">
          <a:extLst>
            <a:ext uri="{FF2B5EF4-FFF2-40B4-BE49-F238E27FC236}">
              <a16:creationId xmlns="" xmlns:a16="http://schemas.microsoft.com/office/drawing/2014/main" id="{E1695852-9615-475F-89F1-8F9F78FC8C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3" name="Text Box 1">
          <a:extLst>
            <a:ext uri="{FF2B5EF4-FFF2-40B4-BE49-F238E27FC236}">
              <a16:creationId xmlns="" xmlns:a16="http://schemas.microsoft.com/office/drawing/2014/main" id="{8A03881F-B885-4BA9-95FC-8FEE3ED36E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4" name="Text Box 1">
          <a:extLst>
            <a:ext uri="{FF2B5EF4-FFF2-40B4-BE49-F238E27FC236}">
              <a16:creationId xmlns="" xmlns:a16="http://schemas.microsoft.com/office/drawing/2014/main" id="{7A4284A4-D8DE-406B-9C45-6D5C7DA3463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5" name="Text Box 1">
          <a:extLst>
            <a:ext uri="{FF2B5EF4-FFF2-40B4-BE49-F238E27FC236}">
              <a16:creationId xmlns="" xmlns:a16="http://schemas.microsoft.com/office/drawing/2014/main" id="{65480040-8C27-489D-9A52-BF7256EBAA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6" name="Text Box 1">
          <a:extLst>
            <a:ext uri="{FF2B5EF4-FFF2-40B4-BE49-F238E27FC236}">
              <a16:creationId xmlns="" xmlns:a16="http://schemas.microsoft.com/office/drawing/2014/main" id="{31D901F0-15F4-484A-85FE-ABC98DCE302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7" name="Text Box 1">
          <a:extLst>
            <a:ext uri="{FF2B5EF4-FFF2-40B4-BE49-F238E27FC236}">
              <a16:creationId xmlns="" xmlns:a16="http://schemas.microsoft.com/office/drawing/2014/main" id="{0D609574-03EB-40D1-B2D6-7286A7C48E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8" name="Text Box 1">
          <a:extLst>
            <a:ext uri="{FF2B5EF4-FFF2-40B4-BE49-F238E27FC236}">
              <a16:creationId xmlns="" xmlns:a16="http://schemas.microsoft.com/office/drawing/2014/main" id="{8146CC5A-9507-4D29-89FC-C3590A4BB4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29" name="Text Box 1">
          <a:extLst>
            <a:ext uri="{FF2B5EF4-FFF2-40B4-BE49-F238E27FC236}">
              <a16:creationId xmlns="" xmlns:a16="http://schemas.microsoft.com/office/drawing/2014/main" id="{F0D23977-D289-44C9-B860-8D3CBB7CBF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0" name="Text Box 1">
          <a:extLst>
            <a:ext uri="{FF2B5EF4-FFF2-40B4-BE49-F238E27FC236}">
              <a16:creationId xmlns="" xmlns:a16="http://schemas.microsoft.com/office/drawing/2014/main" id="{78212128-890F-4BB3-AEA6-DA3DC9277C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1" name="Text Box 1">
          <a:extLst>
            <a:ext uri="{FF2B5EF4-FFF2-40B4-BE49-F238E27FC236}">
              <a16:creationId xmlns="" xmlns:a16="http://schemas.microsoft.com/office/drawing/2014/main" id="{134B4805-B7A1-4050-A433-64F944F407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2" name="Text Box 1">
          <a:extLst>
            <a:ext uri="{FF2B5EF4-FFF2-40B4-BE49-F238E27FC236}">
              <a16:creationId xmlns="" xmlns:a16="http://schemas.microsoft.com/office/drawing/2014/main" id="{ED2114C8-EBF8-4141-81F6-FBA8C442F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3" name="Text Box 1">
          <a:extLst>
            <a:ext uri="{FF2B5EF4-FFF2-40B4-BE49-F238E27FC236}">
              <a16:creationId xmlns="" xmlns:a16="http://schemas.microsoft.com/office/drawing/2014/main" id="{B66AFB84-E0DF-4B36-B01D-65E3629666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4" name="Text Box 1">
          <a:extLst>
            <a:ext uri="{FF2B5EF4-FFF2-40B4-BE49-F238E27FC236}">
              <a16:creationId xmlns="" xmlns:a16="http://schemas.microsoft.com/office/drawing/2014/main" id="{4DC958B7-211A-42CB-AEA0-6B48227D43F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5" name="Text Box 1">
          <a:extLst>
            <a:ext uri="{FF2B5EF4-FFF2-40B4-BE49-F238E27FC236}">
              <a16:creationId xmlns="" xmlns:a16="http://schemas.microsoft.com/office/drawing/2014/main" id="{ECB9D612-C868-413C-A3D3-6403E30E1D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6" name="Text Box 1">
          <a:extLst>
            <a:ext uri="{FF2B5EF4-FFF2-40B4-BE49-F238E27FC236}">
              <a16:creationId xmlns="" xmlns:a16="http://schemas.microsoft.com/office/drawing/2014/main" id="{29A561A7-096F-4DBA-965A-3EDDEF891D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7" name="Text Box 1">
          <a:extLst>
            <a:ext uri="{FF2B5EF4-FFF2-40B4-BE49-F238E27FC236}">
              <a16:creationId xmlns="" xmlns:a16="http://schemas.microsoft.com/office/drawing/2014/main" id="{413D9A49-E9D9-44E4-8CE4-B230AC3724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8" name="Text Box 1">
          <a:extLst>
            <a:ext uri="{FF2B5EF4-FFF2-40B4-BE49-F238E27FC236}">
              <a16:creationId xmlns="" xmlns:a16="http://schemas.microsoft.com/office/drawing/2014/main" id="{79B1D386-57D4-440D-B098-20278D5130C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39" name="Text Box 1">
          <a:extLst>
            <a:ext uri="{FF2B5EF4-FFF2-40B4-BE49-F238E27FC236}">
              <a16:creationId xmlns="" xmlns:a16="http://schemas.microsoft.com/office/drawing/2014/main" id="{B18EE83F-48E4-4B34-BF94-112B9826F96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0" name="Text Box 1">
          <a:extLst>
            <a:ext uri="{FF2B5EF4-FFF2-40B4-BE49-F238E27FC236}">
              <a16:creationId xmlns="" xmlns:a16="http://schemas.microsoft.com/office/drawing/2014/main" id="{CB6ADA4B-99A7-421A-BDAD-859FE8B1C4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1" name="Text Box 1">
          <a:extLst>
            <a:ext uri="{FF2B5EF4-FFF2-40B4-BE49-F238E27FC236}">
              <a16:creationId xmlns="" xmlns:a16="http://schemas.microsoft.com/office/drawing/2014/main" id="{462E4E97-FDDB-4859-805A-592B8C7BC7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2" name="Text Box 1">
          <a:extLst>
            <a:ext uri="{FF2B5EF4-FFF2-40B4-BE49-F238E27FC236}">
              <a16:creationId xmlns="" xmlns:a16="http://schemas.microsoft.com/office/drawing/2014/main" id="{56241828-9ADC-4BC1-AE53-36C7BCD428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3" name="Text Box 1">
          <a:extLst>
            <a:ext uri="{FF2B5EF4-FFF2-40B4-BE49-F238E27FC236}">
              <a16:creationId xmlns="" xmlns:a16="http://schemas.microsoft.com/office/drawing/2014/main" id="{75D02339-3E71-4577-BB3D-1142C05A601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4" name="Text Box 1">
          <a:extLst>
            <a:ext uri="{FF2B5EF4-FFF2-40B4-BE49-F238E27FC236}">
              <a16:creationId xmlns="" xmlns:a16="http://schemas.microsoft.com/office/drawing/2014/main" id="{FEF9ECD1-7494-4031-86B2-F5CB606A55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5" name="Text Box 1">
          <a:extLst>
            <a:ext uri="{FF2B5EF4-FFF2-40B4-BE49-F238E27FC236}">
              <a16:creationId xmlns="" xmlns:a16="http://schemas.microsoft.com/office/drawing/2014/main" id="{15DFE9A8-C604-443F-9091-508C9E4CB0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6" name="Text Box 1">
          <a:extLst>
            <a:ext uri="{FF2B5EF4-FFF2-40B4-BE49-F238E27FC236}">
              <a16:creationId xmlns="" xmlns:a16="http://schemas.microsoft.com/office/drawing/2014/main" id="{E94A2871-3DA3-4565-8325-08308CCB0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7" name="Text Box 1">
          <a:extLst>
            <a:ext uri="{FF2B5EF4-FFF2-40B4-BE49-F238E27FC236}">
              <a16:creationId xmlns="" xmlns:a16="http://schemas.microsoft.com/office/drawing/2014/main" id="{B25248F2-BA44-4411-97B1-DEABEFB59C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8" name="Text Box 1">
          <a:extLst>
            <a:ext uri="{FF2B5EF4-FFF2-40B4-BE49-F238E27FC236}">
              <a16:creationId xmlns="" xmlns:a16="http://schemas.microsoft.com/office/drawing/2014/main" id="{454A5D01-E9B9-429C-AAFB-D90017EE9C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49" name="Text Box 1">
          <a:extLst>
            <a:ext uri="{FF2B5EF4-FFF2-40B4-BE49-F238E27FC236}">
              <a16:creationId xmlns="" xmlns:a16="http://schemas.microsoft.com/office/drawing/2014/main" id="{46E2503B-63C0-4A3E-AC4C-7C70067AEA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0" name="Text Box 1">
          <a:extLst>
            <a:ext uri="{FF2B5EF4-FFF2-40B4-BE49-F238E27FC236}">
              <a16:creationId xmlns="" xmlns:a16="http://schemas.microsoft.com/office/drawing/2014/main" id="{71BED24F-C676-4A3C-8000-5C673C8F89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1" name="Text Box 1">
          <a:extLst>
            <a:ext uri="{FF2B5EF4-FFF2-40B4-BE49-F238E27FC236}">
              <a16:creationId xmlns="" xmlns:a16="http://schemas.microsoft.com/office/drawing/2014/main" id="{5A112A97-7340-4ABE-B293-856AC24C56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2" name="Text Box 1">
          <a:extLst>
            <a:ext uri="{FF2B5EF4-FFF2-40B4-BE49-F238E27FC236}">
              <a16:creationId xmlns="" xmlns:a16="http://schemas.microsoft.com/office/drawing/2014/main" id="{6C4212B5-A70A-4586-AD19-25C2EBAFB1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3" name="Text Box 1">
          <a:extLst>
            <a:ext uri="{FF2B5EF4-FFF2-40B4-BE49-F238E27FC236}">
              <a16:creationId xmlns="" xmlns:a16="http://schemas.microsoft.com/office/drawing/2014/main" id="{969F73C2-B0FD-49B2-96B7-E5E783CD39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4" name="Text Box 1">
          <a:extLst>
            <a:ext uri="{FF2B5EF4-FFF2-40B4-BE49-F238E27FC236}">
              <a16:creationId xmlns="" xmlns:a16="http://schemas.microsoft.com/office/drawing/2014/main" id="{ED092F3A-D18F-4C08-8AF7-81D09B00FD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5" name="Text Box 1">
          <a:extLst>
            <a:ext uri="{FF2B5EF4-FFF2-40B4-BE49-F238E27FC236}">
              <a16:creationId xmlns="" xmlns:a16="http://schemas.microsoft.com/office/drawing/2014/main" id="{B1452429-1E58-483D-94A4-AD21A57673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6" name="Text Box 1">
          <a:extLst>
            <a:ext uri="{FF2B5EF4-FFF2-40B4-BE49-F238E27FC236}">
              <a16:creationId xmlns="" xmlns:a16="http://schemas.microsoft.com/office/drawing/2014/main" id="{90350B43-3FBB-4861-87A7-1FA14815614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7" name="Text Box 1">
          <a:extLst>
            <a:ext uri="{FF2B5EF4-FFF2-40B4-BE49-F238E27FC236}">
              <a16:creationId xmlns="" xmlns:a16="http://schemas.microsoft.com/office/drawing/2014/main" id="{2A80F67C-9235-4987-89B7-53115F7202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8" name="Text Box 1">
          <a:extLst>
            <a:ext uri="{FF2B5EF4-FFF2-40B4-BE49-F238E27FC236}">
              <a16:creationId xmlns="" xmlns:a16="http://schemas.microsoft.com/office/drawing/2014/main" id="{9909449A-4DA8-4304-89B7-740B40B8455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59" name="Text Box 1">
          <a:extLst>
            <a:ext uri="{FF2B5EF4-FFF2-40B4-BE49-F238E27FC236}">
              <a16:creationId xmlns="" xmlns:a16="http://schemas.microsoft.com/office/drawing/2014/main" id="{A91A9CD3-E42A-47D7-A22E-E2283B67A0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0" name="Text Box 1">
          <a:extLst>
            <a:ext uri="{FF2B5EF4-FFF2-40B4-BE49-F238E27FC236}">
              <a16:creationId xmlns="" xmlns:a16="http://schemas.microsoft.com/office/drawing/2014/main" id="{5ADDC2AF-CFB4-4EE9-A2F2-875B6EF005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1" name="Text Box 1">
          <a:extLst>
            <a:ext uri="{FF2B5EF4-FFF2-40B4-BE49-F238E27FC236}">
              <a16:creationId xmlns="" xmlns:a16="http://schemas.microsoft.com/office/drawing/2014/main" id="{9FB17341-91A9-4718-9AD3-4CE93FE2CFF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2" name="Text Box 1">
          <a:extLst>
            <a:ext uri="{FF2B5EF4-FFF2-40B4-BE49-F238E27FC236}">
              <a16:creationId xmlns="" xmlns:a16="http://schemas.microsoft.com/office/drawing/2014/main" id="{A39B0DF0-617A-4DBC-BC09-6F7F8A2039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3" name="Text Box 1">
          <a:extLst>
            <a:ext uri="{FF2B5EF4-FFF2-40B4-BE49-F238E27FC236}">
              <a16:creationId xmlns="" xmlns:a16="http://schemas.microsoft.com/office/drawing/2014/main" id="{CD78745A-8791-4DF3-BD91-C2A29395B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4" name="Text Box 1">
          <a:extLst>
            <a:ext uri="{FF2B5EF4-FFF2-40B4-BE49-F238E27FC236}">
              <a16:creationId xmlns="" xmlns:a16="http://schemas.microsoft.com/office/drawing/2014/main" id="{4C57A2CB-10DB-4C53-B090-D450799FDBD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5" name="Text Box 1">
          <a:extLst>
            <a:ext uri="{FF2B5EF4-FFF2-40B4-BE49-F238E27FC236}">
              <a16:creationId xmlns="" xmlns:a16="http://schemas.microsoft.com/office/drawing/2014/main" id="{F8137922-2EEB-4E79-99B3-81147D8E076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6" name="Text Box 1">
          <a:extLst>
            <a:ext uri="{FF2B5EF4-FFF2-40B4-BE49-F238E27FC236}">
              <a16:creationId xmlns="" xmlns:a16="http://schemas.microsoft.com/office/drawing/2014/main" id="{37BB6374-06C4-4716-BDFE-AAC86FD22C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7" name="Text Box 1">
          <a:extLst>
            <a:ext uri="{FF2B5EF4-FFF2-40B4-BE49-F238E27FC236}">
              <a16:creationId xmlns="" xmlns:a16="http://schemas.microsoft.com/office/drawing/2014/main" id="{3452F6F2-1E76-44B8-B724-5748BD1058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8" name="Text Box 1">
          <a:extLst>
            <a:ext uri="{FF2B5EF4-FFF2-40B4-BE49-F238E27FC236}">
              <a16:creationId xmlns="" xmlns:a16="http://schemas.microsoft.com/office/drawing/2014/main" id="{ECE7F196-2775-4FFD-85EB-7B8367651C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69" name="Text Box 1">
          <a:extLst>
            <a:ext uri="{FF2B5EF4-FFF2-40B4-BE49-F238E27FC236}">
              <a16:creationId xmlns="" xmlns:a16="http://schemas.microsoft.com/office/drawing/2014/main" id="{0C1A83ED-D4C1-415C-94A7-1B679590CE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0" name="Text Box 1">
          <a:extLst>
            <a:ext uri="{FF2B5EF4-FFF2-40B4-BE49-F238E27FC236}">
              <a16:creationId xmlns="" xmlns:a16="http://schemas.microsoft.com/office/drawing/2014/main" id="{93C59F1E-E6E8-4444-BC4D-60F39EDF8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1" name="Text Box 1">
          <a:extLst>
            <a:ext uri="{FF2B5EF4-FFF2-40B4-BE49-F238E27FC236}">
              <a16:creationId xmlns="" xmlns:a16="http://schemas.microsoft.com/office/drawing/2014/main" id="{07C0BAB7-4308-4CCE-88E0-3194C41864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2" name="Text Box 1">
          <a:extLst>
            <a:ext uri="{FF2B5EF4-FFF2-40B4-BE49-F238E27FC236}">
              <a16:creationId xmlns="" xmlns:a16="http://schemas.microsoft.com/office/drawing/2014/main" id="{FF18AF61-016C-4A5A-99AB-D71CF3D675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3" name="Text Box 1">
          <a:extLst>
            <a:ext uri="{FF2B5EF4-FFF2-40B4-BE49-F238E27FC236}">
              <a16:creationId xmlns="" xmlns:a16="http://schemas.microsoft.com/office/drawing/2014/main" id="{7083B22B-0767-4757-B648-5D4338742B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4" name="Text Box 1">
          <a:extLst>
            <a:ext uri="{FF2B5EF4-FFF2-40B4-BE49-F238E27FC236}">
              <a16:creationId xmlns="" xmlns:a16="http://schemas.microsoft.com/office/drawing/2014/main" id="{D0FCD743-AF4B-48F0-8E8D-AB49C7E56A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5" name="Text Box 1">
          <a:extLst>
            <a:ext uri="{FF2B5EF4-FFF2-40B4-BE49-F238E27FC236}">
              <a16:creationId xmlns="" xmlns:a16="http://schemas.microsoft.com/office/drawing/2014/main" id="{6CA2C729-419C-41C6-8630-1A21E4DE1D3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6" name="Text Box 1">
          <a:extLst>
            <a:ext uri="{FF2B5EF4-FFF2-40B4-BE49-F238E27FC236}">
              <a16:creationId xmlns="" xmlns:a16="http://schemas.microsoft.com/office/drawing/2014/main" id="{BC2E9ABE-E961-4347-865D-2D3D2E536C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7" name="Text Box 1">
          <a:extLst>
            <a:ext uri="{FF2B5EF4-FFF2-40B4-BE49-F238E27FC236}">
              <a16:creationId xmlns="" xmlns:a16="http://schemas.microsoft.com/office/drawing/2014/main" id="{81531F5A-62F6-45EC-9AF2-598C21E657B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8" name="Text Box 1">
          <a:extLst>
            <a:ext uri="{FF2B5EF4-FFF2-40B4-BE49-F238E27FC236}">
              <a16:creationId xmlns="" xmlns:a16="http://schemas.microsoft.com/office/drawing/2014/main" id="{F7118970-2E2E-4046-8B47-F2E9E18D0A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79" name="Text Box 1">
          <a:extLst>
            <a:ext uri="{FF2B5EF4-FFF2-40B4-BE49-F238E27FC236}">
              <a16:creationId xmlns="" xmlns:a16="http://schemas.microsoft.com/office/drawing/2014/main" id="{8AC33C38-9F12-4493-A67E-3322DC683D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0" name="Text Box 1">
          <a:extLst>
            <a:ext uri="{FF2B5EF4-FFF2-40B4-BE49-F238E27FC236}">
              <a16:creationId xmlns="" xmlns:a16="http://schemas.microsoft.com/office/drawing/2014/main" id="{2D7736ED-6497-4DA5-825B-E6D45EB1D07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1" name="Text Box 1">
          <a:extLst>
            <a:ext uri="{FF2B5EF4-FFF2-40B4-BE49-F238E27FC236}">
              <a16:creationId xmlns="" xmlns:a16="http://schemas.microsoft.com/office/drawing/2014/main" id="{2CC19EA2-7719-4479-A674-306768F385A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2" name="Text Box 1">
          <a:extLst>
            <a:ext uri="{FF2B5EF4-FFF2-40B4-BE49-F238E27FC236}">
              <a16:creationId xmlns="" xmlns:a16="http://schemas.microsoft.com/office/drawing/2014/main" id="{D9FE4329-3FD6-4F44-B0C7-15EF9BF924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3" name="Text Box 1">
          <a:extLst>
            <a:ext uri="{FF2B5EF4-FFF2-40B4-BE49-F238E27FC236}">
              <a16:creationId xmlns="" xmlns:a16="http://schemas.microsoft.com/office/drawing/2014/main" id="{0432E03F-10EB-4E2C-BA05-F382C68F14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4" name="Text Box 1">
          <a:extLst>
            <a:ext uri="{FF2B5EF4-FFF2-40B4-BE49-F238E27FC236}">
              <a16:creationId xmlns="" xmlns:a16="http://schemas.microsoft.com/office/drawing/2014/main" id="{DBC35E38-A86F-4671-A30D-0F085EDFB3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5" name="Text Box 1">
          <a:extLst>
            <a:ext uri="{FF2B5EF4-FFF2-40B4-BE49-F238E27FC236}">
              <a16:creationId xmlns="" xmlns:a16="http://schemas.microsoft.com/office/drawing/2014/main" id="{455DE1AB-239D-40D3-8F11-8BAD84CB509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6" name="Text Box 1">
          <a:extLst>
            <a:ext uri="{FF2B5EF4-FFF2-40B4-BE49-F238E27FC236}">
              <a16:creationId xmlns="" xmlns:a16="http://schemas.microsoft.com/office/drawing/2014/main" id="{35D8EF9F-6E98-41F9-AA3F-D129137907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7" name="Text Box 1">
          <a:extLst>
            <a:ext uri="{FF2B5EF4-FFF2-40B4-BE49-F238E27FC236}">
              <a16:creationId xmlns="" xmlns:a16="http://schemas.microsoft.com/office/drawing/2014/main" id="{373E75ED-F4CD-4F73-828C-B2ACE2611D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8" name="Text Box 1">
          <a:extLst>
            <a:ext uri="{FF2B5EF4-FFF2-40B4-BE49-F238E27FC236}">
              <a16:creationId xmlns="" xmlns:a16="http://schemas.microsoft.com/office/drawing/2014/main" id="{8D413672-EDE1-4F0B-BA0D-E9BE8BAF9F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89" name="Text Box 1">
          <a:extLst>
            <a:ext uri="{FF2B5EF4-FFF2-40B4-BE49-F238E27FC236}">
              <a16:creationId xmlns="" xmlns:a16="http://schemas.microsoft.com/office/drawing/2014/main" id="{AB40EE19-5709-4E5E-9691-0794E8ADD12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0" name="Text Box 1">
          <a:extLst>
            <a:ext uri="{FF2B5EF4-FFF2-40B4-BE49-F238E27FC236}">
              <a16:creationId xmlns="" xmlns:a16="http://schemas.microsoft.com/office/drawing/2014/main" id="{65D3AA24-DE20-4365-BC55-6FAB0D631ED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1" name="Text Box 1">
          <a:extLst>
            <a:ext uri="{FF2B5EF4-FFF2-40B4-BE49-F238E27FC236}">
              <a16:creationId xmlns="" xmlns:a16="http://schemas.microsoft.com/office/drawing/2014/main" id="{C6B2B07D-3EBE-4207-BD2C-F3363AEA1F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2" name="Text Box 1">
          <a:extLst>
            <a:ext uri="{FF2B5EF4-FFF2-40B4-BE49-F238E27FC236}">
              <a16:creationId xmlns="" xmlns:a16="http://schemas.microsoft.com/office/drawing/2014/main" id="{FB8ADE05-57DE-4284-8715-67DBF69126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3" name="Text Box 1">
          <a:extLst>
            <a:ext uri="{FF2B5EF4-FFF2-40B4-BE49-F238E27FC236}">
              <a16:creationId xmlns="" xmlns:a16="http://schemas.microsoft.com/office/drawing/2014/main" id="{E58D31CA-0BC6-4026-9926-CB8C6D485B1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4" name="Text Box 1">
          <a:extLst>
            <a:ext uri="{FF2B5EF4-FFF2-40B4-BE49-F238E27FC236}">
              <a16:creationId xmlns="" xmlns:a16="http://schemas.microsoft.com/office/drawing/2014/main" id="{C4A0A935-8709-4914-8536-7EEB7A25D5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5" name="Text Box 1">
          <a:extLst>
            <a:ext uri="{FF2B5EF4-FFF2-40B4-BE49-F238E27FC236}">
              <a16:creationId xmlns="" xmlns:a16="http://schemas.microsoft.com/office/drawing/2014/main" id="{DF0D6BEC-14A7-4CFE-A3EB-2F45FD23C0E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6" name="Text Box 1">
          <a:extLst>
            <a:ext uri="{FF2B5EF4-FFF2-40B4-BE49-F238E27FC236}">
              <a16:creationId xmlns="" xmlns:a16="http://schemas.microsoft.com/office/drawing/2014/main" id="{D351381C-7677-49D6-9824-F42C4C472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7" name="Text Box 1">
          <a:extLst>
            <a:ext uri="{FF2B5EF4-FFF2-40B4-BE49-F238E27FC236}">
              <a16:creationId xmlns="" xmlns:a16="http://schemas.microsoft.com/office/drawing/2014/main" id="{AD3D7E24-4AF2-4582-B88C-7530E84D87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8" name="Text Box 1">
          <a:extLst>
            <a:ext uri="{FF2B5EF4-FFF2-40B4-BE49-F238E27FC236}">
              <a16:creationId xmlns="" xmlns:a16="http://schemas.microsoft.com/office/drawing/2014/main" id="{5EB4537F-E155-439E-AA8B-0E3B1034C3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899" name="Text Box 1">
          <a:extLst>
            <a:ext uri="{FF2B5EF4-FFF2-40B4-BE49-F238E27FC236}">
              <a16:creationId xmlns="" xmlns:a16="http://schemas.microsoft.com/office/drawing/2014/main" id="{A22319E6-2320-49DD-8614-9BA4FED7DF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0" name="Text Box 1">
          <a:extLst>
            <a:ext uri="{FF2B5EF4-FFF2-40B4-BE49-F238E27FC236}">
              <a16:creationId xmlns="" xmlns:a16="http://schemas.microsoft.com/office/drawing/2014/main" id="{E9DA22E4-774A-4A71-8826-652C3295443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1" name="Text Box 1">
          <a:extLst>
            <a:ext uri="{FF2B5EF4-FFF2-40B4-BE49-F238E27FC236}">
              <a16:creationId xmlns="" xmlns:a16="http://schemas.microsoft.com/office/drawing/2014/main" id="{AA573DA1-E6D9-4FA0-91E9-740F6F77EED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2" name="Text Box 1">
          <a:extLst>
            <a:ext uri="{FF2B5EF4-FFF2-40B4-BE49-F238E27FC236}">
              <a16:creationId xmlns="" xmlns:a16="http://schemas.microsoft.com/office/drawing/2014/main" id="{ED6230B1-A754-413A-8704-5644B6E043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3" name="Text Box 1">
          <a:extLst>
            <a:ext uri="{FF2B5EF4-FFF2-40B4-BE49-F238E27FC236}">
              <a16:creationId xmlns="" xmlns:a16="http://schemas.microsoft.com/office/drawing/2014/main" id="{979475A2-5988-45E3-9B79-04C80CA78E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4" name="Text Box 1">
          <a:extLst>
            <a:ext uri="{FF2B5EF4-FFF2-40B4-BE49-F238E27FC236}">
              <a16:creationId xmlns="" xmlns:a16="http://schemas.microsoft.com/office/drawing/2014/main" id="{DF73FD9A-BFD9-47A7-B659-B52BB62DD6D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5" name="Text Box 1">
          <a:extLst>
            <a:ext uri="{FF2B5EF4-FFF2-40B4-BE49-F238E27FC236}">
              <a16:creationId xmlns="" xmlns:a16="http://schemas.microsoft.com/office/drawing/2014/main" id="{BCFDF633-F860-47FC-B1E5-AB531D4AB6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6" name="Text Box 1">
          <a:extLst>
            <a:ext uri="{FF2B5EF4-FFF2-40B4-BE49-F238E27FC236}">
              <a16:creationId xmlns="" xmlns:a16="http://schemas.microsoft.com/office/drawing/2014/main" id="{15AD00CC-61CC-4A0A-A4F3-C658B4429E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7" name="Text Box 1">
          <a:extLst>
            <a:ext uri="{FF2B5EF4-FFF2-40B4-BE49-F238E27FC236}">
              <a16:creationId xmlns="" xmlns:a16="http://schemas.microsoft.com/office/drawing/2014/main" id="{03BD28DA-36EC-4EF7-A0B1-A254A0A561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8" name="Text Box 1">
          <a:extLst>
            <a:ext uri="{FF2B5EF4-FFF2-40B4-BE49-F238E27FC236}">
              <a16:creationId xmlns="" xmlns:a16="http://schemas.microsoft.com/office/drawing/2014/main" id="{17548A61-BAAB-4E92-89F1-943E20E1DB1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09" name="Text Box 1">
          <a:extLst>
            <a:ext uri="{FF2B5EF4-FFF2-40B4-BE49-F238E27FC236}">
              <a16:creationId xmlns="" xmlns:a16="http://schemas.microsoft.com/office/drawing/2014/main" id="{8E84C6C0-44CC-4733-A7A2-5CDD4A110F9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0" name="Text Box 1">
          <a:extLst>
            <a:ext uri="{FF2B5EF4-FFF2-40B4-BE49-F238E27FC236}">
              <a16:creationId xmlns="" xmlns:a16="http://schemas.microsoft.com/office/drawing/2014/main" id="{E53A8A1F-2EE0-4618-9EA2-EEA76EA5BF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1" name="Text Box 1">
          <a:extLst>
            <a:ext uri="{FF2B5EF4-FFF2-40B4-BE49-F238E27FC236}">
              <a16:creationId xmlns="" xmlns:a16="http://schemas.microsoft.com/office/drawing/2014/main" id="{84C9C159-D995-4000-B9EE-5805D4C398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2" name="Text Box 1">
          <a:extLst>
            <a:ext uri="{FF2B5EF4-FFF2-40B4-BE49-F238E27FC236}">
              <a16:creationId xmlns="" xmlns:a16="http://schemas.microsoft.com/office/drawing/2014/main" id="{4206CDB9-6B37-42F5-B4F5-07CA01A214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3" name="Text Box 1">
          <a:extLst>
            <a:ext uri="{FF2B5EF4-FFF2-40B4-BE49-F238E27FC236}">
              <a16:creationId xmlns="" xmlns:a16="http://schemas.microsoft.com/office/drawing/2014/main" id="{B4D550F8-1E0B-4159-ADBA-56D94ADE53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4" name="Text Box 1">
          <a:extLst>
            <a:ext uri="{FF2B5EF4-FFF2-40B4-BE49-F238E27FC236}">
              <a16:creationId xmlns="" xmlns:a16="http://schemas.microsoft.com/office/drawing/2014/main" id="{4A2E6539-E264-4D73-A071-3AF87157D1C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5" name="Text Box 1">
          <a:extLst>
            <a:ext uri="{FF2B5EF4-FFF2-40B4-BE49-F238E27FC236}">
              <a16:creationId xmlns="" xmlns:a16="http://schemas.microsoft.com/office/drawing/2014/main" id="{D2FB6918-FCC1-47DF-9FD9-1DD8EF82EA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6" name="Text Box 1">
          <a:extLst>
            <a:ext uri="{FF2B5EF4-FFF2-40B4-BE49-F238E27FC236}">
              <a16:creationId xmlns="" xmlns:a16="http://schemas.microsoft.com/office/drawing/2014/main" id="{B3276823-1774-4CA9-AECC-C251952CFC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7" name="Text Box 1">
          <a:extLst>
            <a:ext uri="{FF2B5EF4-FFF2-40B4-BE49-F238E27FC236}">
              <a16:creationId xmlns="" xmlns:a16="http://schemas.microsoft.com/office/drawing/2014/main" id="{22653444-F7A3-44CE-A619-5DB2D1EB8E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8" name="Text Box 1">
          <a:extLst>
            <a:ext uri="{FF2B5EF4-FFF2-40B4-BE49-F238E27FC236}">
              <a16:creationId xmlns="" xmlns:a16="http://schemas.microsoft.com/office/drawing/2014/main" id="{A92EE80D-4932-47EC-9BD2-4DD438200D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19" name="Text Box 1">
          <a:extLst>
            <a:ext uri="{FF2B5EF4-FFF2-40B4-BE49-F238E27FC236}">
              <a16:creationId xmlns="" xmlns:a16="http://schemas.microsoft.com/office/drawing/2014/main" id="{6EBC5F32-9B6C-49E1-8C13-08F8AFB31C2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0" name="Text Box 1">
          <a:extLst>
            <a:ext uri="{FF2B5EF4-FFF2-40B4-BE49-F238E27FC236}">
              <a16:creationId xmlns="" xmlns:a16="http://schemas.microsoft.com/office/drawing/2014/main" id="{6385F05F-ECE1-4CB7-88DE-53EFCF72E4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1" name="Text Box 1">
          <a:extLst>
            <a:ext uri="{FF2B5EF4-FFF2-40B4-BE49-F238E27FC236}">
              <a16:creationId xmlns="" xmlns:a16="http://schemas.microsoft.com/office/drawing/2014/main" id="{E2C1D2AE-0EE6-4C23-8511-3DD1AF651E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2" name="Text Box 1">
          <a:extLst>
            <a:ext uri="{FF2B5EF4-FFF2-40B4-BE49-F238E27FC236}">
              <a16:creationId xmlns="" xmlns:a16="http://schemas.microsoft.com/office/drawing/2014/main" id="{FE940408-1F22-4234-9127-9DED04B9030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3" name="Text Box 1">
          <a:extLst>
            <a:ext uri="{FF2B5EF4-FFF2-40B4-BE49-F238E27FC236}">
              <a16:creationId xmlns="" xmlns:a16="http://schemas.microsoft.com/office/drawing/2014/main" id="{5E312A07-91C5-4D5C-BF61-5D4B28A8BC7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4" name="Text Box 1">
          <a:extLst>
            <a:ext uri="{FF2B5EF4-FFF2-40B4-BE49-F238E27FC236}">
              <a16:creationId xmlns="" xmlns:a16="http://schemas.microsoft.com/office/drawing/2014/main" id="{302E6530-670C-4F8D-B2FA-7D158783FB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5" name="Text Box 1">
          <a:extLst>
            <a:ext uri="{FF2B5EF4-FFF2-40B4-BE49-F238E27FC236}">
              <a16:creationId xmlns="" xmlns:a16="http://schemas.microsoft.com/office/drawing/2014/main" id="{56D263BC-41C7-405B-B772-947E2049AC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6" name="Text Box 1">
          <a:extLst>
            <a:ext uri="{FF2B5EF4-FFF2-40B4-BE49-F238E27FC236}">
              <a16:creationId xmlns="" xmlns:a16="http://schemas.microsoft.com/office/drawing/2014/main" id="{CD1BE3E4-7114-4248-ABAF-3ACF24779CF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7" name="Text Box 1">
          <a:extLst>
            <a:ext uri="{FF2B5EF4-FFF2-40B4-BE49-F238E27FC236}">
              <a16:creationId xmlns="" xmlns:a16="http://schemas.microsoft.com/office/drawing/2014/main" id="{CCB1A711-A979-4D72-88DE-272BFE9894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8" name="Text Box 1">
          <a:extLst>
            <a:ext uri="{FF2B5EF4-FFF2-40B4-BE49-F238E27FC236}">
              <a16:creationId xmlns="" xmlns:a16="http://schemas.microsoft.com/office/drawing/2014/main" id="{05A09843-627B-4EA4-8BA1-32045DBFE28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29" name="Text Box 1">
          <a:extLst>
            <a:ext uri="{FF2B5EF4-FFF2-40B4-BE49-F238E27FC236}">
              <a16:creationId xmlns="" xmlns:a16="http://schemas.microsoft.com/office/drawing/2014/main" id="{EA59E0E2-2C68-45E4-801B-3B3EF524B34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0" name="Text Box 1">
          <a:extLst>
            <a:ext uri="{FF2B5EF4-FFF2-40B4-BE49-F238E27FC236}">
              <a16:creationId xmlns="" xmlns:a16="http://schemas.microsoft.com/office/drawing/2014/main" id="{D82DE18C-F660-446A-BE6E-21E8E46C87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1" name="Text Box 1">
          <a:extLst>
            <a:ext uri="{FF2B5EF4-FFF2-40B4-BE49-F238E27FC236}">
              <a16:creationId xmlns="" xmlns:a16="http://schemas.microsoft.com/office/drawing/2014/main" id="{879586B8-31FC-4F3B-BB20-E86C63B5F9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2" name="Text Box 1">
          <a:extLst>
            <a:ext uri="{FF2B5EF4-FFF2-40B4-BE49-F238E27FC236}">
              <a16:creationId xmlns="" xmlns:a16="http://schemas.microsoft.com/office/drawing/2014/main" id="{6E8DF0CC-54ED-46AA-B0AE-0E358CD4F5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3" name="Text Box 1">
          <a:extLst>
            <a:ext uri="{FF2B5EF4-FFF2-40B4-BE49-F238E27FC236}">
              <a16:creationId xmlns="" xmlns:a16="http://schemas.microsoft.com/office/drawing/2014/main" id="{0CA8DA7E-4AAD-45D7-A12B-05E07FCA290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4" name="Text Box 1">
          <a:extLst>
            <a:ext uri="{FF2B5EF4-FFF2-40B4-BE49-F238E27FC236}">
              <a16:creationId xmlns="" xmlns:a16="http://schemas.microsoft.com/office/drawing/2014/main" id="{7D74B6BF-D0E8-4F7C-9D2F-BC795C6FD9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5" name="Text Box 1">
          <a:extLst>
            <a:ext uri="{FF2B5EF4-FFF2-40B4-BE49-F238E27FC236}">
              <a16:creationId xmlns="" xmlns:a16="http://schemas.microsoft.com/office/drawing/2014/main" id="{2B7AECB1-1237-40A0-81F5-DBD99EC96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6" name="Text Box 1">
          <a:extLst>
            <a:ext uri="{FF2B5EF4-FFF2-40B4-BE49-F238E27FC236}">
              <a16:creationId xmlns="" xmlns:a16="http://schemas.microsoft.com/office/drawing/2014/main" id="{88F8BA72-60E4-4B4E-A1ED-087F63E3239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7" name="Text Box 1">
          <a:extLst>
            <a:ext uri="{FF2B5EF4-FFF2-40B4-BE49-F238E27FC236}">
              <a16:creationId xmlns="" xmlns:a16="http://schemas.microsoft.com/office/drawing/2014/main" id="{B26F1FF7-6670-4284-99C6-F72944D517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8" name="Text Box 1">
          <a:extLst>
            <a:ext uri="{FF2B5EF4-FFF2-40B4-BE49-F238E27FC236}">
              <a16:creationId xmlns="" xmlns:a16="http://schemas.microsoft.com/office/drawing/2014/main" id="{9EE0FAB2-4A58-4797-BD53-AA1F79EBA6D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39" name="Text Box 1">
          <a:extLst>
            <a:ext uri="{FF2B5EF4-FFF2-40B4-BE49-F238E27FC236}">
              <a16:creationId xmlns="" xmlns:a16="http://schemas.microsoft.com/office/drawing/2014/main" id="{2BDEC4AC-5BB3-459C-81DB-68F91B2321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0" name="Text Box 1">
          <a:extLst>
            <a:ext uri="{FF2B5EF4-FFF2-40B4-BE49-F238E27FC236}">
              <a16:creationId xmlns="" xmlns:a16="http://schemas.microsoft.com/office/drawing/2014/main" id="{86E056D4-11A9-441B-BC77-713F3640A0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1" name="Text Box 1">
          <a:extLst>
            <a:ext uri="{FF2B5EF4-FFF2-40B4-BE49-F238E27FC236}">
              <a16:creationId xmlns="" xmlns:a16="http://schemas.microsoft.com/office/drawing/2014/main" id="{655B21ED-312C-438A-A28A-938051A41D2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2" name="Text Box 1">
          <a:extLst>
            <a:ext uri="{FF2B5EF4-FFF2-40B4-BE49-F238E27FC236}">
              <a16:creationId xmlns="" xmlns:a16="http://schemas.microsoft.com/office/drawing/2014/main" id="{8344428B-5BF6-45B8-9587-D3773F577CD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3" name="Text Box 1">
          <a:extLst>
            <a:ext uri="{FF2B5EF4-FFF2-40B4-BE49-F238E27FC236}">
              <a16:creationId xmlns="" xmlns:a16="http://schemas.microsoft.com/office/drawing/2014/main" id="{9F970BED-8E0E-4200-846B-91DF44765D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4" name="Text Box 1">
          <a:extLst>
            <a:ext uri="{FF2B5EF4-FFF2-40B4-BE49-F238E27FC236}">
              <a16:creationId xmlns="" xmlns:a16="http://schemas.microsoft.com/office/drawing/2014/main" id="{9798A972-DE5E-449F-89DC-8BBEC8A0AA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5" name="Text Box 1">
          <a:extLst>
            <a:ext uri="{FF2B5EF4-FFF2-40B4-BE49-F238E27FC236}">
              <a16:creationId xmlns="" xmlns:a16="http://schemas.microsoft.com/office/drawing/2014/main" id="{D59B8DE3-D7FF-4C2C-A1F5-20372CF880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6" name="Text Box 1">
          <a:extLst>
            <a:ext uri="{FF2B5EF4-FFF2-40B4-BE49-F238E27FC236}">
              <a16:creationId xmlns="" xmlns:a16="http://schemas.microsoft.com/office/drawing/2014/main" id="{61DD3317-0AAD-40F5-B4D3-456052F115F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7" name="Text Box 1">
          <a:extLst>
            <a:ext uri="{FF2B5EF4-FFF2-40B4-BE49-F238E27FC236}">
              <a16:creationId xmlns="" xmlns:a16="http://schemas.microsoft.com/office/drawing/2014/main" id="{0967F52C-52A0-4F75-9DB8-89A94AC917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8" name="Text Box 1">
          <a:extLst>
            <a:ext uri="{FF2B5EF4-FFF2-40B4-BE49-F238E27FC236}">
              <a16:creationId xmlns="" xmlns:a16="http://schemas.microsoft.com/office/drawing/2014/main" id="{65424A61-9D04-4DF1-91DE-2FD5B170E2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49" name="Text Box 1">
          <a:extLst>
            <a:ext uri="{FF2B5EF4-FFF2-40B4-BE49-F238E27FC236}">
              <a16:creationId xmlns="" xmlns:a16="http://schemas.microsoft.com/office/drawing/2014/main" id="{CDE48A45-34D7-4833-B881-D7620C0835C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0" name="Text Box 1">
          <a:extLst>
            <a:ext uri="{FF2B5EF4-FFF2-40B4-BE49-F238E27FC236}">
              <a16:creationId xmlns="" xmlns:a16="http://schemas.microsoft.com/office/drawing/2014/main" id="{493979F3-1FBA-4FF8-A84E-CD1471DAFC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1" name="Text Box 1">
          <a:extLst>
            <a:ext uri="{FF2B5EF4-FFF2-40B4-BE49-F238E27FC236}">
              <a16:creationId xmlns="" xmlns:a16="http://schemas.microsoft.com/office/drawing/2014/main" id="{A25DC157-A3AA-4A39-9CB6-42E03595D7F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2" name="Text Box 1">
          <a:extLst>
            <a:ext uri="{FF2B5EF4-FFF2-40B4-BE49-F238E27FC236}">
              <a16:creationId xmlns="" xmlns:a16="http://schemas.microsoft.com/office/drawing/2014/main" id="{EACFA685-E09D-40E8-AB23-7E94B4686F5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3" name="Text Box 1">
          <a:extLst>
            <a:ext uri="{FF2B5EF4-FFF2-40B4-BE49-F238E27FC236}">
              <a16:creationId xmlns="" xmlns:a16="http://schemas.microsoft.com/office/drawing/2014/main" id="{D28A865D-7F02-449B-BFA9-9C6E8A6C5B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4" name="Text Box 1">
          <a:extLst>
            <a:ext uri="{FF2B5EF4-FFF2-40B4-BE49-F238E27FC236}">
              <a16:creationId xmlns="" xmlns:a16="http://schemas.microsoft.com/office/drawing/2014/main" id="{2A7B7AD2-CBF7-49BE-9B39-DA8D21230A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5" name="Text Box 1">
          <a:extLst>
            <a:ext uri="{FF2B5EF4-FFF2-40B4-BE49-F238E27FC236}">
              <a16:creationId xmlns="" xmlns:a16="http://schemas.microsoft.com/office/drawing/2014/main" id="{AD7B59C1-B608-4ADA-9F7E-9BB14A431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6" name="Text Box 1">
          <a:extLst>
            <a:ext uri="{FF2B5EF4-FFF2-40B4-BE49-F238E27FC236}">
              <a16:creationId xmlns="" xmlns:a16="http://schemas.microsoft.com/office/drawing/2014/main" id="{D39C8A7C-DB44-4FD3-A4C4-D97F6E14EA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7" name="Text Box 1">
          <a:extLst>
            <a:ext uri="{FF2B5EF4-FFF2-40B4-BE49-F238E27FC236}">
              <a16:creationId xmlns="" xmlns:a16="http://schemas.microsoft.com/office/drawing/2014/main" id="{1C26982E-21EF-4452-B45D-ADC4423C08E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8" name="Text Box 1">
          <a:extLst>
            <a:ext uri="{FF2B5EF4-FFF2-40B4-BE49-F238E27FC236}">
              <a16:creationId xmlns="" xmlns:a16="http://schemas.microsoft.com/office/drawing/2014/main" id="{F5FDE80F-BEB1-494C-83F4-3A46270804F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59" name="Text Box 1">
          <a:extLst>
            <a:ext uri="{FF2B5EF4-FFF2-40B4-BE49-F238E27FC236}">
              <a16:creationId xmlns="" xmlns:a16="http://schemas.microsoft.com/office/drawing/2014/main" id="{43F021B8-9F68-49BF-8C00-3513C44F3F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0" name="Text Box 1">
          <a:extLst>
            <a:ext uri="{FF2B5EF4-FFF2-40B4-BE49-F238E27FC236}">
              <a16:creationId xmlns="" xmlns:a16="http://schemas.microsoft.com/office/drawing/2014/main" id="{A81A8FE2-C04B-4F4D-8DF2-E017934BBDC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1" name="Text Box 1">
          <a:extLst>
            <a:ext uri="{FF2B5EF4-FFF2-40B4-BE49-F238E27FC236}">
              <a16:creationId xmlns="" xmlns:a16="http://schemas.microsoft.com/office/drawing/2014/main" id="{C7DAC96E-049F-44A0-9C64-3894CA7FD9C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2" name="Text Box 1">
          <a:extLst>
            <a:ext uri="{FF2B5EF4-FFF2-40B4-BE49-F238E27FC236}">
              <a16:creationId xmlns="" xmlns:a16="http://schemas.microsoft.com/office/drawing/2014/main" id="{77D94B1A-9D5F-482B-9282-141993E894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3" name="Text Box 1">
          <a:extLst>
            <a:ext uri="{FF2B5EF4-FFF2-40B4-BE49-F238E27FC236}">
              <a16:creationId xmlns="" xmlns:a16="http://schemas.microsoft.com/office/drawing/2014/main" id="{4BB70517-F3AB-4A0D-9A46-C02B937347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4" name="Text Box 1">
          <a:extLst>
            <a:ext uri="{FF2B5EF4-FFF2-40B4-BE49-F238E27FC236}">
              <a16:creationId xmlns="" xmlns:a16="http://schemas.microsoft.com/office/drawing/2014/main" id="{DC4D14DC-46A5-49C0-86A5-23BE30DC80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5" name="Text Box 1">
          <a:extLst>
            <a:ext uri="{FF2B5EF4-FFF2-40B4-BE49-F238E27FC236}">
              <a16:creationId xmlns="" xmlns:a16="http://schemas.microsoft.com/office/drawing/2014/main" id="{CAC678AE-FB7C-40BD-B4AB-625C92270BC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6" name="Text Box 1">
          <a:extLst>
            <a:ext uri="{FF2B5EF4-FFF2-40B4-BE49-F238E27FC236}">
              <a16:creationId xmlns="" xmlns:a16="http://schemas.microsoft.com/office/drawing/2014/main" id="{4C807AE0-0FED-4246-BF43-20A0AD7C8B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7" name="Text Box 1">
          <a:extLst>
            <a:ext uri="{FF2B5EF4-FFF2-40B4-BE49-F238E27FC236}">
              <a16:creationId xmlns="" xmlns:a16="http://schemas.microsoft.com/office/drawing/2014/main" id="{927F2A10-6C09-48A9-BC96-9A81B0F200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8" name="Text Box 1">
          <a:extLst>
            <a:ext uri="{FF2B5EF4-FFF2-40B4-BE49-F238E27FC236}">
              <a16:creationId xmlns="" xmlns:a16="http://schemas.microsoft.com/office/drawing/2014/main" id="{A3054E87-F1F3-4ECF-9A1A-B2194D40D37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69" name="Text Box 1">
          <a:extLst>
            <a:ext uri="{FF2B5EF4-FFF2-40B4-BE49-F238E27FC236}">
              <a16:creationId xmlns="" xmlns:a16="http://schemas.microsoft.com/office/drawing/2014/main" id="{D970777E-49C9-4DC6-B7C6-8136DC7C9A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0" name="Text Box 1">
          <a:extLst>
            <a:ext uri="{FF2B5EF4-FFF2-40B4-BE49-F238E27FC236}">
              <a16:creationId xmlns="" xmlns:a16="http://schemas.microsoft.com/office/drawing/2014/main" id="{FA882F2B-C28D-4275-BD8B-6C6F9883EE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1" name="Text Box 1">
          <a:extLst>
            <a:ext uri="{FF2B5EF4-FFF2-40B4-BE49-F238E27FC236}">
              <a16:creationId xmlns="" xmlns:a16="http://schemas.microsoft.com/office/drawing/2014/main" id="{9E982835-5559-40B6-A537-53FBC23C29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2" name="Text Box 1">
          <a:extLst>
            <a:ext uri="{FF2B5EF4-FFF2-40B4-BE49-F238E27FC236}">
              <a16:creationId xmlns="" xmlns:a16="http://schemas.microsoft.com/office/drawing/2014/main" id="{61D73F66-FDA1-46B2-A71F-AE9D2BBAFA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3" name="Text Box 1">
          <a:extLst>
            <a:ext uri="{FF2B5EF4-FFF2-40B4-BE49-F238E27FC236}">
              <a16:creationId xmlns="" xmlns:a16="http://schemas.microsoft.com/office/drawing/2014/main" id="{58EC6648-21FD-444E-9284-E1F8A02FCB1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4" name="Text Box 1">
          <a:extLst>
            <a:ext uri="{FF2B5EF4-FFF2-40B4-BE49-F238E27FC236}">
              <a16:creationId xmlns="" xmlns:a16="http://schemas.microsoft.com/office/drawing/2014/main" id="{2F7EDC5A-CAE3-45D4-BD15-2229E05759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5" name="Text Box 1">
          <a:extLst>
            <a:ext uri="{FF2B5EF4-FFF2-40B4-BE49-F238E27FC236}">
              <a16:creationId xmlns="" xmlns:a16="http://schemas.microsoft.com/office/drawing/2014/main" id="{503D23B9-DEB3-478F-8386-B392A7D6899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6" name="Text Box 1">
          <a:extLst>
            <a:ext uri="{FF2B5EF4-FFF2-40B4-BE49-F238E27FC236}">
              <a16:creationId xmlns="" xmlns:a16="http://schemas.microsoft.com/office/drawing/2014/main" id="{6EC6D6EF-AD95-4C63-9AAB-DBBD7755EA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7" name="Text Box 1">
          <a:extLst>
            <a:ext uri="{FF2B5EF4-FFF2-40B4-BE49-F238E27FC236}">
              <a16:creationId xmlns="" xmlns:a16="http://schemas.microsoft.com/office/drawing/2014/main" id="{0829FFD4-DAD7-4316-B14B-BC63AB86D42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8" name="Text Box 1">
          <a:extLst>
            <a:ext uri="{FF2B5EF4-FFF2-40B4-BE49-F238E27FC236}">
              <a16:creationId xmlns="" xmlns:a16="http://schemas.microsoft.com/office/drawing/2014/main" id="{0D6E6B0A-9E45-4C25-9741-56521B255D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79" name="Text Box 1">
          <a:extLst>
            <a:ext uri="{FF2B5EF4-FFF2-40B4-BE49-F238E27FC236}">
              <a16:creationId xmlns="" xmlns:a16="http://schemas.microsoft.com/office/drawing/2014/main" id="{1E8BB57B-E970-4C42-9851-7F8212C1C5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0" name="Text Box 1">
          <a:extLst>
            <a:ext uri="{FF2B5EF4-FFF2-40B4-BE49-F238E27FC236}">
              <a16:creationId xmlns="" xmlns:a16="http://schemas.microsoft.com/office/drawing/2014/main" id="{D2EE0A7D-CD78-4115-8366-A75E47F1A0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1" name="Text Box 1">
          <a:extLst>
            <a:ext uri="{FF2B5EF4-FFF2-40B4-BE49-F238E27FC236}">
              <a16:creationId xmlns="" xmlns:a16="http://schemas.microsoft.com/office/drawing/2014/main" id="{33F16132-FD64-4428-9EEE-124EC56356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2" name="Text Box 1">
          <a:extLst>
            <a:ext uri="{FF2B5EF4-FFF2-40B4-BE49-F238E27FC236}">
              <a16:creationId xmlns="" xmlns:a16="http://schemas.microsoft.com/office/drawing/2014/main" id="{1EE13209-9A8C-4C66-A383-C4DA3660556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3" name="Text Box 1">
          <a:extLst>
            <a:ext uri="{FF2B5EF4-FFF2-40B4-BE49-F238E27FC236}">
              <a16:creationId xmlns="" xmlns:a16="http://schemas.microsoft.com/office/drawing/2014/main" id="{76C73800-E524-4FE8-8A24-43F521CD52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4" name="Text Box 1">
          <a:extLst>
            <a:ext uri="{FF2B5EF4-FFF2-40B4-BE49-F238E27FC236}">
              <a16:creationId xmlns="" xmlns:a16="http://schemas.microsoft.com/office/drawing/2014/main" id="{DAC3B446-EDDF-46BC-9962-6AF530E91C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5" name="Text Box 1">
          <a:extLst>
            <a:ext uri="{FF2B5EF4-FFF2-40B4-BE49-F238E27FC236}">
              <a16:creationId xmlns="" xmlns:a16="http://schemas.microsoft.com/office/drawing/2014/main" id="{CBAF53AE-4804-4A6C-BC24-10DF4E6F32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6" name="Text Box 1">
          <a:extLst>
            <a:ext uri="{FF2B5EF4-FFF2-40B4-BE49-F238E27FC236}">
              <a16:creationId xmlns="" xmlns:a16="http://schemas.microsoft.com/office/drawing/2014/main" id="{9BC7C1C7-FF2E-4746-9FC9-B322FA401A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7" name="Text Box 1">
          <a:extLst>
            <a:ext uri="{FF2B5EF4-FFF2-40B4-BE49-F238E27FC236}">
              <a16:creationId xmlns="" xmlns:a16="http://schemas.microsoft.com/office/drawing/2014/main" id="{A6C8489D-AC27-4B7C-81AF-AC32A3F424A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8" name="Text Box 1">
          <a:extLst>
            <a:ext uri="{FF2B5EF4-FFF2-40B4-BE49-F238E27FC236}">
              <a16:creationId xmlns="" xmlns:a16="http://schemas.microsoft.com/office/drawing/2014/main" id="{093335A6-8441-40CE-934E-D836D14801C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89" name="Text Box 1">
          <a:extLst>
            <a:ext uri="{FF2B5EF4-FFF2-40B4-BE49-F238E27FC236}">
              <a16:creationId xmlns="" xmlns:a16="http://schemas.microsoft.com/office/drawing/2014/main" id="{A44FAADF-0B18-4EEC-BE17-FFAC199E1D9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0" name="Text Box 1">
          <a:extLst>
            <a:ext uri="{FF2B5EF4-FFF2-40B4-BE49-F238E27FC236}">
              <a16:creationId xmlns="" xmlns:a16="http://schemas.microsoft.com/office/drawing/2014/main" id="{15C138AB-FFCC-4733-8893-F9D46FE940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1" name="Text Box 1">
          <a:extLst>
            <a:ext uri="{FF2B5EF4-FFF2-40B4-BE49-F238E27FC236}">
              <a16:creationId xmlns="" xmlns:a16="http://schemas.microsoft.com/office/drawing/2014/main" id="{8C2A5492-CC2E-4E51-A66C-19DA8D683B1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2" name="Text Box 1">
          <a:extLst>
            <a:ext uri="{FF2B5EF4-FFF2-40B4-BE49-F238E27FC236}">
              <a16:creationId xmlns="" xmlns:a16="http://schemas.microsoft.com/office/drawing/2014/main" id="{7500E695-DB2A-4845-AB31-269D7E3C463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3" name="Text Box 1">
          <a:extLst>
            <a:ext uri="{FF2B5EF4-FFF2-40B4-BE49-F238E27FC236}">
              <a16:creationId xmlns="" xmlns:a16="http://schemas.microsoft.com/office/drawing/2014/main" id="{AD1B57F0-8EF1-4F4B-B754-79249D6AAEF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4" name="Text Box 1">
          <a:extLst>
            <a:ext uri="{FF2B5EF4-FFF2-40B4-BE49-F238E27FC236}">
              <a16:creationId xmlns="" xmlns:a16="http://schemas.microsoft.com/office/drawing/2014/main" id="{1DF165D6-092A-4AB6-ABBE-CCB555E305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5" name="Text Box 1">
          <a:extLst>
            <a:ext uri="{FF2B5EF4-FFF2-40B4-BE49-F238E27FC236}">
              <a16:creationId xmlns="" xmlns:a16="http://schemas.microsoft.com/office/drawing/2014/main" id="{76F99942-B841-4CBD-9667-4FE81D09226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6" name="Text Box 1">
          <a:extLst>
            <a:ext uri="{FF2B5EF4-FFF2-40B4-BE49-F238E27FC236}">
              <a16:creationId xmlns="" xmlns:a16="http://schemas.microsoft.com/office/drawing/2014/main" id="{876CBF66-A4F3-49FD-AF3E-6B64C466B9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7" name="Text Box 1">
          <a:extLst>
            <a:ext uri="{FF2B5EF4-FFF2-40B4-BE49-F238E27FC236}">
              <a16:creationId xmlns="" xmlns:a16="http://schemas.microsoft.com/office/drawing/2014/main" id="{8D268AFB-BCF4-4F2E-B05C-E1EF9EF3322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8" name="Text Box 1">
          <a:extLst>
            <a:ext uri="{FF2B5EF4-FFF2-40B4-BE49-F238E27FC236}">
              <a16:creationId xmlns="" xmlns:a16="http://schemas.microsoft.com/office/drawing/2014/main" id="{CAB22478-C09C-4ED0-92A8-4CD06F1900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7999" name="Text Box 1">
          <a:extLst>
            <a:ext uri="{FF2B5EF4-FFF2-40B4-BE49-F238E27FC236}">
              <a16:creationId xmlns="" xmlns:a16="http://schemas.microsoft.com/office/drawing/2014/main" id="{964D7E9A-BFB8-46A9-B660-CC82C9287E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0" name="Text Box 1">
          <a:extLst>
            <a:ext uri="{FF2B5EF4-FFF2-40B4-BE49-F238E27FC236}">
              <a16:creationId xmlns="" xmlns:a16="http://schemas.microsoft.com/office/drawing/2014/main" id="{69D61195-F96E-4F46-AEFF-F9FF048D6C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1" name="Text Box 1">
          <a:extLst>
            <a:ext uri="{FF2B5EF4-FFF2-40B4-BE49-F238E27FC236}">
              <a16:creationId xmlns="" xmlns:a16="http://schemas.microsoft.com/office/drawing/2014/main" id="{04F3AD16-6DAC-427B-A0DD-2D58926E4B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2" name="Text Box 1">
          <a:extLst>
            <a:ext uri="{FF2B5EF4-FFF2-40B4-BE49-F238E27FC236}">
              <a16:creationId xmlns="" xmlns:a16="http://schemas.microsoft.com/office/drawing/2014/main" id="{53FD928B-D4F5-4541-9C5B-0DAC2D92DE0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3" name="Text Box 1">
          <a:extLst>
            <a:ext uri="{FF2B5EF4-FFF2-40B4-BE49-F238E27FC236}">
              <a16:creationId xmlns="" xmlns:a16="http://schemas.microsoft.com/office/drawing/2014/main" id="{280F84A6-BBE8-47AC-88FC-4DAE146804B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4" name="Text Box 1">
          <a:extLst>
            <a:ext uri="{FF2B5EF4-FFF2-40B4-BE49-F238E27FC236}">
              <a16:creationId xmlns="" xmlns:a16="http://schemas.microsoft.com/office/drawing/2014/main" id="{6C53BF17-570E-4414-8D0D-ED37A8BAC57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5" name="Text Box 1">
          <a:extLst>
            <a:ext uri="{FF2B5EF4-FFF2-40B4-BE49-F238E27FC236}">
              <a16:creationId xmlns="" xmlns:a16="http://schemas.microsoft.com/office/drawing/2014/main" id="{E3647A68-D578-487F-A047-46CCFF822A4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6" name="Text Box 1">
          <a:extLst>
            <a:ext uri="{FF2B5EF4-FFF2-40B4-BE49-F238E27FC236}">
              <a16:creationId xmlns="" xmlns:a16="http://schemas.microsoft.com/office/drawing/2014/main" id="{1C55E2D9-4AB6-4085-A939-F45614D29D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7" name="Text Box 1">
          <a:extLst>
            <a:ext uri="{FF2B5EF4-FFF2-40B4-BE49-F238E27FC236}">
              <a16:creationId xmlns="" xmlns:a16="http://schemas.microsoft.com/office/drawing/2014/main" id="{C899EA9E-2731-4494-AFDD-E1BBE39095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8" name="Text Box 1">
          <a:extLst>
            <a:ext uri="{FF2B5EF4-FFF2-40B4-BE49-F238E27FC236}">
              <a16:creationId xmlns="" xmlns:a16="http://schemas.microsoft.com/office/drawing/2014/main" id="{F1100259-69E2-406F-97B5-7E809A290B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09" name="Text Box 1">
          <a:extLst>
            <a:ext uri="{FF2B5EF4-FFF2-40B4-BE49-F238E27FC236}">
              <a16:creationId xmlns="" xmlns:a16="http://schemas.microsoft.com/office/drawing/2014/main" id="{6F69F53C-CA0B-40D4-9D01-BA6E959630E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0" name="Text Box 1">
          <a:extLst>
            <a:ext uri="{FF2B5EF4-FFF2-40B4-BE49-F238E27FC236}">
              <a16:creationId xmlns="" xmlns:a16="http://schemas.microsoft.com/office/drawing/2014/main" id="{FCC7B338-22D6-470D-8930-D6CBFF4FA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1" name="Text Box 1">
          <a:extLst>
            <a:ext uri="{FF2B5EF4-FFF2-40B4-BE49-F238E27FC236}">
              <a16:creationId xmlns="" xmlns:a16="http://schemas.microsoft.com/office/drawing/2014/main" id="{4A04F074-851E-45EE-8859-1C755BD07D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2" name="Text Box 1">
          <a:extLst>
            <a:ext uri="{FF2B5EF4-FFF2-40B4-BE49-F238E27FC236}">
              <a16:creationId xmlns="" xmlns:a16="http://schemas.microsoft.com/office/drawing/2014/main" id="{E86247F1-D3DF-4750-BC7C-64ED635C52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3" name="Text Box 1">
          <a:extLst>
            <a:ext uri="{FF2B5EF4-FFF2-40B4-BE49-F238E27FC236}">
              <a16:creationId xmlns="" xmlns:a16="http://schemas.microsoft.com/office/drawing/2014/main" id="{3EB0DA5E-C323-4CB7-AD16-23A0EF7BAC6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4" name="Text Box 1">
          <a:extLst>
            <a:ext uri="{FF2B5EF4-FFF2-40B4-BE49-F238E27FC236}">
              <a16:creationId xmlns="" xmlns:a16="http://schemas.microsoft.com/office/drawing/2014/main" id="{1398D7EB-83E5-4483-A119-03209ABCE88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5" name="Text Box 1">
          <a:extLst>
            <a:ext uri="{FF2B5EF4-FFF2-40B4-BE49-F238E27FC236}">
              <a16:creationId xmlns="" xmlns:a16="http://schemas.microsoft.com/office/drawing/2014/main" id="{0175D3CD-D9F6-4BF9-8042-E3A6525F76D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6" name="Text Box 1">
          <a:extLst>
            <a:ext uri="{FF2B5EF4-FFF2-40B4-BE49-F238E27FC236}">
              <a16:creationId xmlns="" xmlns:a16="http://schemas.microsoft.com/office/drawing/2014/main" id="{272435CD-6BB4-46CD-8E0B-C81DD72597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7" name="Text Box 1">
          <a:extLst>
            <a:ext uri="{FF2B5EF4-FFF2-40B4-BE49-F238E27FC236}">
              <a16:creationId xmlns="" xmlns:a16="http://schemas.microsoft.com/office/drawing/2014/main" id="{4F1329E4-25EA-49EC-A95C-C9AF011804F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8" name="Text Box 1">
          <a:extLst>
            <a:ext uri="{FF2B5EF4-FFF2-40B4-BE49-F238E27FC236}">
              <a16:creationId xmlns="" xmlns:a16="http://schemas.microsoft.com/office/drawing/2014/main" id="{36F1E87B-68D2-4618-A7FE-1DD09729A21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19" name="Text Box 1">
          <a:extLst>
            <a:ext uri="{FF2B5EF4-FFF2-40B4-BE49-F238E27FC236}">
              <a16:creationId xmlns="" xmlns:a16="http://schemas.microsoft.com/office/drawing/2014/main" id="{261BFB8D-F2E9-46C6-B7FA-4273CD1051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0" name="Text Box 1">
          <a:extLst>
            <a:ext uri="{FF2B5EF4-FFF2-40B4-BE49-F238E27FC236}">
              <a16:creationId xmlns="" xmlns:a16="http://schemas.microsoft.com/office/drawing/2014/main" id="{A40937CD-2C2B-41D0-AE61-EF11CCA427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1" name="Text Box 1">
          <a:extLst>
            <a:ext uri="{FF2B5EF4-FFF2-40B4-BE49-F238E27FC236}">
              <a16:creationId xmlns="" xmlns:a16="http://schemas.microsoft.com/office/drawing/2014/main" id="{43F4D97A-2007-4022-8520-4F5F0604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2" name="Text Box 1">
          <a:extLst>
            <a:ext uri="{FF2B5EF4-FFF2-40B4-BE49-F238E27FC236}">
              <a16:creationId xmlns="" xmlns:a16="http://schemas.microsoft.com/office/drawing/2014/main" id="{A193EC4C-185B-42E2-BF46-93B13FD901C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3" name="Text Box 1">
          <a:extLst>
            <a:ext uri="{FF2B5EF4-FFF2-40B4-BE49-F238E27FC236}">
              <a16:creationId xmlns="" xmlns:a16="http://schemas.microsoft.com/office/drawing/2014/main" id="{574AAF23-2F39-43F1-81F8-BC21B34A82E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4" name="Text Box 1">
          <a:extLst>
            <a:ext uri="{FF2B5EF4-FFF2-40B4-BE49-F238E27FC236}">
              <a16:creationId xmlns="" xmlns:a16="http://schemas.microsoft.com/office/drawing/2014/main" id="{312C76F5-8778-45C3-9FD3-2DF23AB0C8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5" name="Text Box 1">
          <a:extLst>
            <a:ext uri="{FF2B5EF4-FFF2-40B4-BE49-F238E27FC236}">
              <a16:creationId xmlns="" xmlns:a16="http://schemas.microsoft.com/office/drawing/2014/main" id="{7DB78EEE-D0D6-46B9-A807-F056B0257A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6" name="Text Box 1">
          <a:extLst>
            <a:ext uri="{FF2B5EF4-FFF2-40B4-BE49-F238E27FC236}">
              <a16:creationId xmlns="" xmlns:a16="http://schemas.microsoft.com/office/drawing/2014/main" id="{4F8F746D-AEE1-47F0-A305-CA456DA8BD3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7" name="Text Box 1">
          <a:extLst>
            <a:ext uri="{FF2B5EF4-FFF2-40B4-BE49-F238E27FC236}">
              <a16:creationId xmlns="" xmlns:a16="http://schemas.microsoft.com/office/drawing/2014/main" id="{52AEEDF5-0AD0-4035-9A19-3DD8D23EBB9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8" name="Text Box 1">
          <a:extLst>
            <a:ext uri="{FF2B5EF4-FFF2-40B4-BE49-F238E27FC236}">
              <a16:creationId xmlns="" xmlns:a16="http://schemas.microsoft.com/office/drawing/2014/main" id="{B35F0607-FE23-413D-AD82-9F6CA9CB515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29" name="Text Box 1">
          <a:extLst>
            <a:ext uri="{FF2B5EF4-FFF2-40B4-BE49-F238E27FC236}">
              <a16:creationId xmlns="" xmlns:a16="http://schemas.microsoft.com/office/drawing/2014/main" id="{478434AC-088F-4009-A235-179BF52902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0" name="Text Box 1">
          <a:extLst>
            <a:ext uri="{FF2B5EF4-FFF2-40B4-BE49-F238E27FC236}">
              <a16:creationId xmlns="" xmlns:a16="http://schemas.microsoft.com/office/drawing/2014/main" id="{FAA2D35B-C9C7-4363-B95C-E1EBAD9073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1" name="Text Box 1">
          <a:extLst>
            <a:ext uri="{FF2B5EF4-FFF2-40B4-BE49-F238E27FC236}">
              <a16:creationId xmlns="" xmlns:a16="http://schemas.microsoft.com/office/drawing/2014/main" id="{946F6C5E-B6B8-43EE-8818-0FCF874A66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2" name="Text Box 1">
          <a:extLst>
            <a:ext uri="{FF2B5EF4-FFF2-40B4-BE49-F238E27FC236}">
              <a16:creationId xmlns="" xmlns:a16="http://schemas.microsoft.com/office/drawing/2014/main" id="{822E7527-C51E-450F-B706-50E2C787476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3" name="Text Box 1">
          <a:extLst>
            <a:ext uri="{FF2B5EF4-FFF2-40B4-BE49-F238E27FC236}">
              <a16:creationId xmlns="" xmlns:a16="http://schemas.microsoft.com/office/drawing/2014/main" id="{1E14B77A-8A07-4157-A58F-B936939BCF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4" name="Text Box 1">
          <a:extLst>
            <a:ext uri="{FF2B5EF4-FFF2-40B4-BE49-F238E27FC236}">
              <a16:creationId xmlns="" xmlns:a16="http://schemas.microsoft.com/office/drawing/2014/main" id="{1091A072-E177-4D8B-A6FF-CDCA78B636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5" name="Text Box 1">
          <a:extLst>
            <a:ext uri="{FF2B5EF4-FFF2-40B4-BE49-F238E27FC236}">
              <a16:creationId xmlns="" xmlns:a16="http://schemas.microsoft.com/office/drawing/2014/main" id="{95CBE7A8-B5A0-4449-AA69-1A29338D4C4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6" name="Text Box 1">
          <a:extLst>
            <a:ext uri="{FF2B5EF4-FFF2-40B4-BE49-F238E27FC236}">
              <a16:creationId xmlns="" xmlns:a16="http://schemas.microsoft.com/office/drawing/2014/main" id="{CC2DF7B3-A098-4878-A3FB-A8BB153EAA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7" name="Text Box 1">
          <a:extLst>
            <a:ext uri="{FF2B5EF4-FFF2-40B4-BE49-F238E27FC236}">
              <a16:creationId xmlns="" xmlns:a16="http://schemas.microsoft.com/office/drawing/2014/main" id="{E7F30FFA-A2E2-4909-B692-1F2FB722C6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8" name="Text Box 1">
          <a:extLst>
            <a:ext uri="{FF2B5EF4-FFF2-40B4-BE49-F238E27FC236}">
              <a16:creationId xmlns="" xmlns:a16="http://schemas.microsoft.com/office/drawing/2014/main" id="{055D021F-7397-45C8-B91F-5A66836B7FA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39" name="Text Box 1">
          <a:extLst>
            <a:ext uri="{FF2B5EF4-FFF2-40B4-BE49-F238E27FC236}">
              <a16:creationId xmlns="" xmlns:a16="http://schemas.microsoft.com/office/drawing/2014/main" id="{EFF65AC1-2ED1-4815-A39C-665276EF0D2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0" name="Text Box 1">
          <a:extLst>
            <a:ext uri="{FF2B5EF4-FFF2-40B4-BE49-F238E27FC236}">
              <a16:creationId xmlns="" xmlns:a16="http://schemas.microsoft.com/office/drawing/2014/main" id="{8F2674AA-0FB8-4758-8D73-15B6CCEC039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1" name="Text Box 1">
          <a:extLst>
            <a:ext uri="{FF2B5EF4-FFF2-40B4-BE49-F238E27FC236}">
              <a16:creationId xmlns="" xmlns:a16="http://schemas.microsoft.com/office/drawing/2014/main" id="{6C2052BD-4AA7-43B9-84D0-45396D7F87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2" name="Text Box 1">
          <a:extLst>
            <a:ext uri="{FF2B5EF4-FFF2-40B4-BE49-F238E27FC236}">
              <a16:creationId xmlns="" xmlns:a16="http://schemas.microsoft.com/office/drawing/2014/main" id="{CFD673B3-10A4-4B99-B2D4-588F216858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3" name="Text Box 1">
          <a:extLst>
            <a:ext uri="{FF2B5EF4-FFF2-40B4-BE49-F238E27FC236}">
              <a16:creationId xmlns="" xmlns:a16="http://schemas.microsoft.com/office/drawing/2014/main" id="{6A31499F-5D5F-4C3F-AE8C-F67271F0693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4" name="Text Box 1">
          <a:extLst>
            <a:ext uri="{FF2B5EF4-FFF2-40B4-BE49-F238E27FC236}">
              <a16:creationId xmlns="" xmlns:a16="http://schemas.microsoft.com/office/drawing/2014/main" id="{EFB042CC-E48C-422D-BCC5-ED9BB12F7E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5" name="Text Box 1">
          <a:extLst>
            <a:ext uri="{FF2B5EF4-FFF2-40B4-BE49-F238E27FC236}">
              <a16:creationId xmlns="" xmlns:a16="http://schemas.microsoft.com/office/drawing/2014/main" id="{3B03A2E5-C96B-4307-870F-01EB5B94972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6" name="Text Box 1">
          <a:extLst>
            <a:ext uri="{FF2B5EF4-FFF2-40B4-BE49-F238E27FC236}">
              <a16:creationId xmlns="" xmlns:a16="http://schemas.microsoft.com/office/drawing/2014/main" id="{E3D0D08E-A1E9-41A9-9B0B-E2104C11BAE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7" name="Text Box 1">
          <a:extLst>
            <a:ext uri="{FF2B5EF4-FFF2-40B4-BE49-F238E27FC236}">
              <a16:creationId xmlns="" xmlns:a16="http://schemas.microsoft.com/office/drawing/2014/main" id="{C433524D-A161-4F6D-BA67-19388BEF505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8" name="Text Box 1">
          <a:extLst>
            <a:ext uri="{FF2B5EF4-FFF2-40B4-BE49-F238E27FC236}">
              <a16:creationId xmlns="" xmlns:a16="http://schemas.microsoft.com/office/drawing/2014/main" id="{493B2DB4-D575-49E0-AA2B-8E7B9EC9E8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49" name="Text Box 1">
          <a:extLst>
            <a:ext uri="{FF2B5EF4-FFF2-40B4-BE49-F238E27FC236}">
              <a16:creationId xmlns="" xmlns:a16="http://schemas.microsoft.com/office/drawing/2014/main" id="{B3F3C1D9-2083-46BF-993A-FE1ABC86A1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0" name="Text Box 1">
          <a:extLst>
            <a:ext uri="{FF2B5EF4-FFF2-40B4-BE49-F238E27FC236}">
              <a16:creationId xmlns="" xmlns:a16="http://schemas.microsoft.com/office/drawing/2014/main" id="{C6ED8518-F9E2-412E-AE4C-0B6A9FD2F4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1" name="Text Box 1">
          <a:extLst>
            <a:ext uri="{FF2B5EF4-FFF2-40B4-BE49-F238E27FC236}">
              <a16:creationId xmlns="" xmlns:a16="http://schemas.microsoft.com/office/drawing/2014/main" id="{335DCE58-EB91-4D2A-B536-B7656CB890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2" name="Text Box 1">
          <a:extLst>
            <a:ext uri="{FF2B5EF4-FFF2-40B4-BE49-F238E27FC236}">
              <a16:creationId xmlns="" xmlns:a16="http://schemas.microsoft.com/office/drawing/2014/main" id="{521D0ACC-5E32-4CCC-BA39-D323BD6C1F8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3" name="Text Box 1">
          <a:extLst>
            <a:ext uri="{FF2B5EF4-FFF2-40B4-BE49-F238E27FC236}">
              <a16:creationId xmlns="" xmlns:a16="http://schemas.microsoft.com/office/drawing/2014/main" id="{4E397AD3-A2D8-4CF2-A0FA-C1C9B5063C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4" name="Text Box 1">
          <a:extLst>
            <a:ext uri="{FF2B5EF4-FFF2-40B4-BE49-F238E27FC236}">
              <a16:creationId xmlns="" xmlns:a16="http://schemas.microsoft.com/office/drawing/2014/main" id="{B34D660F-A3AB-44C0-B1CE-8666A6BA6C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5" name="Text Box 1">
          <a:extLst>
            <a:ext uri="{FF2B5EF4-FFF2-40B4-BE49-F238E27FC236}">
              <a16:creationId xmlns="" xmlns:a16="http://schemas.microsoft.com/office/drawing/2014/main" id="{A626AA7E-C891-4AB1-BBD5-BB75F721D6D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6" name="Text Box 1">
          <a:extLst>
            <a:ext uri="{FF2B5EF4-FFF2-40B4-BE49-F238E27FC236}">
              <a16:creationId xmlns="" xmlns:a16="http://schemas.microsoft.com/office/drawing/2014/main" id="{D6F31D31-649A-42EC-9DD9-0A640F0516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7" name="Text Box 1">
          <a:extLst>
            <a:ext uri="{FF2B5EF4-FFF2-40B4-BE49-F238E27FC236}">
              <a16:creationId xmlns="" xmlns:a16="http://schemas.microsoft.com/office/drawing/2014/main" id="{F8C928B5-016E-4F4F-8D60-C3537E0FAC3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8" name="Text Box 1">
          <a:extLst>
            <a:ext uri="{FF2B5EF4-FFF2-40B4-BE49-F238E27FC236}">
              <a16:creationId xmlns="" xmlns:a16="http://schemas.microsoft.com/office/drawing/2014/main" id="{FE3EB3C0-A24E-43A0-B2F7-0AA7A766E1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59" name="Text Box 1">
          <a:extLst>
            <a:ext uri="{FF2B5EF4-FFF2-40B4-BE49-F238E27FC236}">
              <a16:creationId xmlns="" xmlns:a16="http://schemas.microsoft.com/office/drawing/2014/main" id="{AB728F7E-37AC-48B2-9418-5FFB79F3B4E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0" name="Text Box 1">
          <a:extLst>
            <a:ext uri="{FF2B5EF4-FFF2-40B4-BE49-F238E27FC236}">
              <a16:creationId xmlns="" xmlns:a16="http://schemas.microsoft.com/office/drawing/2014/main" id="{21413768-A219-4713-BA8C-013F14DD0E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1" name="Text Box 1">
          <a:extLst>
            <a:ext uri="{FF2B5EF4-FFF2-40B4-BE49-F238E27FC236}">
              <a16:creationId xmlns="" xmlns:a16="http://schemas.microsoft.com/office/drawing/2014/main" id="{C8534049-2890-4055-AF57-C1FEFD38FD4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2" name="Text Box 1">
          <a:extLst>
            <a:ext uri="{FF2B5EF4-FFF2-40B4-BE49-F238E27FC236}">
              <a16:creationId xmlns="" xmlns:a16="http://schemas.microsoft.com/office/drawing/2014/main" id="{80D12360-10B3-400C-8711-D6F4EE84F0B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3" name="Text Box 1">
          <a:extLst>
            <a:ext uri="{FF2B5EF4-FFF2-40B4-BE49-F238E27FC236}">
              <a16:creationId xmlns="" xmlns:a16="http://schemas.microsoft.com/office/drawing/2014/main" id="{CF3370B1-77F8-431A-939F-FC72F450A1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4" name="Text Box 1">
          <a:extLst>
            <a:ext uri="{FF2B5EF4-FFF2-40B4-BE49-F238E27FC236}">
              <a16:creationId xmlns="" xmlns:a16="http://schemas.microsoft.com/office/drawing/2014/main" id="{0A1BB939-08E6-4C29-979D-F26C2BABB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5" name="Text Box 1">
          <a:extLst>
            <a:ext uri="{FF2B5EF4-FFF2-40B4-BE49-F238E27FC236}">
              <a16:creationId xmlns="" xmlns:a16="http://schemas.microsoft.com/office/drawing/2014/main" id="{6F37087B-139D-48F1-9B8C-30854B02C0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6" name="Text Box 1">
          <a:extLst>
            <a:ext uri="{FF2B5EF4-FFF2-40B4-BE49-F238E27FC236}">
              <a16:creationId xmlns="" xmlns:a16="http://schemas.microsoft.com/office/drawing/2014/main" id="{BC25970F-D29A-4D6F-9332-24DC8D89F8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7" name="Text Box 1">
          <a:extLst>
            <a:ext uri="{FF2B5EF4-FFF2-40B4-BE49-F238E27FC236}">
              <a16:creationId xmlns="" xmlns:a16="http://schemas.microsoft.com/office/drawing/2014/main" id="{B59FBF1D-88C7-43FD-B764-362A6169D6A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8" name="Text Box 1">
          <a:extLst>
            <a:ext uri="{FF2B5EF4-FFF2-40B4-BE49-F238E27FC236}">
              <a16:creationId xmlns="" xmlns:a16="http://schemas.microsoft.com/office/drawing/2014/main" id="{2CE18326-353D-4231-B4FF-36063DBE37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69" name="Text Box 1">
          <a:extLst>
            <a:ext uri="{FF2B5EF4-FFF2-40B4-BE49-F238E27FC236}">
              <a16:creationId xmlns="" xmlns:a16="http://schemas.microsoft.com/office/drawing/2014/main" id="{2CC6F944-51FF-498B-99E1-023A7C9B478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0" name="Text Box 1">
          <a:extLst>
            <a:ext uri="{FF2B5EF4-FFF2-40B4-BE49-F238E27FC236}">
              <a16:creationId xmlns="" xmlns:a16="http://schemas.microsoft.com/office/drawing/2014/main" id="{6802FD16-40F4-4751-8360-EFD5FC81D00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1" name="Text Box 1">
          <a:extLst>
            <a:ext uri="{FF2B5EF4-FFF2-40B4-BE49-F238E27FC236}">
              <a16:creationId xmlns="" xmlns:a16="http://schemas.microsoft.com/office/drawing/2014/main" id="{3E6BA075-7463-4EE5-B230-40B8E2C12F8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2" name="Text Box 1">
          <a:extLst>
            <a:ext uri="{FF2B5EF4-FFF2-40B4-BE49-F238E27FC236}">
              <a16:creationId xmlns="" xmlns:a16="http://schemas.microsoft.com/office/drawing/2014/main" id="{A10C849D-FE87-4A86-B769-C561D56E6B8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3" name="Text Box 1">
          <a:extLst>
            <a:ext uri="{FF2B5EF4-FFF2-40B4-BE49-F238E27FC236}">
              <a16:creationId xmlns="" xmlns:a16="http://schemas.microsoft.com/office/drawing/2014/main" id="{A0D10A7F-BDD9-44F4-90C8-C276942060D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4" name="Text Box 1">
          <a:extLst>
            <a:ext uri="{FF2B5EF4-FFF2-40B4-BE49-F238E27FC236}">
              <a16:creationId xmlns="" xmlns:a16="http://schemas.microsoft.com/office/drawing/2014/main" id="{317209D4-0266-4A43-BEA4-69FAE96F3D9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5" name="Text Box 1">
          <a:extLst>
            <a:ext uri="{FF2B5EF4-FFF2-40B4-BE49-F238E27FC236}">
              <a16:creationId xmlns="" xmlns:a16="http://schemas.microsoft.com/office/drawing/2014/main" id="{B6715169-5D89-4A36-8501-A3D254E64C0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6" name="Text Box 1">
          <a:extLst>
            <a:ext uri="{FF2B5EF4-FFF2-40B4-BE49-F238E27FC236}">
              <a16:creationId xmlns="" xmlns:a16="http://schemas.microsoft.com/office/drawing/2014/main" id="{3FD36F63-5AD9-4D4D-990A-40C2BC61573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7" name="Text Box 1">
          <a:extLst>
            <a:ext uri="{FF2B5EF4-FFF2-40B4-BE49-F238E27FC236}">
              <a16:creationId xmlns="" xmlns:a16="http://schemas.microsoft.com/office/drawing/2014/main" id="{B6E58E5E-92F4-4A5B-8E83-F6F90E9F94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8" name="Text Box 1">
          <a:extLst>
            <a:ext uri="{FF2B5EF4-FFF2-40B4-BE49-F238E27FC236}">
              <a16:creationId xmlns="" xmlns:a16="http://schemas.microsoft.com/office/drawing/2014/main" id="{FD698817-9E84-4781-8E66-F988435E5F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79" name="Text Box 1">
          <a:extLst>
            <a:ext uri="{FF2B5EF4-FFF2-40B4-BE49-F238E27FC236}">
              <a16:creationId xmlns="" xmlns:a16="http://schemas.microsoft.com/office/drawing/2014/main" id="{9E7B6CB6-7566-4BAA-ACDA-CFF85FA210C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0" name="Text Box 1">
          <a:extLst>
            <a:ext uri="{FF2B5EF4-FFF2-40B4-BE49-F238E27FC236}">
              <a16:creationId xmlns="" xmlns:a16="http://schemas.microsoft.com/office/drawing/2014/main" id="{69DD2542-C850-4D27-BBED-3C50C4E496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1" name="Text Box 1">
          <a:extLst>
            <a:ext uri="{FF2B5EF4-FFF2-40B4-BE49-F238E27FC236}">
              <a16:creationId xmlns="" xmlns:a16="http://schemas.microsoft.com/office/drawing/2014/main" id="{961F2B3A-115A-4693-BF20-A4611614A4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2" name="Text Box 1">
          <a:extLst>
            <a:ext uri="{FF2B5EF4-FFF2-40B4-BE49-F238E27FC236}">
              <a16:creationId xmlns="" xmlns:a16="http://schemas.microsoft.com/office/drawing/2014/main" id="{C0D421B8-A5BB-4375-BE6E-6FC653A75EA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3" name="Text Box 1">
          <a:extLst>
            <a:ext uri="{FF2B5EF4-FFF2-40B4-BE49-F238E27FC236}">
              <a16:creationId xmlns="" xmlns:a16="http://schemas.microsoft.com/office/drawing/2014/main" id="{F13931A9-231E-4F0C-8424-970913A58E8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4" name="Text Box 1">
          <a:extLst>
            <a:ext uri="{FF2B5EF4-FFF2-40B4-BE49-F238E27FC236}">
              <a16:creationId xmlns="" xmlns:a16="http://schemas.microsoft.com/office/drawing/2014/main" id="{664650CA-6FFB-4EE6-BDED-8CE92725A1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5" name="Text Box 1">
          <a:extLst>
            <a:ext uri="{FF2B5EF4-FFF2-40B4-BE49-F238E27FC236}">
              <a16:creationId xmlns="" xmlns:a16="http://schemas.microsoft.com/office/drawing/2014/main" id="{05D899D9-5279-42C3-9F57-2DCC53E99BB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6" name="Text Box 1">
          <a:extLst>
            <a:ext uri="{FF2B5EF4-FFF2-40B4-BE49-F238E27FC236}">
              <a16:creationId xmlns="" xmlns:a16="http://schemas.microsoft.com/office/drawing/2014/main" id="{2A77AE47-463B-487C-8BC3-9E5C8939B45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7" name="Text Box 1">
          <a:extLst>
            <a:ext uri="{FF2B5EF4-FFF2-40B4-BE49-F238E27FC236}">
              <a16:creationId xmlns="" xmlns:a16="http://schemas.microsoft.com/office/drawing/2014/main" id="{781062DA-0184-4EDF-A842-96019842832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8" name="Text Box 1">
          <a:extLst>
            <a:ext uri="{FF2B5EF4-FFF2-40B4-BE49-F238E27FC236}">
              <a16:creationId xmlns="" xmlns:a16="http://schemas.microsoft.com/office/drawing/2014/main" id="{3581F8DE-4A9C-457B-B319-4EEFE3B0F94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89" name="Text Box 1">
          <a:extLst>
            <a:ext uri="{FF2B5EF4-FFF2-40B4-BE49-F238E27FC236}">
              <a16:creationId xmlns="" xmlns:a16="http://schemas.microsoft.com/office/drawing/2014/main" id="{247B7858-4C75-43E4-93DB-1F32D28C818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0" name="Text Box 1">
          <a:extLst>
            <a:ext uri="{FF2B5EF4-FFF2-40B4-BE49-F238E27FC236}">
              <a16:creationId xmlns="" xmlns:a16="http://schemas.microsoft.com/office/drawing/2014/main" id="{808316F5-AC8A-4D71-B1DC-7281C9890A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1" name="Text Box 1">
          <a:extLst>
            <a:ext uri="{FF2B5EF4-FFF2-40B4-BE49-F238E27FC236}">
              <a16:creationId xmlns="" xmlns:a16="http://schemas.microsoft.com/office/drawing/2014/main" id="{78006D29-E698-44B4-A70D-570CA6B8E51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2" name="Text Box 1">
          <a:extLst>
            <a:ext uri="{FF2B5EF4-FFF2-40B4-BE49-F238E27FC236}">
              <a16:creationId xmlns="" xmlns:a16="http://schemas.microsoft.com/office/drawing/2014/main" id="{FCB288E2-F5F8-4C70-90F6-A05EA69D9C1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3" name="Text Box 1">
          <a:extLst>
            <a:ext uri="{FF2B5EF4-FFF2-40B4-BE49-F238E27FC236}">
              <a16:creationId xmlns="" xmlns:a16="http://schemas.microsoft.com/office/drawing/2014/main" id="{51B10836-C7D4-4202-B3D6-B421AF7DEBC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4" name="Text Box 1">
          <a:extLst>
            <a:ext uri="{FF2B5EF4-FFF2-40B4-BE49-F238E27FC236}">
              <a16:creationId xmlns="" xmlns:a16="http://schemas.microsoft.com/office/drawing/2014/main" id="{C82F4847-D156-403D-96FA-D8619041149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5" name="Text Box 1">
          <a:extLst>
            <a:ext uri="{FF2B5EF4-FFF2-40B4-BE49-F238E27FC236}">
              <a16:creationId xmlns="" xmlns:a16="http://schemas.microsoft.com/office/drawing/2014/main" id="{695F1F70-4B2B-41D2-AE6B-FEF2FF8724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6" name="Text Box 1">
          <a:extLst>
            <a:ext uri="{FF2B5EF4-FFF2-40B4-BE49-F238E27FC236}">
              <a16:creationId xmlns="" xmlns:a16="http://schemas.microsoft.com/office/drawing/2014/main" id="{A1885879-2A8C-4B91-94E8-73B5056F841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7" name="Text Box 1">
          <a:extLst>
            <a:ext uri="{FF2B5EF4-FFF2-40B4-BE49-F238E27FC236}">
              <a16:creationId xmlns="" xmlns:a16="http://schemas.microsoft.com/office/drawing/2014/main" id="{45A8836B-B4D9-419C-8152-0EDE6B7080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8" name="Text Box 1">
          <a:extLst>
            <a:ext uri="{FF2B5EF4-FFF2-40B4-BE49-F238E27FC236}">
              <a16:creationId xmlns="" xmlns:a16="http://schemas.microsoft.com/office/drawing/2014/main" id="{D9F101AC-35A7-4A27-AD67-829D6EA542E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099" name="Text Box 1">
          <a:extLst>
            <a:ext uri="{FF2B5EF4-FFF2-40B4-BE49-F238E27FC236}">
              <a16:creationId xmlns="" xmlns:a16="http://schemas.microsoft.com/office/drawing/2014/main" id="{18E5770E-D0A3-425D-B4BC-9D693AF125D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0" name="Text Box 1">
          <a:extLst>
            <a:ext uri="{FF2B5EF4-FFF2-40B4-BE49-F238E27FC236}">
              <a16:creationId xmlns="" xmlns:a16="http://schemas.microsoft.com/office/drawing/2014/main" id="{DE5EEE79-FAEF-410B-9CE1-E4B9E16539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1" name="Text Box 1">
          <a:extLst>
            <a:ext uri="{FF2B5EF4-FFF2-40B4-BE49-F238E27FC236}">
              <a16:creationId xmlns="" xmlns:a16="http://schemas.microsoft.com/office/drawing/2014/main" id="{1CC79CCA-53D7-4A1F-9828-515C36EAA10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2" name="Text Box 1">
          <a:extLst>
            <a:ext uri="{FF2B5EF4-FFF2-40B4-BE49-F238E27FC236}">
              <a16:creationId xmlns="" xmlns:a16="http://schemas.microsoft.com/office/drawing/2014/main" id="{3DFC2382-1F17-471D-89BE-7421F68F75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3" name="Text Box 1">
          <a:extLst>
            <a:ext uri="{FF2B5EF4-FFF2-40B4-BE49-F238E27FC236}">
              <a16:creationId xmlns="" xmlns:a16="http://schemas.microsoft.com/office/drawing/2014/main" id="{F9E48200-988E-4F40-B567-BBFE762B8E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4" name="Text Box 1">
          <a:extLst>
            <a:ext uri="{FF2B5EF4-FFF2-40B4-BE49-F238E27FC236}">
              <a16:creationId xmlns="" xmlns:a16="http://schemas.microsoft.com/office/drawing/2014/main" id="{DEB12366-F5E2-4867-8AE8-629A4931A78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5" name="Text Box 1">
          <a:extLst>
            <a:ext uri="{FF2B5EF4-FFF2-40B4-BE49-F238E27FC236}">
              <a16:creationId xmlns="" xmlns:a16="http://schemas.microsoft.com/office/drawing/2014/main" id="{9CAB4A4E-CC5C-4755-8B12-2546E522935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6" name="Text Box 1">
          <a:extLst>
            <a:ext uri="{FF2B5EF4-FFF2-40B4-BE49-F238E27FC236}">
              <a16:creationId xmlns="" xmlns:a16="http://schemas.microsoft.com/office/drawing/2014/main" id="{4D31C573-5D37-4367-AD83-0221D454BE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7" name="Text Box 1">
          <a:extLst>
            <a:ext uri="{FF2B5EF4-FFF2-40B4-BE49-F238E27FC236}">
              <a16:creationId xmlns="" xmlns:a16="http://schemas.microsoft.com/office/drawing/2014/main" id="{D1B596D3-03DC-4070-8C63-1F8A74DE48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8" name="Text Box 1">
          <a:extLst>
            <a:ext uri="{FF2B5EF4-FFF2-40B4-BE49-F238E27FC236}">
              <a16:creationId xmlns="" xmlns:a16="http://schemas.microsoft.com/office/drawing/2014/main" id="{8FC3BA1E-8C9B-43E5-A29B-ADFF8FB1DC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09" name="Text Box 1">
          <a:extLst>
            <a:ext uri="{FF2B5EF4-FFF2-40B4-BE49-F238E27FC236}">
              <a16:creationId xmlns="" xmlns:a16="http://schemas.microsoft.com/office/drawing/2014/main" id="{130F32FB-C787-4295-9EF1-056DC11FFFD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0" name="Text Box 1">
          <a:extLst>
            <a:ext uri="{FF2B5EF4-FFF2-40B4-BE49-F238E27FC236}">
              <a16:creationId xmlns="" xmlns:a16="http://schemas.microsoft.com/office/drawing/2014/main" id="{AB7F1ED8-77DA-4445-A348-36AD61738F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1" name="Text Box 1">
          <a:extLst>
            <a:ext uri="{FF2B5EF4-FFF2-40B4-BE49-F238E27FC236}">
              <a16:creationId xmlns="" xmlns:a16="http://schemas.microsoft.com/office/drawing/2014/main" id="{479183E5-4672-435A-B2B8-70C43E63F95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2" name="Text Box 1">
          <a:extLst>
            <a:ext uri="{FF2B5EF4-FFF2-40B4-BE49-F238E27FC236}">
              <a16:creationId xmlns="" xmlns:a16="http://schemas.microsoft.com/office/drawing/2014/main" id="{5B198287-BB52-484E-B393-9F266E19E55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3" name="Text Box 1">
          <a:extLst>
            <a:ext uri="{FF2B5EF4-FFF2-40B4-BE49-F238E27FC236}">
              <a16:creationId xmlns="" xmlns:a16="http://schemas.microsoft.com/office/drawing/2014/main" id="{268927CA-EAA8-4637-9903-28602480300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4" name="Text Box 1">
          <a:extLst>
            <a:ext uri="{FF2B5EF4-FFF2-40B4-BE49-F238E27FC236}">
              <a16:creationId xmlns="" xmlns:a16="http://schemas.microsoft.com/office/drawing/2014/main" id="{962B9125-44D0-48D6-8AEB-2A84779862F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5" name="Text Box 1">
          <a:extLst>
            <a:ext uri="{FF2B5EF4-FFF2-40B4-BE49-F238E27FC236}">
              <a16:creationId xmlns="" xmlns:a16="http://schemas.microsoft.com/office/drawing/2014/main" id="{67AC1C58-F9A8-486C-85BD-299DDD0A4AB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6" name="Text Box 1">
          <a:extLst>
            <a:ext uri="{FF2B5EF4-FFF2-40B4-BE49-F238E27FC236}">
              <a16:creationId xmlns="" xmlns:a16="http://schemas.microsoft.com/office/drawing/2014/main" id="{CC758350-1221-4ECA-BB99-001CFC2048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7" name="Text Box 1">
          <a:extLst>
            <a:ext uri="{FF2B5EF4-FFF2-40B4-BE49-F238E27FC236}">
              <a16:creationId xmlns="" xmlns:a16="http://schemas.microsoft.com/office/drawing/2014/main" id="{C25E355B-AEA2-4694-AE09-5BB4DA9684A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8" name="Text Box 1">
          <a:extLst>
            <a:ext uri="{FF2B5EF4-FFF2-40B4-BE49-F238E27FC236}">
              <a16:creationId xmlns="" xmlns:a16="http://schemas.microsoft.com/office/drawing/2014/main" id="{11874C16-A14B-4936-B43B-98712D8D4B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19" name="Text Box 1">
          <a:extLst>
            <a:ext uri="{FF2B5EF4-FFF2-40B4-BE49-F238E27FC236}">
              <a16:creationId xmlns="" xmlns:a16="http://schemas.microsoft.com/office/drawing/2014/main" id="{C9C803DC-F6D5-4ABB-B539-A0833D773DC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0" name="Text Box 1">
          <a:extLst>
            <a:ext uri="{FF2B5EF4-FFF2-40B4-BE49-F238E27FC236}">
              <a16:creationId xmlns="" xmlns:a16="http://schemas.microsoft.com/office/drawing/2014/main" id="{C7049F68-735A-4BD3-BEBD-5B9EFA2AD1D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1" name="Text Box 1">
          <a:extLst>
            <a:ext uri="{FF2B5EF4-FFF2-40B4-BE49-F238E27FC236}">
              <a16:creationId xmlns="" xmlns:a16="http://schemas.microsoft.com/office/drawing/2014/main" id="{6D57214D-A0A7-4704-BC3A-4F840B45E12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2" name="Text Box 1">
          <a:extLst>
            <a:ext uri="{FF2B5EF4-FFF2-40B4-BE49-F238E27FC236}">
              <a16:creationId xmlns="" xmlns:a16="http://schemas.microsoft.com/office/drawing/2014/main" id="{7B269A57-40A2-4A3C-9035-680F2FB31AD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3" name="Text Box 1">
          <a:extLst>
            <a:ext uri="{FF2B5EF4-FFF2-40B4-BE49-F238E27FC236}">
              <a16:creationId xmlns="" xmlns:a16="http://schemas.microsoft.com/office/drawing/2014/main" id="{FB3DCA23-A780-420B-B59C-945E372E38E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4" name="Text Box 1">
          <a:extLst>
            <a:ext uri="{FF2B5EF4-FFF2-40B4-BE49-F238E27FC236}">
              <a16:creationId xmlns="" xmlns:a16="http://schemas.microsoft.com/office/drawing/2014/main" id="{6BB36A72-B820-4CC6-844E-D10B98FC7F9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5" name="Text Box 1">
          <a:extLst>
            <a:ext uri="{FF2B5EF4-FFF2-40B4-BE49-F238E27FC236}">
              <a16:creationId xmlns="" xmlns:a16="http://schemas.microsoft.com/office/drawing/2014/main" id="{76A376B0-B4FF-42C4-BA8D-61826DA0CF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6" name="Text Box 1">
          <a:extLst>
            <a:ext uri="{FF2B5EF4-FFF2-40B4-BE49-F238E27FC236}">
              <a16:creationId xmlns="" xmlns:a16="http://schemas.microsoft.com/office/drawing/2014/main" id="{F972FB04-4037-4790-AF50-6D9B6AA3C92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7" name="Text Box 1">
          <a:extLst>
            <a:ext uri="{FF2B5EF4-FFF2-40B4-BE49-F238E27FC236}">
              <a16:creationId xmlns="" xmlns:a16="http://schemas.microsoft.com/office/drawing/2014/main" id="{1E18264E-B535-4C46-84A4-4B0170F3C51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8" name="Text Box 1">
          <a:extLst>
            <a:ext uri="{FF2B5EF4-FFF2-40B4-BE49-F238E27FC236}">
              <a16:creationId xmlns="" xmlns:a16="http://schemas.microsoft.com/office/drawing/2014/main" id="{F34DF843-8D0C-4416-AA55-3C8A8221EBB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29" name="Text Box 1">
          <a:extLst>
            <a:ext uri="{FF2B5EF4-FFF2-40B4-BE49-F238E27FC236}">
              <a16:creationId xmlns="" xmlns:a16="http://schemas.microsoft.com/office/drawing/2014/main" id="{A126EBFA-9E4E-447C-9B3F-112ED7DED4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0" name="Text Box 1">
          <a:extLst>
            <a:ext uri="{FF2B5EF4-FFF2-40B4-BE49-F238E27FC236}">
              <a16:creationId xmlns="" xmlns:a16="http://schemas.microsoft.com/office/drawing/2014/main" id="{37442813-E3F5-487B-A8F3-82BBCDF1511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1" name="Text Box 1">
          <a:extLst>
            <a:ext uri="{FF2B5EF4-FFF2-40B4-BE49-F238E27FC236}">
              <a16:creationId xmlns="" xmlns:a16="http://schemas.microsoft.com/office/drawing/2014/main" id="{22F8CAA7-F99C-4F29-9DB1-D98AB687497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2" name="Text Box 1">
          <a:extLst>
            <a:ext uri="{FF2B5EF4-FFF2-40B4-BE49-F238E27FC236}">
              <a16:creationId xmlns="" xmlns:a16="http://schemas.microsoft.com/office/drawing/2014/main" id="{31F94265-792F-4A94-85A9-88C14B9C3D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3" name="Text Box 1">
          <a:extLst>
            <a:ext uri="{FF2B5EF4-FFF2-40B4-BE49-F238E27FC236}">
              <a16:creationId xmlns="" xmlns:a16="http://schemas.microsoft.com/office/drawing/2014/main" id="{4A9AC9E5-35FA-46B7-8B9C-D6F413F6EF6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4" name="Text Box 1">
          <a:extLst>
            <a:ext uri="{FF2B5EF4-FFF2-40B4-BE49-F238E27FC236}">
              <a16:creationId xmlns="" xmlns:a16="http://schemas.microsoft.com/office/drawing/2014/main" id="{09306B07-83F1-45E8-B440-D51A6387C64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5" name="Text Box 1">
          <a:extLst>
            <a:ext uri="{FF2B5EF4-FFF2-40B4-BE49-F238E27FC236}">
              <a16:creationId xmlns="" xmlns:a16="http://schemas.microsoft.com/office/drawing/2014/main" id="{B94B7D20-7349-4080-B8F9-A261C3710E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6" name="Text Box 1">
          <a:extLst>
            <a:ext uri="{FF2B5EF4-FFF2-40B4-BE49-F238E27FC236}">
              <a16:creationId xmlns="" xmlns:a16="http://schemas.microsoft.com/office/drawing/2014/main" id="{C947BBB3-55F4-4143-8AF3-389A8B589F7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7" name="Text Box 1">
          <a:extLst>
            <a:ext uri="{FF2B5EF4-FFF2-40B4-BE49-F238E27FC236}">
              <a16:creationId xmlns="" xmlns:a16="http://schemas.microsoft.com/office/drawing/2014/main" id="{456DB58A-FCDB-467C-864D-FEB0FB05C6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8" name="Text Box 1">
          <a:extLst>
            <a:ext uri="{FF2B5EF4-FFF2-40B4-BE49-F238E27FC236}">
              <a16:creationId xmlns="" xmlns:a16="http://schemas.microsoft.com/office/drawing/2014/main" id="{A37A47E4-A64D-47A3-9E4B-9E0C7914178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39" name="Text Box 1">
          <a:extLst>
            <a:ext uri="{FF2B5EF4-FFF2-40B4-BE49-F238E27FC236}">
              <a16:creationId xmlns="" xmlns:a16="http://schemas.microsoft.com/office/drawing/2014/main" id="{5991C33B-65D3-4102-BA22-E39E451CB8E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0" name="Text Box 1">
          <a:extLst>
            <a:ext uri="{FF2B5EF4-FFF2-40B4-BE49-F238E27FC236}">
              <a16:creationId xmlns="" xmlns:a16="http://schemas.microsoft.com/office/drawing/2014/main" id="{1D6F4741-4044-4B6B-9A85-1A2D9B47869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1" name="Text Box 1">
          <a:extLst>
            <a:ext uri="{FF2B5EF4-FFF2-40B4-BE49-F238E27FC236}">
              <a16:creationId xmlns="" xmlns:a16="http://schemas.microsoft.com/office/drawing/2014/main" id="{DB356613-169F-4254-9559-8E3A8848047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2" name="Text Box 1">
          <a:extLst>
            <a:ext uri="{FF2B5EF4-FFF2-40B4-BE49-F238E27FC236}">
              <a16:creationId xmlns="" xmlns:a16="http://schemas.microsoft.com/office/drawing/2014/main" id="{66FD81D8-3CE6-45FB-8B97-A30F169E79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3" name="Text Box 1">
          <a:extLst>
            <a:ext uri="{FF2B5EF4-FFF2-40B4-BE49-F238E27FC236}">
              <a16:creationId xmlns="" xmlns:a16="http://schemas.microsoft.com/office/drawing/2014/main" id="{7E2C414A-A8C5-4549-B3F3-7DD76AC7A3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4" name="Text Box 1">
          <a:extLst>
            <a:ext uri="{FF2B5EF4-FFF2-40B4-BE49-F238E27FC236}">
              <a16:creationId xmlns="" xmlns:a16="http://schemas.microsoft.com/office/drawing/2014/main" id="{97EF9186-E747-4117-97C0-9A5DCDFF2DC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5" name="Text Box 1">
          <a:extLst>
            <a:ext uri="{FF2B5EF4-FFF2-40B4-BE49-F238E27FC236}">
              <a16:creationId xmlns="" xmlns:a16="http://schemas.microsoft.com/office/drawing/2014/main" id="{C13C1C38-C091-4AE8-AC59-5AD441A13B4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6" name="Text Box 1">
          <a:extLst>
            <a:ext uri="{FF2B5EF4-FFF2-40B4-BE49-F238E27FC236}">
              <a16:creationId xmlns="" xmlns:a16="http://schemas.microsoft.com/office/drawing/2014/main" id="{30092925-CBA2-4699-B9D2-40823C94C0A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7" name="Text Box 1">
          <a:extLst>
            <a:ext uri="{FF2B5EF4-FFF2-40B4-BE49-F238E27FC236}">
              <a16:creationId xmlns="" xmlns:a16="http://schemas.microsoft.com/office/drawing/2014/main" id="{38F3CBB1-D7A2-4897-BF7A-07F0B076867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8" name="Text Box 1">
          <a:extLst>
            <a:ext uri="{FF2B5EF4-FFF2-40B4-BE49-F238E27FC236}">
              <a16:creationId xmlns="" xmlns:a16="http://schemas.microsoft.com/office/drawing/2014/main" id="{0791A002-981A-4B0E-A3B1-1A0701BBEC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49" name="Text Box 1">
          <a:extLst>
            <a:ext uri="{FF2B5EF4-FFF2-40B4-BE49-F238E27FC236}">
              <a16:creationId xmlns="" xmlns:a16="http://schemas.microsoft.com/office/drawing/2014/main" id="{86ED49D4-AE76-476F-96DE-812AE1088DA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0" name="Text Box 1">
          <a:extLst>
            <a:ext uri="{FF2B5EF4-FFF2-40B4-BE49-F238E27FC236}">
              <a16:creationId xmlns="" xmlns:a16="http://schemas.microsoft.com/office/drawing/2014/main" id="{920B11AE-A9EB-495E-BB68-9A3F7A50083A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1" name="Text Box 1">
          <a:extLst>
            <a:ext uri="{FF2B5EF4-FFF2-40B4-BE49-F238E27FC236}">
              <a16:creationId xmlns="" xmlns:a16="http://schemas.microsoft.com/office/drawing/2014/main" id="{F69108C9-1B8D-47A1-8204-3E0F47E99F6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2" name="Text Box 1">
          <a:extLst>
            <a:ext uri="{FF2B5EF4-FFF2-40B4-BE49-F238E27FC236}">
              <a16:creationId xmlns="" xmlns:a16="http://schemas.microsoft.com/office/drawing/2014/main" id="{79085190-BC70-4D0C-9F56-E5D588FA86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3" name="Text Box 1">
          <a:extLst>
            <a:ext uri="{FF2B5EF4-FFF2-40B4-BE49-F238E27FC236}">
              <a16:creationId xmlns="" xmlns:a16="http://schemas.microsoft.com/office/drawing/2014/main" id="{61DEF4D6-ECF0-42C4-A6C0-75C763D785C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4" name="Text Box 1">
          <a:extLst>
            <a:ext uri="{FF2B5EF4-FFF2-40B4-BE49-F238E27FC236}">
              <a16:creationId xmlns="" xmlns:a16="http://schemas.microsoft.com/office/drawing/2014/main" id="{EFAFA0AC-B1D0-47FF-A930-2A1A9362AC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5" name="Text Box 1">
          <a:extLst>
            <a:ext uri="{FF2B5EF4-FFF2-40B4-BE49-F238E27FC236}">
              <a16:creationId xmlns="" xmlns:a16="http://schemas.microsoft.com/office/drawing/2014/main" id="{797D9562-DAEF-4944-9D4E-1973D6C5388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6" name="Text Box 1">
          <a:extLst>
            <a:ext uri="{FF2B5EF4-FFF2-40B4-BE49-F238E27FC236}">
              <a16:creationId xmlns="" xmlns:a16="http://schemas.microsoft.com/office/drawing/2014/main" id="{890FDFC9-A6E0-4FE2-89DA-6F104E39DB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7" name="Text Box 1">
          <a:extLst>
            <a:ext uri="{FF2B5EF4-FFF2-40B4-BE49-F238E27FC236}">
              <a16:creationId xmlns="" xmlns:a16="http://schemas.microsoft.com/office/drawing/2014/main" id="{9F3C58AB-E4C3-4424-8122-12890E36D84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8" name="Text Box 1">
          <a:extLst>
            <a:ext uri="{FF2B5EF4-FFF2-40B4-BE49-F238E27FC236}">
              <a16:creationId xmlns="" xmlns:a16="http://schemas.microsoft.com/office/drawing/2014/main" id="{A5F254E9-A5F0-49E5-8DC9-6DE76996A6D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59" name="Text Box 1">
          <a:extLst>
            <a:ext uri="{FF2B5EF4-FFF2-40B4-BE49-F238E27FC236}">
              <a16:creationId xmlns="" xmlns:a16="http://schemas.microsoft.com/office/drawing/2014/main" id="{08F3F14A-195E-4862-9C53-782CCB89799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0" name="Text Box 1">
          <a:extLst>
            <a:ext uri="{FF2B5EF4-FFF2-40B4-BE49-F238E27FC236}">
              <a16:creationId xmlns="" xmlns:a16="http://schemas.microsoft.com/office/drawing/2014/main" id="{AC0AE8DF-AD97-4DF9-B2AE-94AED6023D6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1" name="Text Box 1">
          <a:extLst>
            <a:ext uri="{FF2B5EF4-FFF2-40B4-BE49-F238E27FC236}">
              <a16:creationId xmlns="" xmlns:a16="http://schemas.microsoft.com/office/drawing/2014/main" id="{F7E76E3A-E070-4923-8B7D-0095F94BAC5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2" name="Text Box 1">
          <a:extLst>
            <a:ext uri="{FF2B5EF4-FFF2-40B4-BE49-F238E27FC236}">
              <a16:creationId xmlns="" xmlns:a16="http://schemas.microsoft.com/office/drawing/2014/main" id="{FEA8F8D6-6C18-4E04-9099-475BE0FEDAB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3" name="Text Box 1">
          <a:extLst>
            <a:ext uri="{FF2B5EF4-FFF2-40B4-BE49-F238E27FC236}">
              <a16:creationId xmlns="" xmlns:a16="http://schemas.microsoft.com/office/drawing/2014/main" id="{D49586C2-550A-4CC5-803A-C53D3179B54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4" name="Text Box 1">
          <a:extLst>
            <a:ext uri="{FF2B5EF4-FFF2-40B4-BE49-F238E27FC236}">
              <a16:creationId xmlns="" xmlns:a16="http://schemas.microsoft.com/office/drawing/2014/main" id="{F12E2963-A134-4466-9499-14915667792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5" name="Text Box 1">
          <a:extLst>
            <a:ext uri="{FF2B5EF4-FFF2-40B4-BE49-F238E27FC236}">
              <a16:creationId xmlns="" xmlns:a16="http://schemas.microsoft.com/office/drawing/2014/main" id="{71D8BE4B-6EA5-4DD7-B637-DFE003D000B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6" name="Text Box 1">
          <a:extLst>
            <a:ext uri="{FF2B5EF4-FFF2-40B4-BE49-F238E27FC236}">
              <a16:creationId xmlns="" xmlns:a16="http://schemas.microsoft.com/office/drawing/2014/main" id="{688A5BEF-9F70-4B91-8A35-1CE0E5CE3C4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7" name="Text Box 1">
          <a:extLst>
            <a:ext uri="{FF2B5EF4-FFF2-40B4-BE49-F238E27FC236}">
              <a16:creationId xmlns="" xmlns:a16="http://schemas.microsoft.com/office/drawing/2014/main" id="{0A62155F-E8BD-4C7D-A1AA-095AF5262CF9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8" name="Text Box 1">
          <a:extLst>
            <a:ext uri="{FF2B5EF4-FFF2-40B4-BE49-F238E27FC236}">
              <a16:creationId xmlns="" xmlns:a16="http://schemas.microsoft.com/office/drawing/2014/main" id="{F56FC682-0CEC-4600-A00E-492F5124C39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69" name="Text Box 1">
          <a:extLst>
            <a:ext uri="{FF2B5EF4-FFF2-40B4-BE49-F238E27FC236}">
              <a16:creationId xmlns="" xmlns:a16="http://schemas.microsoft.com/office/drawing/2014/main" id="{9F132B17-B38D-420C-8A8F-D9E9EC503A0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0" name="Text Box 1">
          <a:extLst>
            <a:ext uri="{FF2B5EF4-FFF2-40B4-BE49-F238E27FC236}">
              <a16:creationId xmlns="" xmlns:a16="http://schemas.microsoft.com/office/drawing/2014/main" id="{29A1BA84-981C-4037-ADF9-1668E78B9C4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1" name="Text Box 1">
          <a:extLst>
            <a:ext uri="{FF2B5EF4-FFF2-40B4-BE49-F238E27FC236}">
              <a16:creationId xmlns="" xmlns:a16="http://schemas.microsoft.com/office/drawing/2014/main" id="{3F286A23-6658-466E-A6B5-C7623B84B7A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2" name="Text Box 1">
          <a:extLst>
            <a:ext uri="{FF2B5EF4-FFF2-40B4-BE49-F238E27FC236}">
              <a16:creationId xmlns="" xmlns:a16="http://schemas.microsoft.com/office/drawing/2014/main" id="{86613448-29C3-48B2-87BC-069F6C6DE29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3" name="Text Box 1">
          <a:extLst>
            <a:ext uri="{FF2B5EF4-FFF2-40B4-BE49-F238E27FC236}">
              <a16:creationId xmlns="" xmlns:a16="http://schemas.microsoft.com/office/drawing/2014/main" id="{9C4A6154-AFC5-45E7-847B-D22F4B8B685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4" name="Text Box 1">
          <a:extLst>
            <a:ext uri="{FF2B5EF4-FFF2-40B4-BE49-F238E27FC236}">
              <a16:creationId xmlns="" xmlns:a16="http://schemas.microsoft.com/office/drawing/2014/main" id="{41E86E69-9C21-4F30-9E59-C607A510C39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5" name="Text Box 1">
          <a:extLst>
            <a:ext uri="{FF2B5EF4-FFF2-40B4-BE49-F238E27FC236}">
              <a16:creationId xmlns="" xmlns:a16="http://schemas.microsoft.com/office/drawing/2014/main" id="{26A8BA2D-63AB-48D1-90EB-65AF830F6A0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6" name="Text Box 1">
          <a:extLst>
            <a:ext uri="{FF2B5EF4-FFF2-40B4-BE49-F238E27FC236}">
              <a16:creationId xmlns="" xmlns:a16="http://schemas.microsoft.com/office/drawing/2014/main" id="{9F8EC450-B46D-41C4-A38F-9F5EEE2BE69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7" name="Text Box 1">
          <a:extLst>
            <a:ext uri="{FF2B5EF4-FFF2-40B4-BE49-F238E27FC236}">
              <a16:creationId xmlns="" xmlns:a16="http://schemas.microsoft.com/office/drawing/2014/main" id="{D9FA790C-797B-46D1-B3B0-2EC6904E13F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8" name="Text Box 1">
          <a:extLst>
            <a:ext uri="{FF2B5EF4-FFF2-40B4-BE49-F238E27FC236}">
              <a16:creationId xmlns="" xmlns:a16="http://schemas.microsoft.com/office/drawing/2014/main" id="{9E47E2D4-0B7C-4C45-8685-ABE2FD4F85B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79" name="Text Box 1">
          <a:extLst>
            <a:ext uri="{FF2B5EF4-FFF2-40B4-BE49-F238E27FC236}">
              <a16:creationId xmlns="" xmlns:a16="http://schemas.microsoft.com/office/drawing/2014/main" id="{374BD78E-1EA6-4B3D-9487-D8716010D83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0" name="Text Box 1">
          <a:extLst>
            <a:ext uri="{FF2B5EF4-FFF2-40B4-BE49-F238E27FC236}">
              <a16:creationId xmlns="" xmlns:a16="http://schemas.microsoft.com/office/drawing/2014/main" id="{AEB57F35-D949-4EFD-BB0E-F3DDB6029D0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1" name="Text Box 1">
          <a:extLst>
            <a:ext uri="{FF2B5EF4-FFF2-40B4-BE49-F238E27FC236}">
              <a16:creationId xmlns="" xmlns:a16="http://schemas.microsoft.com/office/drawing/2014/main" id="{27399A71-6AB5-474C-A329-F328481F546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2" name="Text Box 1">
          <a:extLst>
            <a:ext uri="{FF2B5EF4-FFF2-40B4-BE49-F238E27FC236}">
              <a16:creationId xmlns="" xmlns:a16="http://schemas.microsoft.com/office/drawing/2014/main" id="{D9A632ED-3608-4F31-A448-C711A460353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3" name="Text Box 1">
          <a:extLst>
            <a:ext uri="{FF2B5EF4-FFF2-40B4-BE49-F238E27FC236}">
              <a16:creationId xmlns="" xmlns:a16="http://schemas.microsoft.com/office/drawing/2014/main" id="{FA24D9EE-0627-42DE-8343-E2261D4F8376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4" name="Text Box 1">
          <a:extLst>
            <a:ext uri="{FF2B5EF4-FFF2-40B4-BE49-F238E27FC236}">
              <a16:creationId xmlns="" xmlns:a16="http://schemas.microsoft.com/office/drawing/2014/main" id="{5DBC0757-274D-43C5-96A9-7DAED2B9AA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5" name="Text Box 1">
          <a:extLst>
            <a:ext uri="{FF2B5EF4-FFF2-40B4-BE49-F238E27FC236}">
              <a16:creationId xmlns="" xmlns:a16="http://schemas.microsoft.com/office/drawing/2014/main" id="{FE06E3D5-BD48-4251-896D-1A339EBF935B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6" name="Text Box 1">
          <a:extLst>
            <a:ext uri="{FF2B5EF4-FFF2-40B4-BE49-F238E27FC236}">
              <a16:creationId xmlns="" xmlns:a16="http://schemas.microsoft.com/office/drawing/2014/main" id="{38B5CE4F-A1A9-4744-9279-2C4A000A9BE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7" name="Text Box 1">
          <a:extLst>
            <a:ext uri="{FF2B5EF4-FFF2-40B4-BE49-F238E27FC236}">
              <a16:creationId xmlns="" xmlns:a16="http://schemas.microsoft.com/office/drawing/2014/main" id="{EB31FF5F-18E2-4154-92E6-35D37ED35CF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8" name="Text Box 1">
          <a:extLst>
            <a:ext uri="{FF2B5EF4-FFF2-40B4-BE49-F238E27FC236}">
              <a16:creationId xmlns="" xmlns:a16="http://schemas.microsoft.com/office/drawing/2014/main" id="{83444F31-9DC2-470D-B75F-8FC38224D18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89" name="Text Box 1">
          <a:extLst>
            <a:ext uri="{FF2B5EF4-FFF2-40B4-BE49-F238E27FC236}">
              <a16:creationId xmlns="" xmlns:a16="http://schemas.microsoft.com/office/drawing/2014/main" id="{2C6BE1C4-C6B4-4956-B070-BD55AC9BDB48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0" name="Text Box 1">
          <a:extLst>
            <a:ext uri="{FF2B5EF4-FFF2-40B4-BE49-F238E27FC236}">
              <a16:creationId xmlns="" xmlns:a16="http://schemas.microsoft.com/office/drawing/2014/main" id="{5596AFAA-351E-4569-AED0-4315D7AD72F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1" name="Text Box 1">
          <a:extLst>
            <a:ext uri="{FF2B5EF4-FFF2-40B4-BE49-F238E27FC236}">
              <a16:creationId xmlns="" xmlns:a16="http://schemas.microsoft.com/office/drawing/2014/main" id="{B25538E5-0BF1-4C74-96B4-548AEB01E800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2" name="Text Box 1">
          <a:extLst>
            <a:ext uri="{FF2B5EF4-FFF2-40B4-BE49-F238E27FC236}">
              <a16:creationId xmlns="" xmlns:a16="http://schemas.microsoft.com/office/drawing/2014/main" id="{73E61286-1C79-4795-8E27-A08961A71FA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3" name="Text Box 1">
          <a:extLst>
            <a:ext uri="{FF2B5EF4-FFF2-40B4-BE49-F238E27FC236}">
              <a16:creationId xmlns="" xmlns:a16="http://schemas.microsoft.com/office/drawing/2014/main" id="{F773EB02-002E-4C4D-BCC8-717C66DD93C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4" name="Text Box 1">
          <a:extLst>
            <a:ext uri="{FF2B5EF4-FFF2-40B4-BE49-F238E27FC236}">
              <a16:creationId xmlns="" xmlns:a16="http://schemas.microsoft.com/office/drawing/2014/main" id="{9999EBB4-1607-4E73-A1B3-4997E315A7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5" name="Text Box 1">
          <a:extLst>
            <a:ext uri="{FF2B5EF4-FFF2-40B4-BE49-F238E27FC236}">
              <a16:creationId xmlns="" xmlns:a16="http://schemas.microsoft.com/office/drawing/2014/main" id="{1A85E6D1-AD75-493F-97C3-9FC7C4E54AB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6" name="Text Box 1">
          <a:extLst>
            <a:ext uri="{FF2B5EF4-FFF2-40B4-BE49-F238E27FC236}">
              <a16:creationId xmlns="" xmlns:a16="http://schemas.microsoft.com/office/drawing/2014/main" id="{0996A916-0E1E-4A0F-A3CB-A6FDEE636A0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7" name="Text Box 1">
          <a:extLst>
            <a:ext uri="{FF2B5EF4-FFF2-40B4-BE49-F238E27FC236}">
              <a16:creationId xmlns="" xmlns:a16="http://schemas.microsoft.com/office/drawing/2014/main" id="{0F540050-89D7-4ECC-9CA2-246A907095C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8" name="Text Box 1">
          <a:extLst>
            <a:ext uri="{FF2B5EF4-FFF2-40B4-BE49-F238E27FC236}">
              <a16:creationId xmlns="" xmlns:a16="http://schemas.microsoft.com/office/drawing/2014/main" id="{21D8ABC5-98A1-4EA9-B401-E06508A13C6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199" name="Text Box 1">
          <a:extLst>
            <a:ext uri="{FF2B5EF4-FFF2-40B4-BE49-F238E27FC236}">
              <a16:creationId xmlns="" xmlns:a16="http://schemas.microsoft.com/office/drawing/2014/main" id="{2BA60D6F-8B4B-440D-893F-8E8830DA5B4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0" name="Text Box 1">
          <a:extLst>
            <a:ext uri="{FF2B5EF4-FFF2-40B4-BE49-F238E27FC236}">
              <a16:creationId xmlns="" xmlns:a16="http://schemas.microsoft.com/office/drawing/2014/main" id="{794CA73E-915B-4B7A-B17B-0A9C13181CB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1" name="Text Box 1">
          <a:extLst>
            <a:ext uri="{FF2B5EF4-FFF2-40B4-BE49-F238E27FC236}">
              <a16:creationId xmlns="" xmlns:a16="http://schemas.microsoft.com/office/drawing/2014/main" id="{9B9371DF-FE88-48E0-BBC3-430A78C3668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2" name="Text Box 1">
          <a:extLst>
            <a:ext uri="{FF2B5EF4-FFF2-40B4-BE49-F238E27FC236}">
              <a16:creationId xmlns="" xmlns:a16="http://schemas.microsoft.com/office/drawing/2014/main" id="{9E8D34D7-CAC9-4EDF-A488-42D747EF50A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3" name="Text Box 1">
          <a:extLst>
            <a:ext uri="{FF2B5EF4-FFF2-40B4-BE49-F238E27FC236}">
              <a16:creationId xmlns="" xmlns:a16="http://schemas.microsoft.com/office/drawing/2014/main" id="{CF2C6133-BDD1-477E-8580-84E07392C30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4" name="Text Box 1">
          <a:extLst>
            <a:ext uri="{FF2B5EF4-FFF2-40B4-BE49-F238E27FC236}">
              <a16:creationId xmlns="" xmlns:a16="http://schemas.microsoft.com/office/drawing/2014/main" id="{FD8E1C4A-692B-4ACA-9B4C-1956BA63432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5" name="Text Box 1">
          <a:extLst>
            <a:ext uri="{FF2B5EF4-FFF2-40B4-BE49-F238E27FC236}">
              <a16:creationId xmlns="" xmlns:a16="http://schemas.microsoft.com/office/drawing/2014/main" id="{69FD9004-731E-40C8-B27B-435813896DE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6" name="Text Box 1">
          <a:extLst>
            <a:ext uri="{FF2B5EF4-FFF2-40B4-BE49-F238E27FC236}">
              <a16:creationId xmlns="" xmlns:a16="http://schemas.microsoft.com/office/drawing/2014/main" id="{4A207691-B011-46D5-9461-562F76D7103F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7" name="Text Box 1">
          <a:extLst>
            <a:ext uri="{FF2B5EF4-FFF2-40B4-BE49-F238E27FC236}">
              <a16:creationId xmlns="" xmlns:a16="http://schemas.microsoft.com/office/drawing/2014/main" id="{8BAC5BCE-4559-44DE-B3FC-A6D5D25CD50C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8" name="Text Box 1">
          <a:extLst>
            <a:ext uri="{FF2B5EF4-FFF2-40B4-BE49-F238E27FC236}">
              <a16:creationId xmlns="" xmlns:a16="http://schemas.microsoft.com/office/drawing/2014/main" id="{8F10A7B1-2850-456F-848C-3CD39FCE5555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09" name="Text Box 1">
          <a:extLst>
            <a:ext uri="{FF2B5EF4-FFF2-40B4-BE49-F238E27FC236}">
              <a16:creationId xmlns="" xmlns:a16="http://schemas.microsoft.com/office/drawing/2014/main" id="{811CCE6D-039A-4EC3-B9C3-743E2EBAD37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0" name="Text Box 1">
          <a:extLst>
            <a:ext uri="{FF2B5EF4-FFF2-40B4-BE49-F238E27FC236}">
              <a16:creationId xmlns="" xmlns:a16="http://schemas.microsoft.com/office/drawing/2014/main" id="{99A7DD55-9BBB-4832-BB6B-017A72DFED14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1" name="Text Box 1">
          <a:extLst>
            <a:ext uri="{FF2B5EF4-FFF2-40B4-BE49-F238E27FC236}">
              <a16:creationId xmlns="" xmlns:a16="http://schemas.microsoft.com/office/drawing/2014/main" id="{E09B550C-3373-40CC-A3E2-C394D19335EE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2" name="Text Box 1">
          <a:extLst>
            <a:ext uri="{FF2B5EF4-FFF2-40B4-BE49-F238E27FC236}">
              <a16:creationId xmlns="" xmlns:a16="http://schemas.microsoft.com/office/drawing/2014/main" id="{9F581C75-9E87-4684-AE1F-714E6B0AF43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3" name="Text Box 1">
          <a:extLst>
            <a:ext uri="{FF2B5EF4-FFF2-40B4-BE49-F238E27FC236}">
              <a16:creationId xmlns="" xmlns:a16="http://schemas.microsoft.com/office/drawing/2014/main" id="{F14D8059-1E24-42F7-B49D-6B514B97A4AD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4" name="Text Box 1">
          <a:extLst>
            <a:ext uri="{FF2B5EF4-FFF2-40B4-BE49-F238E27FC236}">
              <a16:creationId xmlns="" xmlns:a16="http://schemas.microsoft.com/office/drawing/2014/main" id="{09C0C743-8644-4497-AD3B-27A2564841A2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5" name="Text Box 1">
          <a:extLst>
            <a:ext uri="{FF2B5EF4-FFF2-40B4-BE49-F238E27FC236}">
              <a16:creationId xmlns="" xmlns:a16="http://schemas.microsoft.com/office/drawing/2014/main" id="{C0CC3FA7-5479-4BC3-9997-C30EE4CC4167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6" name="Text Box 1">
          <a:extLst>
            <a:ext uri="{FF2B5EF4-FFF2-40B4-BE49-F238E27FC236}">
              <a16:creationId xmlns="" xmlns:a16="http://schemas.microsoft.com/office/drawing/2014/main" id="{FFE8EFEC-EB22-4A16-BC90-AC88733FEFB3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7" name="Text Box 1">
          <a:extLst>
            <a:ext uri="{FF2B5EF4-FFF2-40B4-BE49-F238E27FC236}">
              <a16:creationId xmlns="" xmlns:a16="http://schemas.microsoft.com/office/drawing/2014/main" id="{F95CBC11-AD5D-4DDF-A926-7EDBEEA171E1}"/>
            </a:ext>
          </a:extLst>
        </xdr:cNvPr>
        <xdr:cNvSpPr txBox="1">
          <a:spLocks noChangeArrowheads="1"/>
        </xdr:cNvSpPr>
      </xdr:nvSpPr>
      <xdr:spPr bwMode="auto">
        <a:xfrm>
          <a:off x="2628900" y="1724977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8" name="Text Box 1">
          <a:extLst>
            <a:ext uri="{FF2B5EF4-FFF2-40B4-BE49-F238E27FC236}">
              <a16:creationId xmlns="" xmlns:a16="http://schemas.microsoft.com/office/drawing/2014/main" id="{35A3CA6C-70B3-4DC3-B14B-294E7357E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19" name="Text Box 1">
          <a:extLst>
            <a:ext uri="{FF2B5EF4-FFF2-40B4-BE49-F238E27FC236}">
              <a16:creationId xmlns="" xmlns:a16="http://schemas.microsoft.com/office/drawing/2014/main" id="{CC50E494-5378-4BDB-833F-83C2B0144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0" name="Text Box 1">
          <a:extLst>
            <a:ext uri="{FF2B5EF4-FFF2-40B4-BE49-F238E27FC236}">
              <a16:creationId xmlns="" xmlns:a16="http://schemas.microsoft.com/office/drawing/2014/main" id="{AC1596DE-F0C2-43B5-A487-9522A4B78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1" name="Text Box 1">
          <a:extLst>
            <a:ext uri="{FF2B5EF4-FFF2-40B4-BE49-F238E27FC236}">
              <a16:creationId xmlns="" xmlns:a16="http://schemas.microsoft.com/office/drawing/2014/main" id="{08CF50E4-593E-4CCE-8E03-19EDFE24D9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2" name="Text Box 1">
          <a:extLst>
            <a:ext uri="{FF2B5EF4-FFF2-40B4-BE49-F238E27FC236}">
              <a16:creationId xmlns="" xmlns:a16="http://schemas.microsoft.com/office/drawing/2014/main" id="{BE7090BC-3EDD-48C7-9B12-193C439011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3" name="Text Box 1">
          <a:extLst>
            <a:ext uri="{FF2B5EF4-FFF2-40B4-BE49-F238E27FC236}">
              <a16:creationId xmlns="" xmlns:a16="http://schemas.microsoft.com/office/drawing/2014/main" id="{D40CE79A-4C6A-4492-A3E8-DFCD87CA42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4" name="Text Box 1">
          <a:extLst>
            <a:ext uri="{FF2B5EF4-FFF2-40B4-BE49-F238E27FC236}">
              <a16:creationId xmlns="" xmlns:a16="http://schemas.microsoft.com/office/drawing/2014/main" id="{DFB01640-4B5C-4E40-8E1A-0C8581FAC4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5" name="Text Box 1">
          <a:extLst>
            <a:ext uri="{FF2B5EF4-FFF2-40B4-BE49-F238E27FC236}">
              <a16:creationId xmlns="" xmlns:a16="http://schemas.microsoft.com/office/drawing/2014/main" id="{10D4EA93-AAEA-4B86-ACB3-82733D7675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6" name="Text Box 1">
          <a:extLst>
            <a:ext uri="{FF2B5EF4-FFF2-40B4-BE49-F238E27FC236}">
              <a16:creationId xmlns="" xmlns:a16="http://schemas.microsoft.com/office/drawing/2014/main" id="{2530913B-1BA5-4B64-AACF-308C622B2E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7" name="Text Box 1">
          <a:extLst>
            <a:ext uri="{FF2B5EF4-FFF2-40B4-BE49-F238E27FC236}">
              <a16:creationId xmlns="" xmlns:a16="http://schemas.microsoft.com/office/drawing/2014/main" id="{1084B2FA-599A-4F08-BE80-8C83A4785F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8" name="Text Box 1">
          <a:extLst>
            <a:ext uri="{FF2B5EF4-FFF2-40B4-BE49-F238E27FC236}">
              <a16:creationId xmlns="" xmlns:a16="http://schemas.microsoft.com/office/drawing/2014/main" id="{7BC7BA46-C58E-42EC-AFCD-7EB8E5693B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29" name="Text Box 1">
          <a:extLst>
            <a:ext uri="{FF2B5EF4-FFF2-40B4-BE49-F238E27FC236}">
              <a16:creationId xmlns="" xmlns:a16="http://schemas.microsoft.com/office/drawing/2014/main" id="{B9348D02-919D-49EB-8B9B-85774344CE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0" name="Text Box 1">
          <a:extLst>
            <a:ext uri="{FF2B5EF4-FFF2-40B4-BE49-F238E27FC236}">
              <a16:creationId xmlns="" xmlns:a16="http://schemas.microsoft.com/office/drawing/2014/main" id="{D8212984-7E10-4E11-A437-4A8F6EBB95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1" name="Text Box 1">
          <a:extLst>
            <a:ext uri="{FF2B5EF4-FFF2-40B4-BE49-F238E27FC236}">
              <a16:creationId xmlns="" xmlns:a16="http://schemas.microsoft.com/office/drawing/2014/main" id="{2EF63D87-85B4-4370-AF8D-6968DAD04A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2" name="Text Box 1">
          <a:extLst>
            <a:ext uri="{FF2B5EF4-FFF2-40B4-BE49-F238E27FC236}">
              <a16:creationId xmlns="" xmlns:a16="http://schemas.microsoft.com/office/drawing/2014/main" id="{3684DCB9-A34E-40C6-9A81-1955919940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3" name="Text Box 1">
          <a:extLst>
            <a:ext uri="{FF2B5EF4-FFF2-40B4-BE49-F238E27FC236}">
              <a16:creationId xmlns="" xmlns:a16="http://schemas.microsoft.com/office/drawing/2014/main" id="{D6855225-8568-4D57-B246-0CE1CCD6C7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4" name="Text Box 1">
          <a:extLst>
            <a:ext uri="{FF2B5EF4-FFF2-40B4-BE49-F238E27FC236}">
              <a16:creationId xmlns="" xmlns:a16="http://schemas.microsoft.com/office/drawing/2014/main" id="{B657EFC5-4D03-48D2-A1E7-0650083915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5" name="Text Box 1">
          <a:extLst>
            <a:ext uri="{FF2B5EF4-FFF2-40B4-BE49-F238E27FC236}">
              <a16:creationId xmlns="" xmlns:a16="http://schemas.microsoft.com/office/drawing/2014/main" id="{D8016745-9A7B-49DA-8E01-644C2F38EC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6" name="Text Box 1">
          <a:extLst>
            <a:ext uri="{FF2B5EF4-FFF2-40B4-BE49-F238E27FC236}">
              <a16:creationId xmlns="" xmlns:a16="http://schemas.microsoft.com/office/drawing/2014/main" id="{837E6B7A-7854-477C-8C15-20535389C6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7" name="Text Box 1">
          <a:extLst>
            <a:ext uri="{FF2B5EF4-FFF2-40B4-BE49-F238E27FC236}">
              <a16:creationId xmlns="" xmlns:a16="http://schemas.microsoft.com/office/drawing/2014/main" id="{868C5E79-F30C-4E92-BFF4-EC0B5F585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8" name="Text Box 1">
          <a:extLst>
            <a:ext uri="{FF2B5EF4-FFF2-40B4-BE49-F238E27FC236}">
              <a16:creationId xmlns="" xmlns:a16="http://schemas.microsoft.com/office/drawing/2014/main" id="{45880A98-856E-47C3-9DB7-8ECACB3BA4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39" name="Text Box 1">
          <a:extLst>
            <a:ext uri="{FF2B5EF4-FFF2-40B4-BE49-F238E27FC236}">
              <a16:creationId xmlns="" xmlns:a16="http://schemas.microsoft.com/office/drawing/2014/main" id="{99DB96A3-1CF5-424B-8603-F908A2A43F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0" name="Text Box 1">
          <a:extLst>
            <a:ext uri="{FF2B5EF4-FFF2-40B4-BE49-F238E27FC236}">
              <a16:creationId xmlns="" xmlns:a16="http://schemas.microsoft.com/office/drawing/2014/main" id="{68CD780F-15E3-49AD-B2A7-9168D3089A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1" name="Text Box 1">
          <a:extLst>
            <a:ext uri="{FF2B5EF4-FFF2-40B4-BE49-F238E27FC236}">
              <a16:creationId xmlns="" xmlns:a16="http://schemas.microsoft.com/office/drawing/2014/main" id="{3670DCC8-CC8D-499E-8FC9-EF34B22CBC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2" name="Text Box 1">
          <a:extLst>
            <a:ext uri="{FF2B5EF4-FFF2-40B4-BE49-F238E27FC236}">
              <a16:creationId xmlns="" xmlns:a16="http://schemas.microsoft.com/office/drawing/2014/main" id="{A38FD29D-30F5-4F4A-8737-6B5BD1055D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3" name="Text Box 1">
          <a:extLst>
            <a:ext uri="{FF2B5EF4-FFF2-40B4-BE49-F238E27FC236}">
              <a16:creationId xmlns="" xmlns:a16="http://schemas.microsoft.com/office/drawing/2014/main" id="{CB921B8A-4BA8-4749-8E9B-B458300F1F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4" name="Text Box 1">
          <a:extLst>
            <a:ext uri="{FF2B5EF4-FFF2-40B4-BE49-F238E27FC236}">
              <a16:creationId xmlns="" xmlns:a16="http://schemas.microsoft.com/office/drawing/2014/main" id="{03B504C2-3735-427D-9E40-540AAE41D3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5" name="Text Box 1">
          <a:extLst>
            <a:ext uri="{FF2B5EF4-FFF2-40B4-BE49-F238E27FC236}">
              <a16:creationId xmlns="" xmlns:a16="http://schemas.microsoft.com/office/drawing/2014/main" id="{17AA8570-8D9A-4653-9331-0B86DEAED1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6" name="Text Box 1">
          <a:extLst>
            <a:ext uri="{FF2B5EF4-FFF2-40B4-BE49-F238E27FC236}">
              <a16:creationId xmlns="" xmlns:a16="http://schemas.microsoft.com/office/drawing/2014/main" id="{73833422-77C1-47D9-B665-69B36B99D6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7" name="Text Box 1">
          <a:extLst>
            <a:ext uri="{FF2B5EF4-FFF2-40B4-BE49-F238E27FC236}">
              <a16:creationId xmlns="" xmlns:a16="http://schemas.microsoft.com/office/drawing/2014/main" id="{1EC097C2-EA5C-482F-B695-BAE4AB392A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8" name="Text Box 1">
          <a:extLst>
            <a:ext uri="{FF2B5EF4-FFF2-40B4-BE49-F238E27FC236}">
              <a16:creationId xmlns="" xmlns:a16="http://schemas.microsoft.com/office/drawing/2014/main" id="{DEC090E1-99D3-4582-9DA7-104953073C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49" name="Text Box 1">
          <a:extLst>
            <a:ext uri="{FF2B5EF4-FFF2-40B4-BE49-F238E27FC236}">
              <a16:creationId xmlns="" xmlns:a16="http://schemas.microsoft.com/office/drawing/2014/main" id="{EB28A1BF-122C-44E6-949E-8BEE8477CA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0" name="Text Box 1">
          <a:extLst>
            <a:ext uri="{FF2B5EF4-FFF2-40B4-BE49-F238E27FC236}">
              <a16:creationId xmlns="" xmlns:a16="http://schemas.microsoft.com/office/drawing/2014/main" id="{6ACE5BB1-6CC9-41C9-AF76-E4881ADF30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1" name="Text Box 1">
          <a:extLst>
            <a:ext uri="{FF2B5EF4-FFF2-40B4-BE49-F238E27FC236}">
              <a16:creationId xmlns="" xmlns:a16="http://schemas.microsoft.com/office/drawing/2014/main" id="{845DFC4E-5B26-468C-8CEC-C80074CD6C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2" name="Text Box 1">
          <a:extLst>
            <a:ext uri="{FF2B5EF4-FFF2-40B4-BE49-F238E27FC236}">
              <a16:creationId xmlns="" xmlns:a16="http://schemas.microsoft.com/office/drawing/2014/main" id="{69BC7425-7CB0-48D8-9788-171CB0B68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3" name="Text Box 1">
          <a:extLst>
            <a:ext uri="{FF2B5EF4-FFF2-40B4-BE49-F238E27FC236}">
              <a16:creationId xmlns="" xmlns:a16="http://schemas.microsoft.com/office/drawing/2014/main" id="{4B46E932-6FF8-4382-96D9-CC52E55F01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4" name="Text Box 1">
          <a:extLst>
            <a:ext uri="{FF2B5EF4-FFF2-40B4-BE49-F238E27FC236}">
              <a16:creationId xmlns="" xmlns:a16="http://schemas.microsoft.com/office/drawing/2014/main" id="{5E06714B-8C2D-426B-B6DC-5F65B31322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5" name="Text Box 1">
          <a:extLst>
            <a:ext uri="{FF2B5EF4-FFF2-40B4-BE49-F238E27FC236}">
              <a16:creationId xmlns="" xmlns:a16="http://schemas.microsoft.com/office/drawing/2014/main" id="{1A98F1A5-FE17-477F-8B44-99CCD9402B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6" name="Text Box 1">
          <a:extLst>
            <a:ext uri="{FF2B5EF4-FFF2-40B4-BE49-F238E27FC236}">
              <a16:creationId xmlns="" xmlns:a16="http://schemas.microsoft.com/office/drawing/2014/main" id="{CAD7787D-2A07-40B3-8F63-91B49C367C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7" name="Text Box 1">
          <a:extLst>
            <a:ext uri="{FF2B5EF4-FFF2-40B4-BE49-F238E27FC236}">
              <a16:creationId xmlns="" xmlns:a16="http://schemas.microsoft.com/office/drawing/2014/main" id="{F338CA28-4C7B-402D-BED7-7A69D2EA17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8" name="Text Box 1">
          <a:extLst>
            <a:ext uri="{FF2B5EF4-FFF2-40B4-BE49-F238E27FC236}">
              <a16:creationId xmlns="" xmlns:a16="http://schemas.microsoft.com/office/drawing/2014/main" id="{A6AA07FD-92E7-44A1-B0E0-A424FC236E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59" name="Text Box 1">
          <a:extLst>
            <a:ext uri="{FF2B5EF4-FFF2-40B4-BE49-F238E27FC236}">
              <a16:creationId xmlns="" xmlns:a16="http://schemas.microsoft.com/office/drawing/2014/main" id="{C0D8C139-E5B7-4AB1-83B6-61D2C9E6B7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0" name="Text Box 1">
          <a:extLst>
            <a:ext uri="{FF2B5EF4-FFF2-40B4-BE49-F238E27FC236}">
              <a16:creationId xmlns="" xmlns:a16="http://schemas.microsoft.com/office/drawing/2014/main" id="{63DCAA7E-6786-484F-8492-0C09E4A5DB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1" name="Text Box 1">
          <a:extLst>
            <a:ext uri="{FF2B5EF4-FFF2-40B4-BE49-F238E27FC236}">
              <a16:creationId xmlns="" xmlns:a16="http://schemas.microsoft.com/office/drawing/2014/main" id="{F5F2D17B-18DC-45DE-AD9F-6456B47FAE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2" name="Text Box 1">
          <a:extLst>
            <a:ext uri="{FF2B5EF4-FFF2-40B4-BE49-F238E27FC236}">
              <a16:creationId xmlns="" xmlns:a16="http://schemas.microsoft.com/office/drawing/2014/main" id="{14144B12-20DE-409D-A9F4-5FB0CC14C8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3" name="Text Box 1">
          <a:extLst>
            <a:ext uri="{FF2B5EF4-FFF2-40B4-BE49-F238E27FC236}">
              <a16:creationId xmlns="" xmlns:a16="http://schemas.microsoft.com/office/drawing/2014/main" id="{14634A5B-4EAD-4B32-8020-9CE2FEC2D9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4" name="Text Box 1">
          <a:extLst>
            <a:ext uri="{FF2B5EF4-FFF2-40B4-BE49-F238E27FC236}">
              <a16:creationId xmlns="" xmlns:a16="http://schemas.microsoft.com/office/drawing/2014/main" id="{A17D0F42-6544-4B8E-B7E0-BEFBC0D86E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5" name="Text Box 1">
          <a:extLst>
            <a:ext uri="{FF2B5EF4-FFF2-40B4-BE49-F238E27FC236}">
              <a16:creationId xmlns="" xmlns:a16="http://schemas.microsoft.com/office/drawing/2014/main" id="{54C73F11-E582-4FD2-A3F8-9BE81D1E2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6" name="Text Box 1">
          <a:extLst>
            <a:ext uri="{FF2B5EF4-FFF2-40B4-BE49-F238E27FC236}">
              <a16:creationId xmlns="" xmlns:a16="http://schemas.microsoft.com/office/drawing/2014/main" id="{19B0907D-1674-4ABC-A31E-274F0D1C1C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7" name="Text Box 1">
          <a:extLst>
            <a:ext uri="{FF2B5EF4-FFF2-40B4-BE49-F238E27FC236}">
              <a16:creationId xmlns="" xmlns:a16="http://schemas.microsoft.com/office/drawing/2014/main" id="{0481E731-5D95-4F4C-AEDD-205168D950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8" name="Text Box 1">
          <a:extLst>
            <a:ext uri="{FF2B5EF4-FFF2-40B4-BE49-F238E27FC236}">
              <a16:creationId xmlns="" xmlns:a16="http://schemas.microsoft.com/office/drawing/2014/main" id="{E6E0099E-AE80-4148-9C3C-EF9D4F7258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69" name="Text Box 1">
          <a:extLst>
            <a:ext uri="{FF2B5EF4-FFF2-40B4-BE49-F238E27FC236}">
              <a16:creationId xmlns="" xmlns:a16="http://schemas.microsoft.com/office/drawing/2014/main" id="{B327EC20-94A7-4331-A2B3-E07BA7D64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0" name="Text Box 1">
          <a:extLst>
            <a:ext uri="{FF2B5EF4-FFF2-40B4-BE49-F238E27FC236}">
              <a16:creationId xmlns="" xmlns:a16="http://schemas.microsoft.com/office/drawing/2014/main" id="{6B0F581D-A091-44FD-B718-360F6C15E8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1" name="Text Box 1">
          <a:extLst>
            <a:ext uri="{FF2B5EF4-FFF2-40B4-BE49-F238E27FC236}">
              <a16:creationId xmlns="" xmlns:a16="http://schemas.microsoft.com/office/drawing/2014/main" id="{4EB16A17-C3B8-47D9-B929-DA00A6804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2" name="Text Box 1">
          <a:extLst>
            <a:ext uri="{FF2B5EF4-FFF2-40B4-BE49-F238E27FC236}">
              <a16:creationId xmlns="" xmlns:a16="http://schemas.microsoft.com/office/drawing/2014/main" id="{039A23CC-0A9E-400C-803C-EEF2D5DC97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3" name="Text Box 1">
          <a:extLst>
            <a:ext uri="{FF2B5EF4-FFF2-40B4-BE49-F238E27FC236}">
              <a16:creationId xmlns="" xmlns:a16="http://schemas.microsoft.com/office/drawing/2014/main" id="{4A4C3F84-CCA0-4442-99BF-78A090BEF3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4" name="Text Box 1">
          <a:extLst>
            <a:ext uri="{FF2B5EF4-FFF2-40B4-BE49-F238E27FC236}">
              <a16:creationId xmlns="" xmlns:a16="http://schemas.microsoft.com/office/drawing/2014/main" id="{4767D388-8771-485A-AF3A-7A4DDF579C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5" name="Text Box 1">
          <a:extLst>
            <a:ext uri="{FF2B5EF4-FFF2-40B4-BE49-F238E27FC236}">
              <a16:creationId xmlns="" xmlns:a16="http://schemas.microsoft.com/office/drawing/2014/main" id="{8D36765E-DCDD-4AC0-9F21-09ACDF2C8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6" name="Text Box 1">
          <a:extLst>
            <a:ext uri="{FF2B5EF4-FFF2-40B4-BE49-F238E27FC236}">
              <a16:creationId xmlns="" xmlns:a16="http://schemas.microsoft.com/office/drawing/2014/main" id="{5F1CF55A-09CD-4BB6-BDD6-3F284420DC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7" name="Text Box 1">
          <a:extLst>
            <a:ext uri="{FF2B5EF4-FFF2-40B4-BE49-F238E27FC236}">
              <a16:creationId xmlns="" xmlns:a16="http://schemas.microsoft.com/office/drawing/2014/main" id="{A2D94DEC-A324-4905-A52D-1A915CA96B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8" name="Text Box 1">
          <a:extLst>
            <a:ext uri="{FF2B5EF4-FFF2-40B4-BE49-F238E27FC236}">
              <a16:creationId xmlns="" xmlns:a16="http://schemas.microsoft.com/office/drawing/2014/main" id="{C2828EF3-1FCF-484F-AE25-AA18C51244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79" name="Text Box 1">
          <a:extLst>
            <a:ext uri="{FF2B5EF4-FFF2-40B4-BE49-F238E27FC236}">
              <a16:creationId xmlns="" xmlns:a16="http://schemas.microsoft.com/office/drawing/2014/main" id="{902847D9-A20C-43CC-BB52-7F110A4E00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0" name="Text Box 1">
          <a:extLst>
            <a:ext uri="{FF2B5EF4-FFF2-40B4-BE49-F238E27FC236}">
              <a16:creationId xmlns="" xmlns:a16="http://schemas.microsoft.com/office/drawing/2014/main" id="{406D9CB7-9801-4DE0-8DF8-59AF4D2C45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1" name="Text Box 1">
          <a:extLst>
            <a:ext uri="{FF2B5EF4-FFF2-40B4-BE49-F238E27FC236}">
              <a16:creationId xmlns="" xmlns:a16="http://schemas.microsoft.com/office/drawing/2014/main" id="{17516EAD-3FE8-4422-971C-71D563C546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2" name="Text Box 1">
          <a:extLst>
            <a:ext uri="{FF2B5EF4-FFF2-40B4-BE49-F238E27FC236}">
              <a16:creationId xmlns="" xmlns:a16="http://schemas.microsoft.com/office/drawing/2014/main" id="{E32A7E85-9559-4CAF-A127-5C5733E753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3" name="Text Box 1">
          <a:extLst>
            <a:ext uri="{FF2B5EF4-FFF2-40B4-BE49-F238E27FC236}">
              <a16:creationId xmlns="" xmlns:a16="http://schemas.microsoft.com/office/drawing/2014/main" id="{7C4CCBE4-2952-4F05-8223-CB30DC75DE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4" name="Text Box 1">
          <a:extLst>
            <a:ext uri="{FF2B5EF4-FFF2-40B4-BE49-F238E27FC236}">
              <a16:creationId xmlns="" xmlns:a16="http://schemas.microsoft.com/office/drawing/2014/main" id="{B81AFA17-2725-42DA-AF91-B063F8E969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5" name="Text Box 1">
          <a:extLst>
            <a:ext uri="{FF2B5EF4-FFF2-40B4-BE49-F238E27FC236}">
              <a16:creationId xmlns="" xmlns:a16="http://schemas.microsoft.com/office/drawing/2014/main" id="{B5138FB7-C614-4F2F-9C6E-9A034F85C8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6" name="Text Box 1">
          <a:extLst>
            <a:ext uri="{FF2B5EF4-FFF2-40B4-BE49-F238E27FC236}">
              <a16:creationId xmlns="" xmlns:a16="http://schemas.microsoft.com/office/drawing/2014/main" id="{37B88290-6235-410E-A964-6E451F4B39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7" name="Text Box 1">
          <a:extLst>
            <a:ext uri="{FF2B5EF4-FFF2-40B4-BE49-F238E27FC236}">
              <a16:creationId xmlns="" xmlns:a16="http://schemas.microsoft.com/office/drawing/2014/main" id="{5933B198-1CAE-4E69-A13A-25B7155F53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8" name="Text Box 1">
          <a:extLst>
            <a:ext uri="{FF2B5EF4-FFF2-40B4-BE49-F238E27FC236}">
              <a16:creationId xmlns="" xmlns:a16="http://schemas.microsoft.com/office/drawing/2014/main" id="{0038D29E-0ED1-41B5-BEF7-C28451DF9B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89" name="Text Box 1">
          <a:extLst>
            <a:ext uri="{FF2B5EF4-FFF2-40B4-BE49-F238E27FC236}">
              <a16:creationId xmlns="" xmlns:a16="http://schemas.microsoft.com/office/drawing/2014/main" id="{13014A0E-0140-4D7B-B8CD-98D681051D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0" name="Text Box 1">
          <a:extLst>
            <a:ext uri="{FF2B5EF4-FFF2-40B4-BE49-F238E27FC236}">
              <a16:creationId xmlns="" xmlns:a16="http://schemas.microsoft.com/office/drawing/2014/main" id="{A3614C95-CB84-4E54-A1DA-8E693E180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1" name="Text Box 1">
          <a:extLst>
            <a:ext uri="{FF2B5EF4-FFF2-40B4-BE49-F238E27FC236}">
              <a16:creationId xmlns="" xmlns:a16="http://schemas.microsoft.com/office/drawing/2014/main" id="{C37040A5-9A37-4C9D-B3C3-7A9A41C19E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2" name="Text Box 1">
          <a:extLst>
            <a:ext uri="{FF2B5EF4-FFF2-40B4-BE49-F238E27FC236}">
              <a16:creationId xmlns="" xmlns:a16="http://schemas.microsoft.com/office/drawing/2014/main" id="{640F5C5C-2CB7-4F2C-B201-75F049842E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3" name="Text Box 1">
          <a:extLst>
            <a:ext uri="{FF2B5EF4-FFF2-40B4-BE49-F238E27FC236}">
              <a16:creationId xmlns="" xmlns:a16="http://schemas.microsoft.com/office/drawing/2014/main" id="{97098A42-F71E-432F-B382-A43EFEE8C2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4" name="Text Box 1">
          <a:extLst>
            <a:ext uri="{FF2B5EF4-FFF2-40B4-BE49-F238E27FC236}">
              <a16:creationId xmlns="" xmlns:a16="http://schemas.microsoft.com/office/drawing/2014/main" id="{497F027F-173F-4DAF-B8DE-6CFC30447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5" name="Text Box 1">
          <a:extLst>
            <a:ext uri="{FF2B5EF4-FFF2-40B4-BE49-F238E27FC236}">
              <a16:creationId xmlns="" xmlns:a16="http://schemas.microsoft.com/office/drawing/2014/main" id="{1819058A-5119-4167-A4FA-3A639EE04C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6" name="Text Box 1">
          <a:extLst>
            <a:ext uri="{FF2B5EF4-FFF2-40B4-BE49-F238E27FC236}">
              <a16:creationId xmlns="" xmlns:a16="http://schemas.microsoft.com/office/drawing/2014/main" id="{99324E09-2D2D-4A8E-8422-1EB1B8A1D2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7" name="Text Box 1">
          <a:extLst>
            <a:ext uri="{FF2B5EF4-FFF2-40B4-BE49-F238E27FC236}">
              <a16:creationId xmlns="" xmlns:a16="http://schemas.microsoft.com/office/drawing/2014/main" id="{92EBE682-B42C-4F63-8D37-0C1F1FE9C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8" name="Text Box 1">
          <a:extLst>
            <a:ext uri="{FF2B5EF4-FFF2-40B4-BE49-F238E27FC236}">
              <a16:creationId xmlns="" xmlns:a16="http://schemas.microsoft.com/office/drawing/2014/main" id="{FE9D1F4D-62CF-4BBE-B239-04A8150DD6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299" name="Text Box 1">
          <a:extLst>
            <a:ext uri="{FF2B5EF4-FFF2-40B4-BE49-F238E27FC236}">
              <a16:creationId xmlns="" xmlns:a16="http://schemas.microsoft.com/office/drawing/2014/main" id="{F56EF29D-2C45-4076-8AAE-440A76E09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0" name="Text Box 1">
          <a:extLst>
            <a:ext uri="{FF2B5EF4-FFF2-40B4-BE49-F238E27FC236}">
              <a16:creationId xmlns="" xmlns:a16="http://schemas.microsoft.com/office/drawing/2014/main" id="{ADA56657-E6A8-426B-B778-12F48CD642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1" name="Text Box 1">
          <a:extLst>
            <a:ext uri="{FF2B5EF4-FFF2-40B4-BE49-F238E27FC236}">
              <a16:creationId xmlns="" xmlns:a16="http://schemas.microsoft.com/office/drawing/2014/main" id="{0684EC4A-D7DD-436F-9E21-62460340F3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2" name="Text Box 1">
          <a:extLst>
            <a:ext uri="{FF2B5EF4-FFF2-40B4-BE49-F238E27FC236}">
              <a16:creationId xmlns="" xmlns:a16="http://schemas.microsoft.com/office/drawing/2014/main" id="{DBFE52C1-B932-4828-83FE-1EDCC99E87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3" name="Text Box 1">
          <a:extLst>
            <a:ext uri="{FF2B5EF4-FFF2-40B4-BE49-F238E27FC236}">
              <a16:creationId xmlns="" xmlns:a16="http://schemas.microsoft.com/office/drawing/2014/main" id="{0447067A-3D36-448F-8F04-FB359098A6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4" name="Text Box 1">
          <a:extLst>
            <a:ext uri="{FF2B5EF4-FFF2-40B4-BE49-F238E27FC236}">
              <a16:creationId xmlns="" xmlns:a16="http://schemas.microsoft.com/office/drawing/2014/main" id="{C15EF2CE-4312-4979-A52D-71FFB8A120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5" name="Text Box 1">
          <a:extLst>
            <a:ext uri="{FF2B5EF4-FFF2-40B4-BE49-F238E27FC236}">
              <a16:creationId xmlns="" xmlns:a16="http://schemas.microsoft.com/office/drawing/2014/main" id="{E546CFE3-06F2-4028-B48C-59F0F1B8F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6" name="Text Box 1">
          <a:extLst>
            <a:ext uri="{FF2B5EF4-FFF2-40B4-BE49-F238E27FC236}">
              <a16:creationId xmlns="" xmlns:a16="http://schemas.microsoft.com/office/drawing/2014/main" id="{6804FA15-D6F1-4B58-8B7C-82F1AE2A37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7" name="Text Box 1">
          <a:extLst>
            <a:ext uri="{FF2B5EF4-FFF2-40B4-BE49-F238E27FC236}">
              <a16:creationId xmlns="" xmlns:a16="http://schemas.microsoft.com/office/drawing/2014/main" id="{09F342FE-3E1B-4A95-8AFB-EC9BAD208A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8" name="Text Box 1">
          <a:extLst>
            <a:ext uri="{FF2B5EF4-FFF2-40B4-BE49-F238E27FC236}">
              <a16:creationId xmlns="" xmlns:a16="http://schemas.microsoft.com/office/drawing/2014/main" id="{F674D497-4FA0-4274-A2F4-4D98C3B835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09" name="Text Box 1">
          <a:extLst>
            <a:ext uri="{FF2B5EF4-FFF2-40B4-BE49-F238E27FC236}">
              <a16:creationId xmlns="" xmlns:a16="http://schemas.microsoft.com/office/drawing/2014/main" id="{C4DC7E7B-9BA9-4123-A038-BCF3155D40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0" name="Text Box 1">
          <a:extLst>
            <a:ext uri="{FF2B5EF4-FFF2-40B4-BE49-F238E27FC236}">
              <a16:creationId xmlns="" xmlns:a16="http://schemas.microsoft.com/office/drawing/2014/main" id="{4ADDF6D8-6E2D-4DFB-8C62-DCCCE00097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1" name="Text Box 1">
          <a:extLst>
            <a:ext uri="{FF2B5EF4-FFF2-40B4-BE49-F238E27FC236}">
              <a16:creationId xmlns="" xmlns:a16="http://schemas.microsoft.com/office/drawing/2014/main" id="{76B6AB5C-60A6-4933-840F-ABAD51B23E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2" name="Text Box 1">
          <a:extLst>
            <a:ext uri="{FF2B5EF4-FFF2-40B4-BE49-F238E27FC236}">
              <a16:creationId xmlns="" xmlns:a16="http://schemas.microsoft.com/office/drawing/2014/main" id="{17C98C39-D951-4ABF-8F38-B76DEFE77C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3" name="Text Box 1">
          <a:extLst>
            <a:ext uri="{FF2B5EF4-FFF2-40B4-BE49-F238E27FC236}">
              <a16:creationId xmlns="" xmlns:a16="http://schemas.microsoft.com/office/drawing/2014/main" id="{FD71CD94-A36E-45B2-BF38-1112CC38B5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4" name="Text Box 1">
          <a:extLst>
            <a:ext uri="{FF2B5EF4-FFF2-40B4-BE49-F238E27FC236}">
              <a16:creationId xmlns="" xmlns:a16="http://schemas.microsoft.com/office/drawing/2014/main" id="{03567DA4-C3DF-4050-B0F1-93AA946B40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5" name="Text Box 1">
          <a:extLst>
            <a:ext uri="{FF2B5EF4-FFF2-40B4-BE49-F238E27FC236}">
              <a16:creationId xmlns="" xmlns:a16="http://schemas.microsoft.com/office/drawing/2014/main" id="{019D687B-EBF1-4B37-B258-EA63DBCC0E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6" name="Text Box 1">
          <a:extLst>
            <a:ext uri="{FF2B5EF4-FFF2-40B4-BE49-F238E27FC236}">
              <a16:creationId xmlns="" xmlns:a16="http://schemas.microsoft.com/office/drawing/2014/main" id="{E51A9F08-5B8D-45DC-AA04-0B6A87BEBB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7" name="Text Box 1">
          <a:extLst>
            <a:ext uri="{FF2B5EF4-FFF2-40B4-BE49-F238E27FC236}">
              <a16:creationId xmlns="" xmlns:a16="http://schemas.microsoft.com/office/drawing/2014/main" id="{BAB24457-CAB9-41C3-A3F5-A3F7CD9F18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8" name="Text Box 1">
          <a:extLst>
            <a:ext uri="{FF2B5EF4-FFF2-40B4-BE49-F238E27FC236}">
              <a16:creationId xmlns="" xmlns:a16="http://schemas.microsoft.com/office/drawing/2014/main" id="{E74706B7-D911-49F7-8296-74AC593E2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19" name="Text Box 1">
          <a:extLst>
            <a:ext uri="{FF2B5EF4-FFF2-40B4-BE49-F238E27FC236}">
              <a16:creationId xmlns="" xmlns:a16="http://schemas.microsoft.com/office/drawing/2014/main" id="{A459F61C-38EF-4CC1-A564-EC90757664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0" name="Text Box 1">
          <a:extLst>
            <a:ext uri="{FF2B5EF4-FFF2-40B4-BE49-F238E27FC236}">
              <a16:creationId xmlns="" xmlns:a16="http://schemas.microsoft.com/office/drawing/2014/main" id="{C4AC58B2-12E5-4DAB-BBCA-1161AC7943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1" name="Text Box 1">
          <a:extLst>
            <a:ext uri="{FF2B5EF4-FFF2-40B4-BE49-F238E27FC236}">
              <a16:creationId xmlns="" xmlns:a16="http://schemas.microsoft.com/office/drawing/2014/main" id="{0D165DAD-C083-4BD1-8F43-593E0CF1E0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2" name="Text Box 1">
          <a:extLst>
            <a:ext uri="{FF2B5EF4-FFF2-40B4-BE49-F238E27FC236}">
              <a16:creationId xmlns="" xmlns:a16="http://schemas.microsoft.com/office/drawing/2014/main" id="{553B95FF-9714-4ECE-88E6-946306D6B2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3" name="Text Box 1">
          <a:extLst>
            <a:ext uri="{FF2B5EF4-FFF2-40B4-BE49-F238E27FC236}">
              <a16:creationId xmlns="" xmlns:a16="http://schemas.microsoft.com/office/drawing/2014/main" id="{083D570C-95A8-4289-8308-0861649C79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4" name="Text Box 1">
          <a:extLst>
            <a:ext uri="{FF2B5EF4-FFF2-40B4-BE49-F238E27FC236}">
              <a16:creationId xmlns="" xmlns:a16="http://schemas.microsoft.com/office/drawing/2014/main" id="{9CAAFA4A-7D41-4300-947D-E0C5C318AA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5" name="Text Box 1">
          <a:extLst>
            <a:ext uri="{FF2B5EF4-FFF2-40B4-BE49-F238E27FC236}">
              <a16:creationId xmlns="" xmlns:a16="http://schemas.microsoft.com/office/drawing/2014/main" id="{EC363214-1803-4F91-A41A-23560345A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6" name="Text Box 1">
          <a:extLst>
            <a:ext uri="{FF2B5EF4-FFF2-40B4-BE49-F238E27FC236}">
              <a16:creationId xmlns="" xmlns:a16="http://schemas.microsoft.com/office/drawing/2014/main" id="{CB80E174-C420-4A63-A0E9-6520087341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7" name="Text Box 1">
          <a:extLst>
            <a:ext uri="{FF2B5EF4-FFF2-40B4-BE49-F238E27FC236}">
              <a16:creationId xmlns="" xmlns:a16="http://schemas.microsoft.com/office/drawing/2014/main" id="{5D5F0A3D-ADA3-4BB0-91C8-23028C99BE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8" name="Text Box 1">
          <a:extLst>
            <a:ext uri="{FF2B5EF4-FFF2-40B4-BE49-F238E27FC236}">
              <a16:creationId xmlns="" xmlns:a16="http://schemas.microsoft.com/office/drawing/2014/main" id="{DEDA2D23-B204-4536-944B-C66CDBE0E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29" name="Text Box 1">
          <a:extLst>
            <a:ext uri="{FF2B5EF4-FFF2-40B4-BE49-F238E27FC236}">
              <a16:creationId xmlns="" xmlns:a16="http://schemas.microsoft.com/office/drawing/2014/main" id="{8575BCCA-4CB0-493E-88CD-A38EB9119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0" name="Text Box 1">
          <a:extLst>
            <a:ext uri="{FF2B5EF4-FFF2-40B4-BE49-F238E27FC236}">
              <a16:creationId xmlns="" xmlns:a16="http://schemas.microsoft.com/office/drawing/2014/main" id="{1425877C-2B59-4307-9178-F14B28B20F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1" name="Text Box 1">
          <a:extLst>
            <a:ext uri="{FF2B5EF4-FFF2-40B4-BE49-F238E27FC236}">
              <a16:creationId xmlns="" xmlns:a16="http://schemas.microsoft.com/office/drawing/2014/main" id="{5DBA7426-88DD-4F3D-8612-6C475B230C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2" name="Text Box 1">
          <a:extLst>
            <a:ext uri="{FF2B5EF4-FFF2-40B4-BE49-F238E27FC236}">
              <a16:creationId xmlns="" xmlns:a16="http://schemas.microsoft.com/office/drawing/2014/main" id="{1221473B-AF6C-423B-A65F-0ADE4C4B2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3" name="Text Box 1">
          <a:extLst>
            <a:ext uri="{FF2B5EF4-FFF2-40B4-BE49-F238E27FC236}">
              <a16:creationId xmlns="" xmlns:a16="http://schemas.microsoft.com/office/drawing/2014/main" id="{2EDFA0F7-2188-4EAF-96D7-9FAA7B7932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4" name="Text Box 1">
          <a:extLst>
            <a:ext uri="{FF2B5EF4-FFF2-40B4-BE49-F238E27FC236}">
              <a16:creationId xmlns="" xmlns:a16="http://schemas.microsoft.com/office/drawing/2014/main" id="{7C3767B7-8E69-4DAB-B0D1-0270A65794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5" name="Text Box 1">
          <a:extLst>
            <a:ext uri="{FF2B5EF4-FFF2-40B4-BE49-F238E27FC236}">
              <a16:creationId xmlns="" xmlns:a16="http://schemas.microsoft.com/office/drawing/2014/main" id="{B570906D-1584-4520-ABFF-BDBA09EFEA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6" name="Text Box 1">
          <a:extLst>
            <a:ext uri="{FF2B5EF4-FFF2-40B4-BE49-F238E27FC236}">
              <a16:creationId xmlns="" xmlns:a16="http://schemas.microsoft.com/office/drawing/2014/main" id="{A2712AA6-E12D-4076-8934-1C2042999E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7" name="Text Box 1">
          <a:extLst>
            <a:ext uri="{FF2B5EF4-FFF2-40B4-BE49-F238E27FC236}">
              <a16:creationId xmlns="" xmlns:a16="http://schemas.microsoft.com/office/drawing/2014/main" id="{FCB1438C-0302-463C-9AAD-BDC8DEC35C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8" name="Text Box 1">
          <a:extLst>
            <a:ext uri="{FF2B5EF4-FFF2-40B4-BE49-F238E27FC236}">
              <a16:creationId xmlns="" xmlns:a16="http://schemas.microsoft.com/office/drawing/2014/main" id="{2429DBEA-F7E4-4730-90CE-CF9618EDDA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39" name="Text Box 1">
          <a:extLst>
            <a:ext uri="{FF2B5EF4-FFF2-40B4-BE49-F238E27FC236}">
              <a16:creationId xmlns="" xmlns:a16="http://schemas.microsoft.com/office/drawing/2014/main" id="{75BFF709-20E9-4D25-ABA0-8544FA09D5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0" name="Text Box 1">
          <a:extLst>
            <a:ext uri="{FF2B5EF4-FFF2-40B4-BE49-F238E27FC236}">
              <a16:creationId xmlns="" xmlns:a16="http://schemas.microsoft.com/office/drawing/2014/main" id="{8FA1ACD3-AE29-4D8D-9DDF-81602AFC80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1" name="Text Box 1">
          <a:extLst>
            <a:ext uri="{FF2B5EF4-FFF2-40B4-BE49-F238E27FC236}">
              <a16:creationId xmlns="" xmlns:a16="http://schemas.microsoft.com/office/drawing/2014/main" id="{763FBEAC-2B2F-4E31-AD15-298E912A95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2" name="Text Box 1">
          <a:extLst>
            <a:ext uri="{FF2B5EF4-FFF2-40B4-BE49-F238E27FC236}">
              <a16:creationId xmlns="" xmlns:a16="http://schemas.microsoft.com/office/drawing/2014/main" id="{DF2A6D89-EE2F-40C4-B5C2-32F0E75E4C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3" name="Text Box 1">
          <a:extLst>
            <a:ext uri="{FF2B5EF4-FFF2-40B4-BE49-F238E27FC236}">
              <a16:creationId xmlns="" xmlns:a16="http://schemas.microsoft.com/office/drawing/2014/main" id="{E64E534E-54DF-4CC9-BDC2-2BD9A1B8E4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4" name="Text Box 1">
          <a:extLst>
            <a:ext uri="{FF2B5EF4-FFF2-40B4-BE49-F238E27FC236}">
              <a16:creationId xmlns="" xmlns:a16="http://schemas.microsoft.com/office/drawing/2014/main" id="{C6ADC6CB-952B-4AFF-A5CA-33639E70AE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5" name="Text Box 1">
          <a:extLst>
            <a:ext uri="{FF2B5EF4-FFF2-40B4-BE49-F238E27FC236}">
              <a16:creationId xmlns="" xmlns:a16="http://schemas.microsoft.com/office/drawing/2014/main" id="{7EAFFDAB-23AD-43CC-808B-D050DCCD5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6" name="Text Box 1">
          <a:extLst>
            <a:ext uri="{FF2B5EF4-FFF2-40B4-BE49-F238E27FC236}">
              <a16:creationId xmlns="" xmlns:a16="http://schemas.microsoft.com/office/drawing/2014/main" id="{D655FF92-D8EB-498A-BC9A-CB7DD87ABC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7" name="Text Box 1">
          <a:extLst>
            <a:ext uri="{FF2B5EF4-FFF2-40B4-BE49-F238E27FC236}">
              <a16:creationId xmlns="" xmlns:a16="http://schemas.microsoft.com/office/drawing/2014/main" id="{634EB467-5999-4C9C-92A1-2301F6E57A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8" name="Text Box 1">
          <a:extLst>
            <a:ext uri="{FF2B5EF4-FFF2-40B4-BE49-F238E27FC236}">
              <a16:creationId xmlns="" xmlns:a16="http://schemas.microsoft.com/office/drawing/2014/main" id="{91622947-AB63-4769-80D1-009CC44CB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49" name="Text Box 1">
          <a:extLst>
            <a:ext uri="{FF2B5EF4-FFF2-40B4-BE49-F238E27FC236}">
              <a16:creationId xmlns="" xmlns:a16="http://schemas.microsoft.com/office/drawing/2014/main" id="{9C996346-51C8-4E1D-9633-7AD4B373B0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0" name="Text Box 1">
          <a:extLst>
            <a:ext uri="{FF2B5EF4-FFF2-40B4-BE49-F238E27FC236}">
              <a16:creationId xmlns="" xmlns:a16="http://schemas.microsoft.com/office/drawing/2014/main" id="{B7F6FCB5-BE08-4189-9C70-1192621E64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1" name="Text Box 1">
          <a:extLst>
            <a:ext uri="{FF2B5EF4-FFF2-40B4-BE49-F238E27FC236}">
              <a16:creationId xmlns="" xmlns:a16="http://schemas.microsoft.com/office/drawing/2014/main" id="{B6F7FEE3-78B7-4B54-9300-683059E349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2" name="Text Box 1">
          <a:extLst>
            <a:ext uri="{FF2B5EF4-FFF2-40B4-BE49-F238E27FC236}">
              <a16:creationId xmlns="" xmlns:a16="http://schemas.microsoft.com/office/drawing/2014/main" id="{64A94C8D-62F6-4D62-A104-D2BFEAFFDF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3" name="Text Box 1">
          <a:extLst>
            <a:ext uri="{FF2B5EF4-FFF2-40B4-BE49-F238E27FC236}">
              <a16:creationId xmlns="" xmlns:a16="http://schemas.microsoft.com/office/drawing/2014/main" id="{3E1465BB-F5EB-4C09-B149-875C839411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4" name="Text Box 1">
          <a:extLst>
            <a:ext uri="{FF2B5EF4-FFF2-40B4-BE49-F238E27FC236}">
              <a16:creationId xmlns="" xmlns:a16="http://schemas.microsoft.com/office/drawing/2014/main" id="{D720E0F0-2282-4DB8-B9A2-9E08E4C4F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5" name="Text Box 1">
          <a:extLst>
            <a:ext uri="{FF2B5EF4-FFF2-40B4-BE49-F238E27FC236}">
              <a16:creationId xmlns="" xmlns:a16="http://schemas.microsoft.com/office/drawing/2014/main" id="{82199C7E-D178-45D1-B290-C41FE49527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6" name="Text Box 1">
          <a:extLst>
            <a:ext uri="{FF2B5EF4-FFF2-40B4-BE49-F238E27FC236}">
              <a16:creationId xmlns="" xmlns:a16="http://schemas.microsoft.com/office/drawing/2014/main" id="{87F4704F-0617-4730-A519-13801D86F9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7" name="Text Box 1">
          <a:extLst>
            <a:ext uri="{FF2B5EF4-FFF2-40B4-BE49-F238E27FC236}">
              <a16:creationId xmlns="" xmlns:a16="http://schemas.microsoft.com/office/drawing/2014/main" id="{236402D5-8627-480C-A542-6F35C7DC83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8" name="Text Box 1">
          <a:extLst>
            <a:ext uri="{FF2B5EF4-FFF2-40B4-BE49-F238E27FC236}">
              <a16:creationId xmlns="" xmlns:a16="http://schemas.microsoft.com/office/drawing/2014/main" id="{652400D9-9643-4593-8F97-052C8A74C9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59" name="Text Box 1">
          <a:extLst>
            <a:ext uri="{FF2B5EF4-FFF2-40B4-BE49-F238E27FC236}">
              <a16:creationId xmlns="" xmlns:a16="http://schemas.microsoft.com/office/drawing/2014/main" id="{AF923247-1F26-4C5D-9D81-61E1F2D5EF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0" name="Text Box 1">
          <a:extLst>
            <a:ext uri="{FF2B5EF4-FFF2-40B4-BE49-F238E27FC236}">
              <a16:creationId xmlns="" xmlns:a16="http://schemas.microsoft.com/office/drawing/2014/main" id="{6AA3270D-2B84-4DC6-A89C-2D3562610C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1" name="Text Box 1">
          <a:extLst>
            <a:ext uri="{FF2B5EF4-FFF2-40B4-BE49-F238E27FC236}">
              <a16:creationId xmlns="" xmlns:a16="http://schemas.microsoft.com/office/drawing/2014/main" id="{ED5AB7CA-F113-480C-B3FE-DED313DA1E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2" name="Text Box 1">
          <a:extLst>
            <a:ext uri="{FF2B5EF4-FFF2-40B4-BE49-F238E27FC236}">
              <a16:creationId xmlns="" xmlns:a16="http://schemas.microsoft.com/office/drawing/2014/main" id="{02B04A20-42B3-468F-8354-EFE7C8DAF8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3" name="Text Box 1">
          <a:extLst>
            <a:ext uri="{FF2B5EF4-FFF2-40B4-BE49-F238E27FC236}">
              <a16:creationId xmlns="" xmlns:a16="http://schemas.microsoft.com/office/drawing/2014/main" id="{4F98CABE-3C19-4484-84A8-1519EC494E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4" name="Text Box 1">
          <a:extLst>
            <a:ext uri="{FF2B5EF4-FFF2-40B4-BE49-F238E27FC236}">
              <a16:creationId xmlns="" xmlns:a16="http://schemas.microsoft.com/office/drawing/2014/main" id="{D6B82C4A-9594-4B46-B2D4-D0B87A1111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5" name="Text Box 1">
          <a:extLst>
            <a:ext uri="{FF2B5EF4-FFF2-40B4-BE49-F238E27FC236}">
              <a16:creationId xmlns="" xmlns:a16="http://schemas.microsoft.com/office/drawing/2014/main" id="{353EFF09-07EF-46A1-A75A-FBD22AADD1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6" name="Text Box 1">
          <a:extLst>
            <a:ext uri="{FF2B5EF4-FFF2-40B4-BE49-F238E27FC236}">
              <a16:creationId xmlns="" xmlns:a16="http://schemas.microsoft.com/office/drawing/2014/main" id="{5B239564-4920-4C0B-9EF8-2601FCE139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7" name="Text Box 1">
          <a:extLst>
            <a:ext uri="{FF2B5EF4-FFF2-40B4-BE49-F238E27FC236}">
              <a16:creationId xmlns="" xmlns:a16="http://schemas.microsoft.com/office/drawing/2014/main" id="{6DD613DB-BC0B-431F-BB86-AF9E816950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8" name="Text Box 1">
          <a:extLst>
            <a:ext uri="{FF2B5EF4-FFF2-40B4-BE49-F238E27FC236}">
              <a16:creationId xmlns="" xmlns:a16="http://schemas.microsoft.com/office/drawing/2014/main" id="{BD47A9AE-EE59-4A89-A33F-59D87D9E0B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69" name="Text Box 1">
          <a:extLst>
            <a:ext uri="{FF2B5EF4-FFF2-40B4-BE49-F238E27FC236}">
              <a16:creationId xmlns="" xmlns:a16="http://schemas.microsoft.com/office/drawing/2014/main" id="{DC7B1E52-B18C-4FC9-BBC1-A4DFAB6E42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0" name="Text Box 1">
          <a:extLst>
            <a:ext uri="{FF2B5EF4-FFF2-40B4-BE49-F238E27FC236}">
              <a16:creationId xmlns="" xmlns:a16="http://schemas.microsoft.com/office/drawing/2014/main" id="{323FE220-F42B-4460-A4AE-31BB950CEC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1" name="Text Box 1">
          <a:extLst>
            <a:ext uri="{FF2B5EF4-FFF2-40B4-BE49-F238E27FC236}">
              <a16:creationId xmlns="" xmlns:a16="http://schemas.microsoft.com/office/drawing/2014/main" id="{2993F1BB-4FDB-4761-AF3C-64B08ED7E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2" name="Text Box 1">
          <a:extLst>
            <a:ext uri="{FF2B5EF4-FFF2-40B4-BE49-F238E27FC236}">
              <a16:creationId xmlns="" xmlns:a16="http://schemas.microsoft.com/office/drawing/2014/main" id="{E3C75118-94C1-4DC1-B323-867BCE92AE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3" name="Text Box 1">
          <a:extLst>
            <a:ext uri="{FF2B5EF4-FFF2-40B4-BE49-F238E27FC236}">
              <a16:creationId xmlns="" xmlns:a16="http://schemas.microsoft.com/office/drawing/2014/main" id="{59AC4F7B-3E13-467A-8572-8F3BCEF8C4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4" name="Text Box 1">
          <a:extLst>
            <a:ext uri="{FF2B5EF4-FFF2-40B4-BE49-F238E27FC236}">
              <a16:creationId xmlns="" xmlns:a16="http://schemas.microsoft.com/office/drawing/2014/main" id="{B026DF69-C817-4889-BC57-F7429E95C7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5" name="Text Box 1">
          <a:extLst>
            <a:ext uri="{FF2B5EF4-FFF2-40B4-BE49-F238E27FC236}">
              <a16:creationId xmlns="" xmlns:a16="http://schemas.microsoft.com/office/drawing/2014/main" id="{00331540-BF30-4C8F-9F3E-A814809359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6" name="Text Box 1">
          <a:extLst>
            <a:ext uri="{FF2B5EF4-FFF2-40B4-BE49-F238E27FC236}">
              <a16:creationId xmlns="" xmlns:a16="http://schemas.microsoft.com/office/drawing/2014/main" id="{225CCA9F-7593-40CF-8153-AD6A4D424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7" name="Text Box 1">
          <a:extLst>
            <a:ext uri="{FF2B5EF4-FFF2-40B4-BE49-F238E27FC236}">
              <a16:creationId xmlns="" xmlns:a16="http://schemas.microsoft.com/office/drawing/2014/main" id="{85C414C3-3BD3-469C-B267-E41053A176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8" name="Text Box 1">
          <a:extLst>
            <a:ext uri="{FF2B5EF4-FFF2-40B4-BE49-F238E27FC236}">
              <a16:creationId xmlns="" xmlns:a16="http://schemas.microsoft.com/office/drawing/2014/main" id="{99598A8A-4A6C-4D93-9310-3D94611CEB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79" name="Text Box 1">
          <a:extLst>
            <a:ext uri="{FF2B5EF4-FFF2-40B4-BE49-F238E27FC236}">
              <a16:creationId xmlns="" xmlns:a16="http://schemas.microsoft.com/office/drawing/2014/main" id="{B5F756AF-949A-4328-A9CE-70EC7201F9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0" name="Text Box 1">
          <a:extLst>
            <a:ext uri="{FF2B5EF4-FFF2-40B4-BE49-F238E27FC236}">
              <a16:creationId xmlns="" xmlns:a16="http://schemas.microsoft.com/office/drawing/2014/main" id="{D2A8C896-9EA9-4018-A971-93CE2EFA6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1" name="Text Box 1">
          <a:extLst>
            <a:ext uri="{FF2B5EF4-FFF2-40B4-BE49-F238E27FC236}">
              <a16:creationId xmlns="" xmlns:a16="http://schemas.microsoft.com/office/drawing/2014/main" id="{4A4E560F-E617-4651-BEF6-1EB9652C8D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2" name="Text Box 1">
          <a:extLst>
            <a:ext uri="{FF2B5EF4-FFF2-40B4-BE49-F238E27FC236}">
              <a16:creationId xmlns="" xmlns:a16="http://schemas.microsoft.com/office/drawing/2014/main" id="{BD060458-7870-4E71-9747-848EAA5084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3" name="Text Box 1">
          <a:extLst>
            <a:ext uri="{FF2B5EF4-FFF2-40B4-BE49-F238E27FC236}">
              <a16:creationId xmlns="" xmlns:a16="http://schemas.microsoft.com/office/drawing/2014/main" id="{CFF75B90-A51B-4C52-A19F-C577BCEFC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4" name="Text Box 1">
          <a:extLst>
            <a:ext uri="{FF2B5EF4-FFF2-40B4-BE49-F238E27FC236}">
              <a16:creationId xmlns="" xmlns:a16="http://schemas.microsoft.com/office/drawing/2014/main" id="{7938669A-5AD3-423A-8DDA-AB47B50653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5" name="Text Box 1">
          <a:extLst>
            <a:ext uri="{FF2B5EF4-FFF2-40B4-BE49-F238E27FC236}">
              <a16:creationId xmlns="" xmlns:a16="http://schemas.microsoft.com/office/drawing/2014/main" id="{4910ACF3-A4C6-41B8-8C7C-D6FEBEB06B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6" name="Text Box 1">
          <a:extLst>
            <a:ext uri="{FF2B5EF4-FFF2-40B4-BE49-F238E27FC236}">
              <a16:creationId xmlns="" xmlns:a16="http://schemas.microsoft.com/office/drawing/2014/main" id="{6729735D-0B5E-477D-A3F6-0AC3AC61F3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7" name="Text Box 1">
          <a:extLst>
            <a:ext uri="{FF2B5EF4-FFF2-40B4-BE49-F238E27FC236}">
              <a16:creationId xmlns="" xmlns:a16="http://schemas.microsoft.com/office/drawing/2014/main" id="{0E0D05C5-F822-4308-B2D1-305FB14B78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8" name="Text Box 1">
          <a:extLst>
            <a:ext uri="{FF2B5EF4-FFF2-40B4-BE49-F238E27FC236}">
              <a16:creationId xmlns="" xmlns:a16="http://schemas.microsoft.com/office/drawing/2014/main" id="{87D009DC-8492-475C-8F7A-D4CE024E20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89" name="Text Box 1">
          <a:extLst>
            <a:ext uri="{FF2B5EF4-FFF2-40B4-BE49-F238E27FC236}">
              <a16:creationId xmlns="" xmlns:a16="http://schemas.microsoft.com/office/drawing/2014/main" id="{575F0A9A-7095-4D68-B424-61DDF16319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0" name="Text Box 1">
          <a:extLst>
            <a:ext uri="{FF2B5EF4-FFF2-40B4-BE49-F238E27FC236}">
              <a16:creationId xmlns="" xmlns:a16="http://schemas.microsoft.com/office/drawing/2014/main" id="{10C612E1-DAB9-4484-B70A-0110C75C83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1" name="Text Box 1">
          <a:extLst>
            <a:ext uri="{FF2B5EF4-FFF2-40B4-BE49-F238E27FC236}">
              <a16:creationId xmlns="" xmlns:a16="http://schemas.microsoft.com/office/drawing/2014/main" id="{3BF864CE-3458-43CF-BBB2-FE6CDAEE88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2" name="Text Box 1">
          <a:extLst>
            <a:ext uri="{FF2B5EF4-FFF2-40B4-BE49-F238E27FC236}">
              <a16:creationId xmlns="" xmlns:a16="http://schemas.microsoft.com/office/drawing/2014/main" id="{6464C6BC-884F-484F-841C-06182FB04B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3" name="Text Box 1">
          <a:extLst>
            <a:ext uri="{FF2B5EF4-FFF2-40B4-BE49-F238E27FC236}">
              <a16:creationId xmlns="" xmlns:a16="http://schemas.microsoft.com/office/drawing/2014/main" id="{B16A839D-73D9-4743-8E37-FE00096474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4" name="Text Box 1">
          <a:extLst>
            <a:ext uri="{FF2B5EF4-FFF2-40B4-BE49-F238E27FC236}">
              <a16:creationId xmlns="" xmlns:a16="http://schemas.microsoft.com/office/drawing/2014/main" id="{D65C2BFC-1BA1-4548-8B19-1B8DE0AD86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5" name="Text Box 1">
          <a:extLst>
            <a:ext uri="{FF2B5EF4-FFF2-40B4-BE49-F238E27FC236}">
              <a16:creationId xmlns="" xmlns:a16="http://schemas.microsoft.com/office/drawing/2014/main" id="{F6530A1C-3022-42B0-943B-F241FF5BC0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6" name="Text Box 1">
          <a:extLst>
            <a:ext uri="{FF2B5EF4-FFF2-40B4-BE49-F238E27FC236}">
              <a16:creationId xmlns="" xmlns:a16="http://schemas.microsoft.com/office/drawing/2014/main" id="{7D4C947B-0FA6-4A34-855F-E8BF5F4018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7" name="Text Box 1">
          <a:extLst>
            <a:ext uri="{FF2B5EF4-FFF2-40B4-BE49-F238E27FC236}">
              <a16:creationId xmlns="" xmlns:a16="http://schemas.microsoft.com/office/drawing/2014/main" id="{DF26F81C-8851-47AC-8B61-712BE958BE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8" name="Text Box 1">
          <a:extLst>
            <a:ext uri="{FF2B5EF4-FFF2-40B4-BE49-F238E27FC236}">
              <a16:creationId xmlns="" xmlns:a16="http://schemas.microsoft.com/office/drawing/2014/main" id="{305C188B-E27E-45E9-851B-2D44F0F65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399" name="Text Box 1">
          <a:extLst>
            <a:ext uri="{FF2B5EF4-FFF2-40B4-BE49-F238E27FC236}">
              <a16:creationId xmlns="" xmlns:a16="http://schemas.microsoft.com/office/drawing/2014/main" id="{98FA5DFF-34B5-497D-969C-CD765CF58E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0" name="Text Box 1">
          <a:extLst>
            <a:ext uri="{FF2B5EF4-FFF2-40B4-BE49-F238E27FC236}">
              <a16:creationId xmlns="" xmlns:a16="http://schemas.microsoft.com/office/drawing/2014/main" id="{F19CC6ED-DA7E-4B95-847A-846BA1D774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1" name="Text Box 1">
          <a:extLst>
            <a:ext uri="{FF2B5EF4-FFF2-40B4-BE49-F238E27FC236}">
              <a16:creationId xmlns="" xmlns:a16="http://schemas.microsoft.com/office/drawing/2014/main" id="{6F9A9F3A-F6F4-426D-95C1-956534C1FB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2" name="Text Box 1">
          <a:extLst>
            <a:ext uri="{FF2B5EF4-FFF2-40B4-BE49-F238E27FC236}">
              <a16:creationId xmlns="" xmlns:a16="http://schemas.microsoft.com/office/drawing/2014/main" id="{6E561948-A510-4B70-AA3C-5064A2B769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3" name="Text Box 1">
          <a:extLst>
            <a:ext uri="{FF2B5EF4-FFF2-40B4-BE49-F238E27FC236}">
              <a16:creationId xmlns="" xmlns:a16="http://schemas.microsoft.com/office/drawing/2014/main" id="{11F06C29-6E3E-4729-9A46-6ED0B2F62A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4" name="Text Box 1">
          <a:extLst>
            <a:ext uri="{FF2B5EF4-FFF2-40B4-BE49-F238E27FC236}">
              <a16:creationId xmlns="" xmlns:a16="http://schemas.microsoft.com/office/drawing/2014/main" id="{203DE12A-15BB-4DBF-BDDA-048601A27B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5" name="Text Box 1">
          <a:extLst>
            <a:ext uri="{FF2B5EF4-FFF2-40B4-BE49-F238E27FC236}">
              <a16:creationId xmlns="" xmlns:a16="http://schemas.microsoft.com/office/drawing/2014/main" id="{D8B9E3D2-B662-49B5-BCF2-EFAD5C8DA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6" name="Text Box 1">
          <a:extLst>
            <a:ext uri="{FF2B5EF4-FFF2-40B4-BE49-F238E27FC236}">
              <a16:creationId xmlns="" xmlns:a16="http://schemas.microsoft.com/office/drawing/2014/main" id="{B9076EC7-A154-4789-AA4E-66D65192D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7" name="Text Box 1">
          <a:extLst>
            <a:ext uri="{FF2B5EF4-FFF2-40B4-BE49-F238E27FC236}">
              <a16:creationId xmlns="" xmlns:a16="http://schemas.microsoft.com/office/drawing/2014/main" id="{4CC8F8C4-172C-4639-B609-B56A500DC4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8" name="Text Box 1">
          <a:extLst>
            <a:ext uri="{FF2B5EF4-FFF2-40B4-BE49-F238E27FC236}">
              <a16:creationId xmlns="" xmlns:a16="http://schemas.microsoft.com/office/drawing/2014/main" id="{9810911D-AD17-404D-93CB-371B7F2C49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09" name="Text Box 1">
          <a:extLst>
            <a:ext uri="{FF2B5EF4-FFF2-40B4-BE49-F238E27FC236}">
              <a16:creationId xmlns="" xmlns:a16="http://schemas.microsoft.com/office/drawing/2014/main" id="{B2259BB0-BAED-458D-950D-A33EB42AAB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0" name="Text Box 1">
          <a:extLst>
            <a:ext uri="{FF2B5EF4-FFF2-40B4-BE49-F238E27FC236}">
              <a16:creationId xmlns="" xmlns:a16="http://schemas.microsoft.com/office/drawing/2014/main" id="{7EBAE4EF-764C-4ED8-8A97-FA5981FAAE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1" name="Text Box 1">
          <a:extLst>
            <a:ext uri="{FF2B5EF4-FFF2-40B4-BE49-F238E27FC236}">
              <a16:creationId xmlns="" xmlns:a16="http://schemas.microsoft.com/office/drawing/2014/main" id="{28078C61-8591-42BF-915F-0A13F70293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2" name="Text Box 1">
          <a:extLst>
            <a:ext uri="{FF2B5EF4-FFF2-40B4-BE49-F238E27FC236}">
              <a16:creationId xmlns="" xmlns:a16="http://schemas.microsoft.com/office/drawing/2014/main" id="{408C82C2-3195-4594-A4C2-3DC10C9C0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3" name="Text Box 1">
          <a:extLst>
            <a:ext uri="{FF2B5EF4-FFF2-40B4-BE49-F238E27FC236}">
              <a16:creationId xmlns="" xmlns:a16="http://schemas.microsoft.com/office/drawing/2014/main" id="{CB41E7A8-21A8-4809-AFAA-3298769E71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4" name="Text Box 1">
          <a:extLst>
            <a:ext uri="{FF2B5EF4-FFF2-40B4-BE49-F238E27FC236}">
              <a16:creationId xmlns="" xmlns:a16="http://schemas.microsoft.com/office/drawing/2014/main" id="{4303A56A-40D2-401A-B9E1-81FD0B600C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5" name="Text Box 1">
          <a:extLst>
            <a:ext uri="{FF2B5EF4-FFF2-40B4-BE49-F238E27FC236}">
              <a16:creationId xmlns="" xmlns:a16="http://schemas.microsoft.com/office/drawing/2014/main" id="{DD39343E-3B49-4650-BAA3-03AEAE671C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6" name="Text Box 1">
          <a:extLst>
            <a:ext uri="{FF2B5EF4-FFF2-40B4-BE49-F238E27FC236}">
              <a16:creationId xmlns="" xmlns:a16="http://schemas.microsoft.com/office/drawing/2014/main" id="{11E54CC7-9A11-4CCB-9938-76F7E6E7D6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7" name="Text Box 1">
          <a:extLst>
            <a:ext uri="{FF2B5EF4-FFF2-40B4-BE49-F238E27FC236}">
              <a16:creationId xmlns="" xmlns:a16="http://schemas.microsoft.com/office/drawing/2014/main" id="{CD1DA187-917E-489A-8CF7-F34CECE59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8" name="Text Box 1">
          <a:extLst>
            <a:ext uri="{FF2B5EF4-FFF2-40B4-BE49-F238E27FC236}">
              <a16:creationId xmlns="" xmlns:a16="http://schemas.microsoft.com/office/drawing/2014/main" id="{1ED58634-DC69-4873-BC4C-1682C1E4F3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19" name="Text Box 1">
          <a:extLst>
            <a:ext uri="{FF2B5EF4-FFF2-40B4-BE49-F238E27FC236}">
              <a16:creationId xmlns="" xmlns:a16="http://schemas.microsoft.com/office/drawing/2014/main" id="{4BF50C35-6286-49B8-A636-69E95E23A2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0" name="Text Box 1">
          <a:extLst>
            <a:ext uri="{FF2B5EF4-FFF2-40B4-BE49-F238E27FC236}">
              <a16:creationId xmlns="" xmlns:a16="http://schemas.microsoft.com/office/drawing/2014/main" id="{60046149-F3EF-4566-9A37-4A77F0A45B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1" name="Text Box 1">
          <a:extLst>
            <a:ext uri="{FF2B5EF4-FFF2-40B4-BE49-F238E27FC236}">
              <a16:creationId xmlns="" xmlns:a16="http://schemas.microsoft.com/office/drawing/2014/main" id="{D3196659-7063-4F94-922E-2D928C0546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2" name="Text Box 1">
          <a:extLst>
            <a:ext uri="{FF2B5EF4-FFF2-40B4-BE49-F238E27FC236}">
              <a16:creationId xmlns="" xmlns:a16="http://schemas.microsoft.com/office/drawing/2014/main" id="{03BFF6CE-E1EA-493D-B987-1CC9BD43E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3" name="Text Box 1">
          <a:extLst>
            <a:ext uri="{FF2B5EF4-FFF2-40B4-BE49-F238E27FC236}">
              <a16:creationId xmlns="" xmlns:a16="http://schemas.microsoft.com/office/drawing/2014/main" id="{6258F49A-2440-4219-A9B7-913FDBBCC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4" name="Text Box 1">
          <a:extLst>
            <a:ext uri="{FF2B5EF4-FFF2-40B4-BE49-F238E27FC236}">
              <a16:creationId xmlns="" xmlns:a16="http://schemas.microsoft.com/office/drawing/2014/main" id="{3EFC035B-51CC-42D3-85C6-12A9EAC1BD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5" name="Text Box 1">
          <a:extLst>
            <a:ext uri="{FF2B5EF4-FFF2-40B4-BE49-F238E27FC236}">
              <a16:creationId xmlns="" xmlns:a16="http://schemas.microsoft.com/office/drawing/2014/main" id="{039754B8-25EA-44DE-B865-7DF4CE1627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6" name="Text Box 1">
          <a:extLst>
            <a:ext uri="{FF2B5EF4-FFF2-40B4-BE49-F238E27FC236}">
              <a16:creationId xmlns="" xmlns:a16="http://schemas.microsoft.com/office/drawing/2014/main" id="{919F9756-8DC4-4031-8B5D-5CE42B6531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7" name="Text Box 1">
          <a:extLst>
            <a:ext uri="{FF2B5EF4-FFF2-40B4-BE49-F238E27FC236}">
              <a16:creationId xmlns="" xmlns:a16="http://schemas.microsoft.com/office/drawing/2014/main" id="{08730B18-06D2-4D3C-B54C-BE95A6455F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8" name="Text Box 1">
          <a:extLst>
            <a:ext uri="{FF2B5EF4-FFF2-40B4-BE49-F238E27FC236}">
              <a16:creationId xmlns="" xmlns:a16="http://schemas.microsoft.com/office/drawing/2014/main" id="{F2A81B3D-BE0B-4270-A5A9-9EA133A4CC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29" name="Text Box 1">
          <a:extLst>
            <a:ext uri="{FF2B5EF4-FFF2-40B4-BE49-F238E27FC236}">
              <a16:creationId xmlns="" xmlns:a16="http://schemas.microsoft.com/office/drawing/2014/main" id="{2A1B3CA5-F7DB-4C9B-B0E5-85B1D80E1F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0" name="Text Box 1">
          <a:extLst>
            <a:ext uri="{FF2B5EF4-FFF2-40B4-BE49-F238E27FC236}">
              <a16:creationId xmlns="" xmlns:a16="http://schemas.microsoft.com/office/drawing/2014/main" id="{2C5FD9EA-BF3D-43A5-92D7-1CF30D9C3D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1" name="Text Box 1">
          <a:extLst>
            <a:ext uri="{FF2B5EF4-FFF2-40B4-BE49-F238E27FC236}">
              <a16:creationId xmlns="" xmlns:a16="http://schemas.microsoft.com/office/drawing/2014/main" id="{8FE12D3E-22BB-48B4-A813-1F813E066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2" name="Text Box 1">
          <a:extLst>
            <a:ext uri="{FF2B5EF4-FFF2-40B4-BE49-F238E27FC236}">
              <a16:creationId xmlns="" xmlns:a16="http://schemas.microsoft.com/office/drawing/2014/main" id="{1F44B0F7-6BC6-49C3-AE5D-01B4B5F838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3" name="Text Box 1">
          <a:extLst>
            <a:ext uri="{FF2B5EF4-FFF2-40B4-BE49-F238E27FC236}">
              <a16:creationId xmlns="" xmlns:a16="http://schemas.microsoft.com/office/drawing/2014/main" id="{FA030CE5-B762-40D6-AE7A-7F24EEEBEF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4" name="Text Box 1">
          <a:extLst>
            <a:ext uri="{FF2B5EF4-FFF2-40B4-BE49-F238E27FC236}">
              <a16:creationId xmlns="" xmlns:a16="http://schemas.microsoft.com/office/drawing/2014/main" id="{30FC1406-CC75-4CF8-849C-85F758E511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5" name="Text Box 1">
          <a:extLst>
            <a:ext uri="{FF2B5EF4-FFF2-40B4-BE49-F238E27FC236}">
              <a16:creationId xmlns="" xmlns:a16="http://schemas.microsoft.com/office/drawing/2014/main" id="{C039C792-ACEC-41BB-854E-5B30849A27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6" name="Text Box 1">
          <a:extLst>
            <a:ext uri="{FF2B5EF4-FFF2-40B4-BE49-F238E27FC236}">
              <a16:creationId xmlns="" xmlns:a16="http://schemas.microsoft.com/office/drawing/2014/main" id="{81959B5D-4885-49D8-86B1-AFC00CCD2C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7" name="Text Box 1">
          <a:extLst>
            <a:ext uri="{FF2B5EF4-FFF2-40B4-BE49-F238E27FC236}">
              <a16:creationId xmlns="" xmlns:a16="http://schemas.microsoft.com/office/drawing/2014/main" id="{D954451B-E702-4DAA-AB9D-BB4EC0A711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8" name="Text Box 1">
          <a:extLst>
            <a:ext uri="{FF2B5EF4-FFF2-40B4-BE49-F238E27FC236}">
              <a16:creationId xmlns="" xmlns:a16="http://schemas.microsoft.com/office/drawing/2014/main" id="{78C9D83E-924C-4529-B483-8BBB0C2B18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39" name="Text Box 1">
          <a:extLst>
            <a:ext uri="{FF2B5EF4-FFF2-40B4-BE49-F238E27FC236}">
              <a16:creationId xmlns="" xmlns:a16="http://schemas.microsoft.com/office/drawing/2014/main" id="{157B253C-C62C-4E1F-9340-B065630BCE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0" name="Text Box 1">
          <a:extLst>
            <a:ext uri="{FF2B5EF4-FFF2-40B4-BE49-F238E27FC236}">
              <a16:creationId xmlns="" xmlns:a16="http://schemas.microsoft.com/office/drawing/2014/main" id="{1183ECA9-B290-4AAC-AB87-994A8306C2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1" name="Text Box 1">
          <a:extLst>
            <a:ext uri="{FF2B5EF4-FFF2-40B4-BE49-F238E27FC236}">
              <a16:creationId xmlns="" xmlns:a16="http://schemas.microsoft.com/office/drawing/2014/main" id="{4ADCDBC8-6178-44F2-81AF-0F06ED754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2" name="Text Box 1">
          <a:extLst>
            <a:ext uri="{FF2B5EF4-FFF2-40B4-BE49-F238E27FC236}">
              <a16:creationId xmlns="" xmlns:a16="http://schemas.microsoft.com/office/drawing/2014/main" id="{60E93F80-A166-4605-BA7F-1FF62075CD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3" name="Text Box 1">
          <a:extLst>
            <a:ext uri="{FF2B5EF4-FFF2-40B4-BE49-F238E27FC236}">
              <a16:creationId xmlns="" xmlns:a16="http://schemas.microsoft.com/office/drawing/2014/main" id="{F7314FCB-3CC6-4DB9-B396-94F9459CEA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4" name="Text Box 1">
          <a:extLst>
            <a:ext uri="{FF2B5EF4-FFF2-40B4-BE49-F238E27FC236}">
              <a16:creationId xmlns="" xmlns:a16="http://schemas.microsoft.com/office/drawing/2014/main" id="{64EF763E-D396-4719-869F-1597D6FC88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5" name="Text Box 1">
          <a:extLst>
            <a:ext uri="{FF2B5EF4-FFF2-40B4-BE49-F238E27FC236}">
              <a16:creationId xmlns="" xmlns:a16="http://schemas.microsoft.com/office/drawing/2014/main" id="{BA0B1475-4AF1-404B-887E-ACB0FD0931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6" name="Text Box 1">
          <a:extLst>
            <a:ext uri="{FF2B5EF4-FFF2-40B4-BE49-F238E27FC236}">
              <a16:creationId xmlns="" xmlns:a16="http://schemas.microsoft.com/office/drawing/2014/main" id="{4D41907D-200A-4075-8EE9-3C06B67F74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7" name="Text Box 1">
          <a:extLst>
            <a:ext uri="{FF2B5EF4-FFF2-40B4-BE49-F238E27FC236}">
              <a16:creationId xmlns="" xmlns:a16="http://schemas.microsoft.com/office/drawing/2014/main" id="{4AC4EAEE-FB79-4D90-B185-6F6D0684B6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8" name="Text Box 1">
          <a:extLst>
            <a:ext uri="{FF2B5EF4-FFF2-40B4-BE49-F238E27FC236}">
              <a16:creationId xmlns="" xmlns:a16="http://schemas.microsoft.com/office/drawing/2014/main" id="{65B3CED6-F42F-429D-8EC0-F91C33400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49" name="Text Box 1">
          <a:extLst>
            <a:ext uri="{FF2B5EF4-FFF2-40B4-BE49-F238E27FC236}">
              <a16:creationId xmlns="" xmlns:a16="http://schemas.microsoft.com/office/drawing/2014/main" id="{EB104A49-B6C5-46EC-9DB6-8648190BBA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0" name="Text Box 1">
          <a:extLst>
            <a:ext uri="{FF2B5EF4-FFF2-40B4-BE49-F238E27FC236}">
              <a16:creationId xmlns="" xmlns:a16="http://schemas.microsoft.com/office/drawing/2014/main" id="{F5A42DEF-BCEF-42F3-AC5B-0EED84D8A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1" name="Text Box 1">
          <a:extLst>
            <a:ext uri="{FF2B5EF4-FFF2-40B4-BE49-F238E27FC236}">
              <a16:creationId xmlns="" xmlns:a16="http://schemas.microsoft.com/office/drawing/2014/main" id="{1F4EBEDE-BADF-41FE-A3F7-131AB76B5B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2" name="Text Box 1">
          <a:extLst>
            <a:ext uri="{FF2B5EF4-FFF2-40B4-BE49-F238E27FC236}">
              <a16:creationId xmlns="" xmlns:a16="http://schemas.microsoft.com/office/drawing/2014/main" id="{4478C6AB-3332-4EBC-83D1-21F2533850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3" name="Text Box 1">
          <a:extLst>
            <a:ext uri="{FF2B5EF4-FFF2-40B4-BE49-F238E27FC236}">
              <a16:creationId xmlns="" xmlns:a16="http://schemas.microsoft.com/office/drawing/2014/main" id="{E214C86C-F458-4C63-9F95-268A72A23F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4" name="Text Box 1">
          <a:extLst>
            <a:ext uri="{FF2B5EF4-FFF2-40B4-BE49-F238E27FC236}">
              <a16:creationId xmlns="" xmlns:a16="http://schemas.microsoft.com/office/drawing/2014/main" id="{CD4BCA19-3B31-44C1-977C-FA1113D127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5" name="Text Box 1">
          <a:extLst>
            <a:ext uri="{FF2B5EF4-FFF2-40B4-BE49-F238E27FC236}">
              <a16:creationId xmlns="" xmlns:a16="http://schemas.microsoft.com/office/drawing/2014/main" id="{10257001-D93B-40BC-8344-D4EDC1C150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6" name="Text Box 1">
          <a:extLst>
            <a:ext uri="{FF2B5EF4-FFF2-40B4-BE49-F238E27FC236}">
              <a16:creationId xmlns="" xmlns:a16="http://schemas.microsoft.com/office/drawing/2014/main" id="{91A9DBB0-E0A3-4DFC-9143-CF9380FEA7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7" name="Text Box 1">
          <a:extLst>
            <a:ext uri="{FF2B5EF4-FFF2-40B4-BE49-F238E27FC236}">
              <a16:creationId xmlns="" xmlns:a16="http://schemas.microsoft.com/office/drawing/2014/main" id="{E8302860-7DF8-460A-B92E-5C92A8198C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8" name="Text Box 1">
          <a:extLst>
            <a:ext uri="{FF2B5EF4-FFF2-40B4-BE49-F238E27FC236}">
              <a16:creationId xmlns="" xmlns:a16="http://schemas.microsoft.com/office/drawing/2014/main" id="{FE4CB0DB-798D-4212-A1D9-8535C33126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59" name="Text Box 1">
          <a:extLst>
            <a:ext uri="{FF2B5EF4-FFF2-40B4-BE49-F238E27FC236}">
              <a16:creationId xmlns="" xmlns:a16="http://schemas.microsoft.com/office/drawing/2014/main" id="{D65D2F58-24CE-434C-96ED-05EBC7DBC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0" name="Text Box 1">
          <a:extLst>
            <a:ext uri="{FF2B5EF4-FFF2-40B4-BE49-F238E27FC236}">
              <a16:creationId xmlns="" xmlns:a16="http://schemas.microsoft.com/office/drawing/2014/main" id="{84C76039-ABAB-442F-8456-6730B18131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1" name="Text Box 1">
          <a:extLst>
            <a:ext uri="{FF2B5EF4-FFF2-40B4-BE49-F238E27FC236}">
              <a16:creationId xmlns="" xmlns:a16="http://schemas.microsoft.com/office/drawing/2014/main" id="{EC3B21F1-3995-4A73-891A-86374670F7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2" name="Text Box 1">
          <a:extLst>
            <a:ext uri="{FF2B5EF4-FFF2-40B4-BE49-F238E27FC236}">
              <a16:creationId xmlns="" xmlns:a16="http://schemas.microsoft.com/office/drawing/2014/main" id="{1E9EBD70-A899-4693-8CC9-0BEFC8FE57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3" name="Text Box 1">
          <a:extLst>
            <a:ext uri="{FF2B5EF4-FFF2-40B4-BE49-F238E27FC236}">
              <a16:creationId xmlns="" xmlns:a16="http://schemas.microsoft.com/office/drawing/2014/main" id="{BCA12105-6B93-449B-9A4A-8840E6C825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4" name="Text Box 1">
          <a:extLst>
            <a:ext uri="{FF2B5EF4-FFF2-40B4-BE49-F238E27FC236}">
              <a16:creationId xmlns="" xmlns:a16="http://schemas.microsoft.com/office/drawing/2014/main" id="{E9FADB16-5563-4D03-9DDC-7AFB6C8B8E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5" name="Text Box 1">
          <a:extLst>
            <a:ext uri="{FF2B5EF4-FFF2-40B4-BE49-F238E27FC236}">
              <a16:creationId xmlns="" xmlns:a16="http://schemas.microsoft.com/office/drawing/2014/main" id="{CB892B57-616E-493D-9590-253FFDE29A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6" name="Text Box 1">
          <a:extLst>
            <a:ext uri="{FF2B5EF4-FFF2-40B4-BE49-F238E27FC236}">
              <a16:creationId xmlns="" xmlns:a16="http://schemas.microsoft.com/office/drawing/2014/main" id="{3B012DA7-74D4-4A6F-93CE-9B9A1C632B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7" name="Text Box 1">
          <a:extLst>
            <a:ext uri="{FF2B5EF4-FFF2-40B4-BE49-F238E27FC236}">
              <a16:creationId xmlns="" xmlns:a16="http://schemas.microsoft.com/office/drawing/2014/main" id="{6DF44C12-361A-4C08-93EA-4531A6EB7C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8" name="Text Box 1">
          <a:extLst>
            <a:ext uri="{FF2B5EF4-FFF2-40B4-BE49-F238E27FC236}">
              <a16:creationId xmlns="" xmlns:a16="http://schemas.microsoft.com/office/drawing/2014/main" id="{7F48731B-85B7-4D4B-93D9-74EA60CB8B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69" name="Text Box 1">
          <a:extLst>
            <a:ext uri="{FF2B5EF4-FFF2-40B4-BE49-F238E27FC236}">
              <a16:creationId xmlns="" xmlns:a16="http://schemas.microsoft.com/office/drawing/2014/main" id="{B03A8022-20DA-4EB6-877F-1311C2E55C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0" name="Text Box 1">
          <a:extLst>
            <a:ext uri="{FF2B5EF4-FFF2-40B4-BE49-F238E27FC236}">
              <a16:creationId xmlns="" xmlns:a16="http://schemas.microsoft.com/office/drawing/2014/main" id="{384C889D-55F5-498E-9B31-F26F159285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1" name="Text Box 1">
          <a:extLst>
            <a:ext uri="{FF2B5EF4-FFF2-40B4-BE49-F238E27FC236}">
              <a16:creationId xmlns="" xmlns:a16="http://schemas.microsoft.com/office/drawing/2014/main" id="{789CC681-4176-4C06-85B9-D0E5EC07CF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2" name="Text Box 1">
          <a:extLst>
            <a:ext uri="{FF2B5EF4-FFF2-40B4-BE49-F238E27FC236}">
              <a16:creationId xmlns="" xmlns:a16="http://schemas.microsoft.com/office/drawing/2014/main" id="{2035EDA3-DCA6-4C64-AABB-73F02B090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3" name="Text Box 1">
          <a:extLst>
            <a:ext uri="{FF2B5EF4-FFF2-40B4-BE49-F238E27FC236}">
              <a16:creationId xmlns="" xmlns:a16="http://schemas.microsoft.com/office/drawing/2014/main" id="{21FCC5AE-33E7-417A-B689-FCFBC2291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4" name="Text Box 1">
          <a:extLst>
            <a:ext uri="{FF2B5EF4-FFF2-40B4-BE49-F238E27FC236}">
              <a16:creationId xmlns="" xmlns:a16="http://schemas.microsoft.com/office/drawing/2014/main" id="{DCDCEBA8-C9CA-44BC-855E-7C59B4C2BC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5" name="Text Box 1">
          <a:extLst>
            <a:ext uri="{FF2B5EF4-FFF2-40B4-BE49-F238E27FC236}">
              <a16:creationId xmlns="" xmlns:a16="http://schemas.microsoft.com/office/drawing/2014/main" id="{42FE54DD-E0B2-46AE-B629-1C6DDDA444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6" name="Text Box 1">
          <a:extLst>
            <a:ext uri="{FF2B5EF4-FFF2-40B4-BE49-F238E27FC236}">
              <a16:creationId xmlns="" xmlns:a16="http://schemas.microsoft.com/office/drawing/2014/main" id="{19EF4D84-7C83-4828-8C7D-916EB8074E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7" name="Text Box 1">
          <a:extLst>
            <a:ext uri="{FF2B5EF4-FFF2-40B4-BE49-F238E27FC236}">
              <a16:creationId xmlns="" xmlns:a16="http://schemas.microsoft.com/office/drawing/2014/main" id="{99FE24D3-01C1-4794-9A1A-8507F4D06F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8" name="Text Box 1">
          <a:extLst>
            <a:ext uri="{FF2B5EF4-FFF2-40B4-BE49-F238E27FC236}">
              <a16:creationId xmlns="" xmlns:a16="http://schemas.microsoft.com/office/drawing/2014/main" id="{8D640287-50A5-48D7-9821-7FA8A5637C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79" name="Text Box 1">
          <a:extLst>
            <a:ext uri="{FF2B5EF4-FFF2-40B4-BE49-F238E27FC236}">
              <a16:creationId xmlns="" xmlns:a16="http://schemas.microsoft.com/office/drawing/2014/main" id="{DAF66125-690D-4D91-9A02-708FF648F9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0" name="Text Box 1">
          <a:extLst>
            <a:ext uri="{FF2B5EF4-FFF2-40B4-BE49-F238E27FC236}">
              <a16:creationId xmlns="" xmlns:a16="http://schemas.microsoft.com/office/drawing/2014/main" id="{D296032B-8D64-4A39-AD3F-8007A004B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1" name="Text Box 1">
          <a:extLst>
            <a:ext uri="{FF2B5EF4-FFF2-40B4-BE49-F238E27FC236}">
              <a16:creationId xmlns="" xmlns:a16="http://schemas.microsoft.com/office/drawing/2014/main" id="{D36A8AD3-2B04-4F59-BA15-6DCF7C0E08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2" name="Text Box 1">
          <a:extLst>
            <a:ext uri="{FF2B5EF4-FFF2-40B4-BE49-F238E27FC236}">
              <a16:creationId xmlns="" xmlns:a16="http://schemas.microsoft.com/office/drawing/2014/main" id="{CE37ACCC-9083-45DB-8B11-CA6BF37CA0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3" name="Text Box 1">
          <a:extLst>
            <a:ext uri="{FF2B5EF4-FFF2-40B4-BE49-F238E27FC236}">
              <a16:creationId xmlns="" xmlns:a16="http://schemas.microsoft.com/office/drawing/2014/main" id="{0AAC639C-60BE-4CF9-878B-024AE85EE0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4" name="Text Box 1">
          <a:extLst>
            <a:ext uri="{FF2B5EF4-FFF2-40B4-BE49-F238E27FC236}">
              <a16:creationId xmlns="" xmlns:a16="http://schemas.microsoft.com/office/drawing/2014/main" id="{34A1587C-FC55-4CFF-86A0-6902044E0A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5" name="Text Box 1">
          <a:extLst>
            <a:ext uri="{FF2B5EF4-FFF2-40B4-BE49-F238E27FC236}">
              <a16:creationId xmlns="" xmlns:a16="http://schemas.microsoft.com/office/drawing/2014/main" id="{F7CF745F-42E4-4770-AE04-D6C207E45A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6" name="Text Box 1">
          <a:extLst>
            <a:ext uri="{FF2B5EF4-FFF2-40B4-BE49-F238E27FC236}">
              <a16:creationId xmlns="" xmlns:a16="http://schemas.microsoft.com/office/drawing/2014/main" id="{A804C4A9-A2B9-462A-9265-87FF19EB65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7" name="Text Box 1">
          <a:extLst>
            <a:ext uri="{FF2B5EF4-FFF2-40B4-BE49-F238E27FC236}">
              <a16:creationId xmlns="" xmlns:a16="http://schemas.microsoft.com/office/drawing/2014/main" id="{2363B617-BFF0-491B-B5A0-484C300C6B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8" name="Text Box 1">
          <a:extLst>
            <a:ext uri="{FF2B5EF4-FFF2-40B4-BE49-F238E27FC236}">
              <a16:creationId xmlns="" xmlns:a16="http://schemas.microsoft.com/office/drawing/2014/main" id="{C53B28DB-1569-4789-BD38-91EE779E41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89" name="Text Box 1">
          <a:extLst>
            <a:ext uri="{FF2B5EF4-FFF2-40B4-BE49-F238E27FC236}">
              <a16:creationId xmlns="" xmlns:a16="http://schemas.microsoft.com/office/drawing/2014/main" id="{5D38FD51-9459-42EE-8F0D-8A9A389597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0" name="Text Box 1">
          <a:extLst>
            <a:ext uri="{FF2B5EF4-FFF2-40B4-BE49-F238E27FC236}">
              <a16:creationId xmlns="" xmlns:a16="http://schemas.microsoft.com/office/drawing/2014/main" id="{2B184341-B7D4-4882-8AD1-39F1FC63DB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1" name="Text Box 1">
          <a:extLst>
            <a:ext uri="{FF2B5EF4-FFF2-40B4-BE49-F238E27FC236}">
              <a16:creationId xmlns="" xmlns:a16="http://schemas.microsoft.com/office/drawing/2014/main" id="{17AB80D0-4D95-4F0C-BCB7-83CF70D8E5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2" name="Text Box 1">
          <a:extLst>
            <a:ext uri="{FF2B5EF4-FFF2-40B4-BE49-F238E27FC236}">
              <a16:creationId xmlns="" xmlns:a16="http://schemas.microsoft.com/office/drawing/2014/main" id="{E9D9256C-C8E3-4FC6-9912-E89675E423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3" name="Text Box 1">
          <a:extLst>
            <a:ext uri="{FF2B5EF4-FFF2-40B4-BE49-F238E27FC236}">
              <a16:creationId xmlns="" xmlns:a16="http://schemas.microsoft.com/office/drawing/2014/main" id="{6C28F341-CC37-4571-B673-798C86A0E5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4" name="Text Box 1">
          <a:extLst>
            <a:ext uri="{FF2B5EF4-FFF2-40B4-BE49-F238E27FC236}">
              <a16:creationId xmlns="" xmlns:a16="http://schemas.microsoft.com/office/drawing/2014/main" id="{DDE79221-F3B2-4FF4-B251-10D0CFF7ED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5" name="Text Box 1">
          <a:extLst>
            <a:ext uri="{FF2B5EF4-FFF2-40B4-BE49-F238E27FC236}">
              <a16:creationId xmlns="" xmlns:a16="http://schemas.microsoft.com/office/drawing/2014/main" id="{F2345F0B-436E-4B4B-9869-813A6795DC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6" name="Text Box 1">
          <a:extLst>
            <a:ext uri="{FF2B5EF4-FFF2-40B4-BE49-F238E27FC236}">
              <a16:creationId xmlns="" xmlns:a16="http://schemas.microsoft.com/office/drawing/2014/main" id="{0EE446E7-2768-41DD-918B-F727899E38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7" name="Text Box 1">
          <a:extLst>
            <a:ext uri="{FF2B5EF4-FFF2-40B4-BE49-F238E27FC236}">
              <a16:creationId xmlns="" xmlns:a16="http://schemas.microsoft.com/office/drawing/2014/main" id="{574EBF59-C5CA-4570-AEA2-503BD1E987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8" name="Text Box 1">
          <a:extLst>
            <a:ext uri="{FF2B5EF4-FFF2-40B4-BE49-F238E27FC236}">
              <a16:creationId xmlns="" xmlns:a16="http://schemas.microsoft.com/office/drawing/2014/main" id="{756D5D25-E857-44B7-884D-9EE60AD07D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499" name="Text Box 1">
          <a:extLst>
            <a:ext uri="{FF2B5EF4-FFF2-40B4-BE49-F238E27FC236}">
              <a16:creationId xmlns="" xmlns:a16="http://schemas.microsoft.com/office/drawing/2014/main" id="{C291216A-4E78-4342-A1C1-75035C24A1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0" name="Text Box 1">
          <a:extLst>
            <a:ext uri="{FF2B5EF4-FFF2-40B4-BE49-F238E27FC236}">
              <a16:creationId xmlns="" xmlns:a16="http://schemas.microsoft.com/office/drawing/2014/main" id="{298BFBAF-88A8-47C7-AAC8-5E4A153C00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1" name="Text Box 1">
          <a:extLst>
            <a:ext uri="{FF2B5EF4-FFF2-40B4-BE49-F238E27FC236}">
              <a16:creationId xmlns="" xmlns:a16="http://schemas.microsoft.com/office/drawing/2014/main" id="{23B679A5-AFA3-4527-ABCB-53026B545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2" name="Text Box 1">
          <a:extLst>
            <a:ext uri="{FF2B5EF4-FFF2-40B4-BE49-F238E27FC236}">
              <a16:creationId xmlns="" xmlns:a16="http://schemas.microsoft.com/office/drawing/2014/main" id="{1065F9B9-EE3F-4D29-98DF-A955F5A1E1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3" name="Text Box 1">
          <a:extLst>
            <a:ext uri="{FF2B5EF4-FFF2-40B4-BE49-F238E27FC236}">
              <a16:creationId xmlns="" xmlns:a16="http://schemas.microsoft.com/office/drawing/2014/main" id="{1636C59C-AF7E-4AE0-8C8F-D645668191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4" name="Text Box 1">
          <a:extLst>
            <a:ext uri="{FF2B5EF4-FFF2-40B4-BE49-F238E27FC236}">
              <a16:creationId xmlns="" xmlns:a16="http://schemas.microsoft.com/office/drawing/2014/main" id="{39A3E6C1-7184-4BE3-908C-4E9E279391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5" name="Text Box 1">
          <a:extLst>
            <a:ext uri="{FF2B5EF4-FFF2-40B4-BE49-F238E27FC236}">
              <a16:creationId xmlns="" xmlns:a16="http://schemas.microsoft.com/office/drawing/2014/main" id="{E65C56E4-136B-4293-B381-38972A213C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6" name="Text Box 1">
          <a:extLst>
            <a:ext uri="{FF2B5EF4-FFF2-40B4-BE49-F238E27FC236}">
              <a16:creationId xmlns="" xmlns:a16="http://schemas.microsoft.com/office/drawing/2014/main" id="{3F9EA17B-5C4F-4C3E-B95A-1B2E8EF8A5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7" name="Text Box 1">
          <a:extLst>
            <a:ext uri="{FF2B5EF4-FFF2-40B4-BE49-F238E27FC236}">
              <a16:creationId xmlns="" xmlns:a16="http://schemas.microsoft.com/office/drawing/2014/main" id="{35CD0D92-6A7C-4CC3-85DA-AD24DE4A65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8" name="Text Box 1">
          <a:extLst>
            <a:ext uri="{FF2B5EF4-FFF2-40B4-BE49-F238E27FC236}">
              <a16:creationId xmlns="" xmlns:a16="http://schemas.microsoft.com/office/drawing/2014/main" id="{6D4E7A6E-445D-48EB-9E5A-D8CC831BE0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09" name="Text Box 1">
          <a:extLst>
            <a:ext uri="{FF2B5EF4-FFF2-40B4-BE49-F238E27FC236}">
              <a16:creationId xmlns="" xmlns:a16="http://schemas.microsoft.com/office/drawing/2014/main" id="{8C05C20D-854B-47C4-81CA-69E056E9F0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0" name="Text Box 1">
          <a:extLst>
            <a:ext uri="{FF2B5EF4-FFF2-40B4-BE49-F238E27FC236}">
              <a16:creationId xmlns="" xmlns:a16="http://schemas.microsoft.com/office/drawing/2014/main" id="{DED05BB1-4C77-437C-9016-591C9F1BC1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1" name="Text Box 1">
          <a:extLst>
            <a:ext uri="{FF2B5EF4-FFF2-40B4-BE49-F238E27FC236}">
              <a16:creationId xmlns="" xmlns:a16="http://schemas.microsoft.com/office/drawing/2014/main" id="{272FE769-88A2-4EEB-9097-0D4CE4757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2" name="Text Box 1">
          <a:extLst>
            <a:ext uri="{FF2B5EF4-FFF2-40B4-BE49-F238E27FC236}">
              <a16:creationId xmlns="" xmlns:a16="http://schemas.microsoft.com/office/drawing/2014/main" id="{ACBECD33-E98B-45B3-AAF1-5BD4F2C686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3" name="Text Box 1">
          <a:extLst>
            <a:ext uri="{FF2B5EF4-FFF2-40B4-BE49-F238E27FC236}">
              <a16:creationId xmlns="" xmlns:a16="http://schemas.microsoft.com/office/drawing/2014/main" id="{6BB4516B-6A3E-410C-8485-47DC4F057A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4" name="Text Box 1">
          <a:extLst>
            <a:ext uri="{FF2B5EF4-FFF2-40B4-BE49-F238E27FC236}">
              <a16:creationId xmlns="" xmlns:a16="http://schemas.microsoft.com/office/drawing/2014/main" id="{3F42CBF8-33EB-41EF-8DC8-72D747C39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5" name="Text Box 1">
          <a:extLst>
            <a:ext uri="{FF2B5EF4-FFF2-40B4-BE49-F238E27FC236}">
              <a16:creationId xmlns="" xmlns:a16="http://schemas.microsoft.com/office/drawing/2014/main" id="{A96DDFCE-0EE6-401C-91C5-8DE335FB49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6" name="Text Box 1">
          <a:extLst>
            <a:ext uri="{FF2B5EF4-FFF2-40B4-BE49-F238E27FC236}">
              <a16:creationId xmlns="" xmlns:a16="http://schemas.microsoft.com/office/drawing/2014/main" id="{66C67CFA-7C87-4AC0-9958-032689370B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7" name="Text Box 1">
          <a:extLst>
            <a:ext uri="{FF2B5EF4-FFF2-40B4-BE49-F238E27FC236}">
              <a16:creationId xmlns="" xmlns:a16="http://schemas.microsoft.com/office/drawing/2014/main" id="{A97002F4-8117-4D19-BE1A-0DABB00395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8" name="Text Box 1">
          <a:extLst>
            <a:ext uri="{FF2B5EF4-FFF2-40B4-BE49-F238E27FC236}">
              <a16:creationId xmlns="" xmlns:a16="http://schemas.microsoft.com/office/drawing/2014/main" id="{CA7EE97E-E981-46CE-9A76-6337ABA134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19" name="Text Box 1">
          <a:extLst>
            <a:ext uri="{FF2B5EF4-FFF2-40B4-BE49-F238E27FC236}">
              <a16:creationId xmlns="" xmlns:a16="http://schemas.microsoft.com/office/drawing/2014/main" id="{E3A357C5-2E7D-49D5-A784-A0AACFCB74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0" name="Text Box 1">
          <a:extLst>
            <a:ext uri="{FF2B5EF4-FFF2-40B4-BE49-F238E27FC236}">
              <a16:creationId xmlns="" xmlns:a16="http://schemas.microsoft.com/office/drawing/2014/main" id="{BED0A3CE-4CBE-479D-9143-7760C4A45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1" name="Text Box 1">
          <a:extLst>
            <a:ext uri="{FF2B5EF4-FFF2-40B4-BE49-F238E27FC236}">
              <a16:creationId xmlns="" xmlns:a16="http://schemas.microsoft.com/office/drawing/2014/main" id="{456282A8-CC02-4B16-B193-238CB78238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2" name="Text Box 1">
          <a:extLst>
            <a:ext uri="{FF2B5EF4-FFF2-40B4-BE49-F238E27FC236}">
              <a16:creationId xmlns="" xmlns:a16="http://schemas.microsoft.com/office/drawing/2014/main" id="{8B2FDFD3-5DCD-4CD3-AA18-C3161A789C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3" name="Text Box 1">
          <a:extLst>
            <a:ext uri="{FF2B5EF4-FFF2-40B4-BE49-F238E27FC236}">
              <a16:creationId xmlns="" xmlns:a16="http://schemas.microsoft.com/office/drawing/2014/main" id="{3192EFB6-1447-4F01-854F-CD72B1A7B4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4" name="Text Box 1">
          <a:extLst>
            <a:ext uri="{FF2B5EF4-FFF2-40B4-BE49-F238E27FC236}">
              <a16:creationId xmlns="" xmlns:a16="http://schemas.microsoft.com/office/drawing/2014/main" id="{C7DCBE77-334A-47C5-BB25-FB96D93A6C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5" name="Text Box 1">
          <a:extLst>
            <a:ext uri="{FF2B5EF4-FFF2-40B4-BE49-F238E27FC236}">
              <a16:creationId xmlns="" xmlns:a16="http://schemas.microsoft.com/office/drawing/2014/main" id="{36E5228C-3B34-45AA-8BD4-E64F8EDD83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6" name="Text Box 1">
          <a:extLst>
            <a:ext uri="{FF2B5EF4-FFF2-40B4-BE49-F238E27FC236}">
              <a16:creationId xmlns="" xmlns:a16="http://schemas.microsoft.com/office/drawing/2014/main" id="{F0395AE5-556D-4A0D-A981-1C6C450BAE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7" name="Text Box 1">
          <a:extLst>
            <a:ext uri="{FF2B5EF4-FFF2-40B4-BE49-F238E27FC236}">
              <a16:creationId xmlns="" xmlns:a16="http://schemas.microsoft.com/office/drawing/2014/main" id="{6582C581-6006-455B-AC6F-6B06A5CBA7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8" name="Text Box 1">
          <a:extLst>
            <a:ext uri="{FF2B5EF4-FFF2-40B4-BE49-F238E27FC236}">
              <a16:creationId xmlns="" xmlns:a16="http://schemas.microsoft.com/office/drawing/2014/main" id="{E48D1044-9C24-4DBC-A243-49BA9B461B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29" name="Text Box 1">
          <a:extLst>
            <a:ext uri="{FF2B5EF4-FFF2-40B4-BE49-F238E27FC236}">
              <a16:creationId xmlns="" xmlns:a16="http://schemas.microsoft.com/office/drawing/2014/main" id="{42DD98E3-A865-4085-B90F-178C3739B3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0" name="Text Box 1">
          <a:extLst>
            <a:ext uri="{FF2B5EF4-FFF2-40B4-BE49-F238E27FC236}">
              <a16:creationId xmlns="" xmlns:a16="http://schemas.microsoft.com/office/drawing/2014/main" id="{20896010-2870-49C5-8563-DF54B8B44C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1" name="Text Box 1">
          <a:extLst>
            <a:ext uri="{FF2B5EF4-FFF2-40B4-BE49-F238E27FC236}">
              <a16:creationId xmlns="" xmlns:a16="http://schemas.microsoft.com/office/drawing/2014/main" id="{FBB868A9-07E4-41A8-A13A-A480B48DAB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2" name="Text Box 1">
          <a:extLst>
            <a:ext uri="{FF2B5EF4-FFF2-40B4-BE49-F238E27FC236}">
              <a16:creationId xmlns="" xmlns:a16="http://schemas.microsoft.com/office/drawing/2014/main" id="{3FC6C7B0-2073-460B-A32E-FCF58F3560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3" name="Text Box 1">
          <a:extLst>
            <a:ext uri="{FF2B5EF4-FFF2-40B4-BE49-F238E27FC236}">
              <a16:creationId xmlns="" xmlns:a16="http://schemas.microsoft.com/office/drawing/2014/main" id="{37BC5CE7-4256-4D8F-98AD-6E8777C9F9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4" name="Text Box 1">
          <a:extLst>
            <a:ext uri="{FF2B5EF4-FFF2-40B4-BE49-F238E27FC236}">
              <a16:creationId xmlns="" xmlns:a16="http://schemas.microsoft.com/office/drawing/2014/main" id="{44CF9E74-3683-4D42-B2E8-C7A895E6A5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5" name="Text Box 1">
          <a:extLst>
            <a:ext uri="{FF2B5EF4-FFF2-40B4-BE49-F238E27FC236}">
              <a16:creationId xmlns="" xmlns:a16="http://schemas.microsoft.com/office/drawing/2014/main" id="{3AA738FD-AA77-4BED-9ACC-E81C85E79A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6" name="Text Box 1">
          <a:extLst>
            <a:ext uri="{FF2B5EF4-FFF2-40B4-BE49-F238E27FC236}">
              <a16:creationId xmlns="" xmlns:a16="http://schemas.microsoft.com/office/drawing/2014/main" id="{CDDB5D09-80C6-471A-B493-13D95F0649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7" name="Text Box 1">
          <a:extLst>
            <a:ext uri="{FF2B5EF4-FFF2-40B4-BE49-F238E27FC236}">
              <a16:creationId xmlns="" xmlns:a16="http://schemas.microsoft.com/office/drawing/2014/main" id="{2BE0B31E-118C-45E3-BC84-06E3A0A960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8" name="Text Box 1">
          <a:extLst>
            <a:ext uri="{FF2B5EF4-FFF2-40B4-BE49-F238E27FC236}">
              <a16:creationId xmlns="" xmlns:a16="http://schemas.microsoft.com/office/drawing/2014/main" id="{0EFA3386-B573-491A-9D9B-50F5BA16F5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39" name="Text Box 1">
          <a:extLst>
            <a:ext uri="{FF2B5EF4-FFF2-40B4-BE49-F238E27FC236}">
              <a16:creationId xmlns="" xmlns:a16="http://schemas.microsoft.com/office/drawing/2014/main" id="{BA3A3533-D709-4989-BD2D-DB22EA5CE0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0" name="Text Box 1">
          <a:extLst>
            <a:ext uri="{FF2B5EF4-FFF2-40B4-BE49-F238E27FC236}">
              <a16:creationId xmlns="" xmlns:a16="http://schemas.microsoft.com/office/drawing/2014/main" id="{33084626-A7B1-4E04-813A-F696B4A7D6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1" name="Text Box 1">
          <a:extLst>
            <a:ext uri="{FF2B5EF4-FFF2-40B4-BE49-F238E27FC236}">
              <a16:creationId xmlns="" xmlns:a16="http://schemas.microsoft.com/office/drawing/2014/main" id="{5A2F2565-BEC6-4625-82AB-BE8D44E2DB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2" name="Text Box 1">
          <a:extLst>
            <a:ext uri="{FF2B5EF4-FFF2-40B4-BE49-F238E27FC236}">
              <a16:creationId xmlns="" xmlns:a16="http://schemas.microsoft.com/office/drawing/2014/main" id="{C7601709-45F1-49C1-AA14-E4113B4CE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3" name="Text Box 1">
          <a:extLst>
            <a:ext uri="{FF2B5EF4-FFF2-40B4-BE49-F238E27FC236}">
              <a16:creationId xmlns="" xmlns:a16="http://schemas.microsoft.com/office/drawing/2014/main" id="{33140BFB-E82D-4B95-A771-871E897D12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4" name="Text Box 1">
          <a:extLst>
            <a:ext uri="{FF2B5EF4-FFF2-40B4-BE49-F238E27FC236}">
              <a16:creationId xmlns="" xmlns:a16="http://schemas.microsoft.com/office/drawing/2014/main" id="{8B2206CA-F8E8-4ACF-AB30-D4FE6FFD59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5" name="Text Box 1">
          <a:extLst>
            <a:ext uri="{FF2B5EF4-FFF2-40B4-BE49-F238E27FC236}">
              <a16:creationId xmlns="" xmlns:a16="http://schemas.microsoft.com/office/drawing/2014/main" id="{75964CE6-27A0-4DEF-A41E-62E6277FA4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6" name="Text Box 1">
          <a:extLst>
            <a:ext uri="{FF2B5EF4-FFF2-40B4-BE49-F238E27FC236}">
              <a16:creationId xmlns="" xmlns:a16="http://schemas.microsoft.com/office/drawing/2014/main" id="{578B9E14-15CE-4A6C-87CA-95E17AB241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7" name="Text Box 1">
          <a:extLst>
            <a:ext uri="{FF2B5EF4-FFF2-40B4-BE49-F238E27FC236}">
              <a16:creationId xmlns="" xmlns:a16="http://schemas.microsoft.com/office/drawing/2014/main" id="{C72F4214-AF52-42CF-8BC5-29A07CC893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8" name="Text Box 1">
          <a:extLst>
            <a:ext uri="{FF2B5EF4-FFF2-40B4-BE49-F238E27FC236}">
              <a16:creationId xmlns="" xmlns:a16="http://schemas.microsoft.com/office/drawing/2014/main" id="{08B30B46-A557-4F2E-95D4-8E6F692DA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49" name="Text Box 1">
          <a:extLst>
            <a:ext uri="{FF2B5EF4-FFF2-40B4-BE49-F238E27FC236}">
              <a16:creationId xmlns="" xmlns:a16="http://schemas.microsoft.com/office/drawing/2014/main" id="{976355F7-1C10-4C6E-800D-1D00638CFE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0" name="Text Box 1">
          <a:extLst>
            <a:ext uri="{FF2B5EF4-FFF2-40B4-BE49-F238E27FC236}">
              <a16:creationId xmlns="" xmlns:a16="http://schemas.microsoft.com/office/drawing/2014/main" id="{D6E121DC-4A72-43AE-A0AF-80DA7BAA52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1" name="Text Box 1">
          <a:extLst>
            <a:ext uri="{FF2B5EF4-FFF2-40B4-BE49-F238E27FC236}">
              <a16:creationId xmlns="" xmlns:a16="http://schemas.microsoft.com/office/drawing/2014/main" id="{DAB7BA15-FD77-46D1-A807-0C7CE52C9C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2" name="Text Box 1">
          <a:extLst>
            <a:ext uri="{FF2B5EF4-FFF2-40B4-BE49-F238E27FC236}">
              <a16:creationId xmlns="" xmlns:a16="http://schemas.microsoft.com/office/drawing/2014/main" id="{78B205D3-55E1-44E6-A571-57FD36D8A5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3" name="Text Box 1">
          <a:extLst>
            <a:ext uri="{FF2B5EF4-FFF2-40B4-BE49-F238E27FC236}">
              <a16:creationId xmlns="" xmlns:a16="http://schemas.microsoft.com/office/drawing/2014/main" id="{4E92168B-1ADE-46BE-BD54-F5250E6372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4" name="Text Box 1">
          <a:extLst>
            <a:ext uri="{FF2B5EF4-FFF2-40B4-BE49-F238E27FC236}">
              <a16:creationId xmlns="" xmlns:a16="http://schemas.microsoft.com/office/drawing/2014/main" id="{D8AAEE14-BA09-4BB1-A187-6B18D0EA4A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5" name="Text Box 1">
          <a:extLst>
            <a:ext uri="{FF2B5EF4-FFF2-40B4-BE49-F238E27FC236}">
              <a16:creationId xmlns="" xmlns:a16="http://schemas.microsoft.com/office/drawing/2014/main" id="{177665EC-F626-40C0-AAB1-84EF82C19F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6" name="Text Box 1">
          <a:extLst>
            <a:ext uri="{FF2B5EF4-FFF2-40B4-BE49-F238E27FC236}">
              <a16:creationId xmlns="" xmlns:a16="http://schemas.microsoft.com/office/drawing/2014/main" id="{579A1D72-E355-4633-A58F-27AB3E458F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7" name="Text Box 1">
          <a:extLst>
            <a:ext uri="{FF2B5EF4-FFF2-40B4-BE49-F238E27FC236}">
              <a16:creationId xmlns="" xmlns:a16="http://schemas.microsoft.com/office/drawing/2014/main" id="{53A57282-258A-4ABA-8CAA-977E971E60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8" name="Text Box 1">
          <a:extLst>
            <a:ext uri="{FF2B5EF4-FFF2-40B4-BE49-F238E27FC236}">
              <a16:creationId xmlns="" xmlns:a16="http://schemas.microsoft.com/office/drawing/2014/main" id="{0E273F14-7B6C-4CDB-9CE4-E4F91D99F4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59" name="Text Box 1">
          <a:extLst>
            <a:ext uri="{FF2B5EF4-FFF2-40B4-BE49-F238E27FC236}">
              <a16:creationId xmlns="" xmlns:a16="http://schemas.microsoft.com/office/drawing/2014/main" id="{495DF9C0-F21A-4F30-8659-34F4E464F8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0" name="Text Box 1">
          <a:extLst>
            <a:ext uri="{FF2B5EF4-FFF2-40B4-BE49-F238E27FC236}">
              <a16:creationId xmlns="" xmlns:a16="http://schemas.microsoft.com/office/drawing/2014/main" id="{6D8FD199-EDE4-4A3E-A7BC-C89CCDDE6D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1" name="Text Box 1">
          <a:extLst>
            <a:ext uri="{FF2B5EF4-FFF2-40B4-BE49-F238E27FC236}">
              <a16:creationId xmlns="" xmlns:a16="http://schemas.microsoft.com/office/drawing/2014/main" id="{75059ABC-4C57-47C2-AA10-466C8CF14A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2" name="Text Box 1">
          <a:extLst>
            <a:ext uri="{FF2B5EF4-FFF2-40B4-BE49-F238E27FC236}">
              <a16:creationId xmlns="" xmlns:a16="http://schemas.microsoft.com/office/drawing/2014/main" id="{B9CA36DC-025A-4FAD-B598-5EAE7B101C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3" name="Text Box 1">
          <a:extLst>
            <a:ext uri="{FF2B5EF4-FFF2-40B4-BE49-F238E27FC236}">
              <a16:creationId xmlns="" xmlns:a16="http://schemas.microsoft.com/office/drawing/2014/main" id="{C96CFC57-A234-415B-8AAE-31D1386852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4" name="Text Box 1">
          <a:extLst>
            <a:ext uri="{FF2B5EF4-FFF2-40B4-BE49-F238E27FC236}">
              <a16:creationId xmlns="" xmlns:a16="http://schemas.microsoft.com/office/drawing/2014/main" id="{63D5E2E0-0204-48C5-8567-B0AA4372AD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5" name="Text Box 1">
          <a:extLst>
            <a:ext uri="{FF2B5EF4-FFF2-40B4-BE49-F238E27FC236}">
              <a16:creationId xmlns="" xmlns:a16="http://schemas.microsoft.com/office/drawing/2014/main" id="{42C21961-D5D0-4BE5-80CA-2B51DDC1C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6" name="Text Box 1">
          <a:extLst>
            <a:ext uri="{FF2B5EF4-FFF2-40B4-BE49-F238E27FC236}">
              <a16:creationId xmlns="" xmlns:a16="http://schemas.microsoft.com/office/drawing/2014/main" id="{F127C9E5-5A3B-4285-BF6A-340E029AC5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7" name="Text Box 1">
          <a:extLst>
            <a:ext uri="{FF2B5EF4-FFF2-40B4-BE49-F238E27FC236}">
              <a16:creationId xmlns="" xmlns:a16="http://schemas.microsoft.com/office/drawing/2014/main" id="{D5868C05-32A7-4D1F-9035-4B92224C1A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8" name="Text Box 1">
          <a:extLst>
            <a:ext uri="{FF2B5EF4-FFF2-40B4-BE49-F238E27FC236}">
              <a16:creationId xmlns="" xmlns:a16="http://schemas.microsoft.com/office/drawing/2014/main" id="{D9C22E96-1111-4185-B237-C00E3D79D0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69" name="Text Box 1">
          <a:extLst>
            <a:ext uri="{FF2B5EF4-FFF2-40B4-BE49-F238E27FC236}">
              <a16:creationId xmlns="" xmlns:a16="http://schemas.microsoft.com/office/drawing/2014/main" id="{287FDFBC-3D0E-4883-9FD6-C97957C7FC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0" name="Text Box 1">
          <a:extLst>
            <a:ext uri="{FF2B5EF4-FFF2-40B4-BE49-F238E27FC236}">
              <a16:creationId xmlns="" xmlns:a16="http://schemas.microsoft.com/office/drawing/2014/main" id="{6786D360-67A0-4C00-9C04-04A6671905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1" name="Text Box 1">
          <a:extLst>
            <a:ext uri="{FF2B5EF4-FFF2-40B4-BE49-F238E27FC236}">
              <a16:creationId xmlns="" xmlns:a16="http://schemas.microsoft.com/office/drawing/2014/main" id="{A75780F1-1EEB-4435-9900-4D103D84D9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2" name="Text Box 1">
          <a:extLst>
            <a:ext uri="{FF2B5EF4-FFF2-40B4-BE49-F238E27FC236}">
              <a16:creationId xmlns="" xmlns:a16="http://schemas.microsoft.com/office/drawing/2014/main" id="{FC279BB5-841C-4BFF-9F90-75AAE671ED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3" name="Text Box 1">
          <a:extLst>
            <a:ext uri="{FF2B5EF4-FFF2-40B4-BE49-F238E27FC236}">
              <a16:creationId xmlns="" xmlns:a16="http://schemas.microsoft.com/office/drawing/2014/main" id="{AE73BCBA-AA02-497C-8BE3-B236BE820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4" name="Text Box 1">
          <a:extLst>
            <a:ext uri="{FF2B5EF4-FFF2-40B4-BE49-F238E27FC236}">
              <a16:creationId xmlns="" xmlns:a16="http://schemas.microsoft.com/office/drawing/2014/main" id="{2479FFB8-4A12-49D3-A61E-A7585A834B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5" name="Text Box 1">
          <a:extLst>
            <a:ext uri="{FF2B5EF4-FFF2-40B4-BE49-F238E27FC236}">
              <a16:creationId xmlns="" xmlns:a16="http://schemas.microsoft.com/office/drawing/2014/main" id="{67BA1324-9376-4507-9D34-F5AFC9F6F0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6" name="Text Box 1">
          <a:extLst>
            <a:ext uri="{FF2B5EF4-FFF2-40B4-BE49-F238E27FC236}">
              <a16:creationId xmlns="" xmlns:a16="http://schemas.microsoft.com/office/drawing/2014/main" id="{C55A9CFE-EEC1-4C36-8F01-488DD3B129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7" name="Text Box 1">
          <a:extLst>
            <a:ext uri="{FF2B5EF4-FFF2-40B4-BE49-F238E27FC236}">
              <a16:creationId xmlns="" xmlns:a16="http://schemas.microsoft.com/office/drawing/2014/main" id="{29E4C0D6-87E7-4AF2-A556-D820FDD01C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8" name="Text Box 1">
          <a:extLst>
            <a:ext uri="{FF2B5EF4-FFF2-40B4-BE49-F238E27FC236}">
              <a16:creationId xmlns="" xmlns:a16="http://schemas.microsoft.com/office/drawing/2014/main" id="{8013946F-AEB3-40AC-86A3-57972711A5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79" name="Text Box 1">
          <a:extLst>
            <a:ext uri="{FF2B5EF4-FFF2-40B4-BE49-F238E27FC236}">
              <a16:creationId xmlns="" xmlns:a16="http://schemas.microsoft.com/office/drawing/2014/main" id="{10C48CD5-3D47-4868-BD51-C776A1B1F9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0" name="Text Box 1">
          <a:extLst>
            <a:ext uri="{FF2B5EF4-FFF2-40B4-BE49-F238E27FC236}">
              <a16:creationId xmlns="" xmlns:a16="http://schemas.microsoft.com/office/drawing/2014/main" id="{7EA72A9B-CB6E-469C-A7A7-F452EC58A0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1" name="Text Box 1">
          <a:extLst>
            <a:ext uri="{FF2B5EF4-FFF2-40B4-BE49-F238E27FC236}">
              <a16:creationId xmlns="" xmlns:a16="http://schemas.microsoft.com/office/drawing/2014/main" id="{95F223C1-CDC4-40DB-8B6B-AB9B2520E5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2" name="Text Box 1">
          <a:extLst>
            <a:ext uri="{FF2B5EF4-FFF2-40B4-BE49-F238E27FC236}">
              <a16:creationId xmlns="" xmlns:a16="http://schemas.microsoft.com/office/drawing/2014/main" id="{9620BC30-A76B-4718-A395-0F5920B0C2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3" name="Text Box 1">
          <a:extLst>
            <a:ext uri="{FF2B5EF4-FFF2-40B4-BE49-F238E27FC236}">
              <a16:creationId xmlns="" xmlns:a16="http://schemas.microsoft.com/office/drawing/2014/main" id="{FC713548-996B-49C3-AFC0-6969D5ADE6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4" name="Text Box 1">
          <a:extLst>
            <a:ext uri="{FF2B5EF4-FFF2-40B4-BE49-F238E27FC236}">
              <a16:creationId xmlns="" xmlns:a16="http://schemas.microsoft.com/office/drawing/2014/main" id="{0FCF9FB1-3CD0-480A-A82E-482ABA2792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5" name="Text Box 1">
          <a:extLst>
            <a:ext uri="{FF2B5EF4-FFF2-40B4-BE49-F238E27FC236}">
              <a16:creationId xmlns="" xmlns:a16="http://schemas.microsoft.com/office/drawing/2014/main" id="{055547C6-16A8-4638-BB51-C56ED2BD36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6" name="Text Box 1">
          <a:extLst>
            <a:ext uri="{FF2B5EF4-FFF2-40B4-BE49-F238E27FC236}">
              <a16:creationId xmlns="" xmlns:a16="http://schemas.microsoft.com/office/drawing/2014/main" id="{296358FB-330D-4A2B-9809-62928621F1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7" name="Text Box 1">
          <a:extLst>
            <a:ext uri="{FF2B5EF4-FFF2-40B4-BE49-F238E27FC236}">
              <a16:creationId xmlns="" xmlns:a16="http://schemas.microsoft.com/office/drawing/2014/main" id="{4B2C7F75-6EFF-472F-8414-3D107B8F6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8" name="Text Box 1">
          <a:extLst>
            <a:ext uri="{FF2B5EF4-FFF2-40B4-BE49-F238E27FC236}">
              <a16:creationId xmlns="" xmlns:a16="http://schemas.microsoft.com/office/drawing/2014/main" id="{C05E7EB9-3F9E-45B8-A3D3-9435DBC7F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89" name="Text Box 1">
          <a:extLst>
            <a:ext uri="{FF2B5EF4-FFF2-40B4-BE49-F238E27FC236}">
              <a16:creationId xmlns="" xmlns:a16="http://schemas.microsoft.com/office/drawing/2014/main" id="{5C7A9FE9-596F-48CD-B26A-937263DF27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0" name="Text Box 1">
          <a:extLst>
            <a:ext uri="{FF2B5EF4-FFF2-40B4-BE49-F238E27FC236}">
              <a16:creationId xmlns="" xmlns:a16="http://schemas.microsoft.com/office/drawing/2014/main" id="{92FFCF4A-D5D1-4135-AAB1-2245683F82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1" name="Text Box 1">
          <a:extLst>
            <a:ext uri="{FF2B5EF4-FFF2-40B4-BE49-F238E27FC236}">
              <a16:creationId xmlns="" xmlns:a16="http://schemas.microsoft.com/office/drawing/2014/main" id="{969F4486-A197-4FE3-BB3B-9AD45AEF23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2" name="Text Box 1">
          <a:extLst>
            <a:ext uri="{FF2B5EF4-FFF2-40B4-BE49-F238E27FC236}">
              <a16:creationId xmlns="" xmlns:a16="http://schemas.microsoft.com/office/drawing/2014/main" id="{2230C17E-C8FE-4B2E-8938-537EEA689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3" name="Text Box 1">
          <a:extLst>
            <a:ext uri="{FF2B5EF4-FFF2-40B4-BE49-F238E27FC236}">
              <a16:creationId xmlns="" xmlns:a16="http://schemas.microsoft.com/office/drawing/2014/main" id="{2D02827F-B40A-4CEA-8493-3103E569A0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4" name="Text Box 1">
          <a:extLst>
            <a:ext uri="{FF2B5EF4-FFF2-40B4-BE49-F238E27FC236}">
              <a16:creationId xmlns="" xmlns:a16="http://schemas.microsoft.com/office/drawing/2014/main" id="{CD006FD9-794F-462F-AA59-73E43CCDA2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5" name="Text Box 1">
          <a:extLst>
            <a:ext uri="{FF2B5EF4-FFF2-40B4-BE49-F238E27FC236}">
              <a16:creationId xmlns="" xmlns:a16="http://schemas.microsoft.com/office/drawing/2014/main" id="{7199309A-5D00-45CE-AACE-302A05E094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6" name="Text Box 1">
          <a:extLst>
            <a:ext uri="{FF2B5EF4-FFF2-40B4-BE49-F238E27FC236}">
              <a16:creationId xmlns="" xmlns:a16="http://schemas.microsoft.com/office/drawing/2014/main" id="{99AA6A25-D8DB-46C8-BF45-35DC191D6F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7" name="Text Box 1">
          <a:extLst>
            <a:ext uri="{FF2B5EF4-FFF2-40B4-BE49-F238E27FC236}">
              <a16:creationId xmlns="" xmlns:a16="http://schemas.microsoft.com/office/drawing/2014/main" id="{E0D0BC67-E765-4712-A2C6-6E32CF76C6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8" name="Text Box 1">
          <a:extLst>
            <a:ext uri="{FF2B5EF4-FFF2-40B4-BE49-F238E27FC236}">
              <a16:creationId xmlns="" xmlns:a16="http://schemas.microsoft.com/office/drawing/2014/main" id="{58DD5EBC-64C7-49FD-8B90-115BFB634A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599" name="Text Box 1">
          <a:extLst>
            <a:ext uri="{FF2B5EF4-FFF2-40B4-BE49-F238E27FC236}">
              <a16:creationId xmlns="" xmlns:a16="http://schemas.microsoft.com/office/drawing/2014/main" id="{914AABCF-74B5-446E-8843-205636303F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0" name="Text Box 1">
          <a:extLst>
            <a:ext uri="{FF2B5EF4-FFF2-40B4-BE49-F238E27FC236}">
              <a16:creationId xmlns="" xmlns:a16="http://schemas.microsoft.com/office/drawing/2014/main" id="{85521281-5AE8-4C80-834F-2615F5E572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1" name="Text Box 1">
          <a:extLst>
            <a:ext uri="{FF2B5EF4-FFF2-40B4-BE49-F238E27FC236}">
              <a16:creationId xmlns="" xmlns:a16="http://schemas.microsoft.com/office/drawing/2014/main" id="{28EF7A3F-B233-4BBD-84C4-677ABAE90A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2" name="Text Box 1">
          <a:extLst>
            <a:ext uri="{FF2B5EF4-FFF2-40B4-BE49-F238E27FC236}">
              <a16:creationId xmlns="" xmlns:a16="http://schemas.microsoft.com/office/drawing/2014/main" id="{388AABF7-4048-4FEA-9700-71C5F2AEBD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3" name="Text Box 1">
          <a:extLst>
            <a:ext uri="{FF2B5EF4-FFF2-40B4-BE49-F238E27FC236}">
              <a16:creationId xmlns="" xmlns:a16="http://schemas.microsoft.com/office/drawing/2014/main" id="{E65C1FA1-FB68-4234-B8A2-15CC61486C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4" name="Text Box 1">
          <a:extLst>
            <a:ext uri="{FF2B5EF4-FFF2-40B4-BE49-F238E27FC236}">
              <a16:creationId xmlns="" xmlns:a16="http://schemas.microsoft.com/office/drawing/2014/main" id="{1B97C821-CE5F-4225-95C0-FF70270CA8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5" name="Text Box 1">
          <a:extLst>
            <a:ext uri="{FF2B5EF4-FFF2-40B4-BE49-F238E27FC236}">
              <a16:creationId xmlns="" xmlns:a16="http://schemas.microsoft.com/office/drawing/2014/main" id="{52C61A58-7961-4651-A6E3-E00EC529B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6" name="Text Box 1">
          <a:extLst>
            <a:ext uri="{FF2B5EF4-FFF2-40B4-BE49-F238E27FC236}">
              <a16:creationId xmlns="" xmlns:a16="http://schemas.microsoft.com/office/drawing/2014/main" id="{FB872BAC-2508-4568-B79E-E51C46B7C2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7" name="Text Box 1">
          <a:extLst>
            <a:ext uri="{FF2B5EF4-FFF2-40B4-BE49-F238E27FC236}">
              <a16:creationId xmlns="" xmlns:a16="http://schemas.microsoft.com/office/drawing/2014/main" id="{7ACE10F5-AB4C-4805-B884-D55DC83FB6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8" name="Text Box 1">
          <a:extLst>
            <a:ext uri="{FF2B5EF4-FFF2-40B4-BE49-F238E27FC236}">
              <a16:creationId xmlns="" xmlns:a16="http://schemas.microsoft.com/office/drawing/2014/main" id="{C94041DC-8563-4E03-A2EB-7355F72A4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09" name="Text Box 1">
          <a:extLst>
            <a:ext uri="{FF2B5EF4-FFF2-40B4-BE49-F238E27FC236}">
              <a16:creationId xmlns="" xmlns:a16="http://schemas.microsoft.com/office/drawing/2014/main" id="{1FAB693C-0E75-4259-954E-039F51B73E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0" name="Text Box 1">
          <a:extLst>
            <a:ext uri="{FF2B5EF4-FFF2-40B4-BE49-F238E27FC236}">
              <a16:creationId xmlns="" xmlns:a16="http://schemas.microsoft.com/office/drawing/2014/main" id="{83DE2747-1173-4223-8EDD-8A9BCE729C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1" name="Text Box 1">
          <a:extLst>
            <a:ext uri="{FF2B5EF4-FFF2-40B4-BE49-F238E27FC236}">
              <a16:creationId xmlns="" xmlns:a16="http://schemas.microsoft.com/office/drawing/2014/main" id="{C8EC96D5-30BE-4236-809B-D0BEB6EEAF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2" name="Text Box 1">
          <a:extLst>
            <a:ext uri="{FF2B5EF4-FFF2-40B4-BE49-F238E27FC236}">
              <a16:creationId xmlns="" xmlns:a16="http://schemas.microsoft.com/office/drawing/2014/main" id="{AA615437-CD4E-4BD4-9DB1-ACF515F51B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3" name="Text Box 1">
          <a:extLst>
            <a:ext uri="{FF2B5EF4-FFF2-40B4-BE49-F238E27FC236}">
              <a16:creationId xmlns="" xmlns:a16="http://schemas.microsoft.com/office/drawing/2014/main" id="{81A5453B-269B-4531-838E-5D614025B5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4" name="Text Box 1">
          <a:extLst>
            <a:ext uri="{FF2B5EF4-FFF2-40B4-BE49-F238E27FC236}">
              <a16:creationId xmlns="" xmlns:a16="http://schemas.microsoft.com/office/drawing/2014/main" id="{831301E5-CBCB-4727-82B8-5E12464B9F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5" name="Text Box 1">
          <a:extLst>
            <a:ext uri="{FF2B5EF4-FFF2-40B4-BE49-F238E27FC236}">
              <a16:creationId xmlns="" xmlns:a16="http://schemas.microsoft.com/office/drawing/2014/main" id="{F0327374-4F33-40E6-82D8-50795DA65C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6" name="Text Box 1">
          <a:extLst>
            <a:ext uri="{FF2B5EF4-FFF2-40B4-BE49-F238E27FC236}">
              <a16:creationId xmlns="" xmlns:a16="http://schemas.microsoft.com/office/drawing/2014/main" id="{9D7DF04A-53F6-446D-91C1-C06D6EB29F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7" name="Text Box 1">
          <a:extLst>
            <a:ext uri="{FF2B5EF4-FFF2-40B4-BE49-F238E27FC236}">
              <a16:creationId xmlns="" xmlns:a16="http://schemas.microsoft.com/office/drawing/2014/main" id="{20187309-873D-4527-95C6-934BF9467D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8" name="Text Box 1">
          <a:extLst>
            <a:ext uri="{FF2B5EF4-FFF2-40B4-BE49-F238E27FC236}">
              <a16:creationId xmlns="" xmlns:a16="http://schemas.microsoft.com/office/drawing/2014/main" id="{796ECF73-7509-4D21-AF33-5A25408964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19" name="Text Box 1">
          <a:extLst>
            <a:ext uri="{FF2B5EF4-FFF2-40B4-BE49-F238E27FC236}">
              <a16:creationId xmlns="" xmlns:a16="http://schemas.microsoft.com/office/drawing/2014/main" id="{23248212-781B-42B6-A4AB-8B1B1A475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0" name="Text Box 1">
          <a:extLst>
            <a:ext uri="{FF2B5EF4-FFF2-40B4-BE49-F238E27FC236}">
              <a16:creationId xmlns="" xmlns:a16="http://schemas.microsoft.com/office/drawing/2014/main" id="{22ECCCAE-66CC-43CB-A795-B2F1EAA4CA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1" name="Text Box 1">
          <a:extLst>
            <a:ext uri="{FF2B5EF4-FFF2-40B4-BE49-F238E27FC236}">
              <a16:creationId xmlns="" xmlns:a16="http://schemas.microsoft.com/office/drawing/2014/main" id="{5EA8E4BA-C024-48F7-BBF9-B19FEABDE1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2" name="Text Box 1">
          <a:extLst>
            <a:ext uri="{FF2B5EF4-FFF2-40B4-BE49-F238E27FC236}">
              <a16:creationId xmlns="" xmlns:a16="http://schemas.microsoft.com/office/drawing/2014/main" id="{CB6EA6D8-549C-4644-B98C-5B7E09F341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3" name="Text Box 1">
          <a:extLst>
            <a:ext uri="{FF2B5EF4-FFF2-40B4-BE49-F238E27FC236}">
              <a16:creationId xmlns="" xmlns:a16="http://schemas.microsoft.com/office/drawing/2014/main" id="{49FF710C-F724-4DD7-9903-D3108AE713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4" name="Text Box 1">
          <a:extLst>
            <a:ext uri="{FF2B5EF4-FFF2-40B4-BE49-F238E27FC236}">
              <a16:creationId xmlns="" xmlns:a16="http://schemas.microsoft.com/office/drawing/2014/main" id="{C0BC9B24-18BF-447E-9666-5B5FBDA7F9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5" name="Text Box 1">
          <a:extLst>
            <a:ext uri="{FF2B5EF4-FFF2-40B4-BE49-F238E27FC236}">
              <a16:creationId xmlns="" xmlns:a16="http://schemas.microsoft.com/office/drawing/2014/main" id="{95F0E005-880A-441A-82E9-3E1331A246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6" name="Text Box 1">
          <a:extLst>
            <a:ext uri="{FF2B5EF4-FFF2-40B4-BE49-F238E27FC236}">
              <a16:creationId xmlns="" xmlns:a16="http://schemas.microsoft.com/office/drawing/2014/main" id="{00983E68-DD91-4E49-BC27-BA620BABD2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7" name="Text Box 1">
          <a:extLst>
            <a:ext uri="{FF2B5EF4-FFF2-40B4-BE49-F238E27FC236}">
              <a16:creationId xmlns="" xmlns:a16="http://schemas.microsoft.com/office/drawing/2014/main" id="{7B95CB2D-844C-45BA-9B1D-DC1DE66F50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8" name="Text Box 1">
          <a:extLst>
            <a:ext uri="{FF2B5EF4-FFF2-40B4-BE49-F238E27FC236}">
              <a16:creationId xmlns="" xmlns:a16="http://schemas.microsoft.com/office/drawing/2014/main" id="{72028C98-D6ED-4AAF-810E-50DA1449B4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29" name="Text Box 1">
          <a:extLst>
            <a:ext uri="{FF2B5EF4-FFF2-40B4-BE49-F238E27FC236}">
              <a16:creationId xmlns="" xmlns:a16="http://schemas.microsoft.com/office/drawing/2014/main" id="{87C5665A-4E48-4599-9D5C-D1F17EEE56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0" name="Text Box 1">
          <a:extLst>
            <a:ext uri="{FF2B5EF4-FFF2-40B4-BE49-F238E27FC236}">
              <a16:creationId xmlns="" xmlns:a16="http://schemas.microsoft.com/office/drawing/2014/main" id="{64392BE8-746B-469B-9FDC-E572E7C2A5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1" name="Text Box 1">
          <a:extLst>
            <a:ext uri="{FF2B5EF4-FFF2-40B4-BE49-F238E27FC236}">
              <a16:creationId xmlns="" xmlns:a16="http://schemas.microsoft.com/office/drawing/2014/main" id="{E47D486B-23AB-4DCA-B0BD-73E9565D4C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2" name="Text Box 1">
          <a:extLst>
            <a:ext uri="{FF2B5EF4-FFF2-40B4-BE49-F238E27FC236}">
              <a16:creationId xmlns="" xmlns:a16="http://schemas.microsoft.com/office/drawing/2014/main" id="{4DC41BC1-55D2-41D9-8EB7-A96B945C23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3" name="Text Box 1">
          <a:extLst>
            <a:ext uri="{FF2B5EF4-FFF2-40B4-BE49-F238E27FC236}">
              <a16:creationId xmlns="" xmlns:a16="http://schemas.microsoft.com/office/drawing/2014/main" id="{24A79BCB-F3AC-4DB8-9568-A97ED16DCB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4" name="Text Box 1">
          <a:extLst>
            <a:ext uri="{FF2B5EF4-FFF2-40B4-BE49-F238E27FC236}">
              <a16:creationId xmlns="" xmlns:a16="http://schemas.microsoft.com/office/drawing/2014/main" id="{82321958-9454-45F3-9765-D4A6554845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5" name="Text Box 1">
          <a:extLst>
            <a:ext uri="{FF2B5EF4-FFF2-40B4-BE49-F238E27FC236}">
              <a16:creationId xmlns="" xmlns:a16="http://schemas.microsoft.com/office/drawing/2014/main" id="{82D460AA-6FCB-41CE-B12B-64FD28E57D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6" name="Text Box 1">
          <a:extLst>
            <a:ext uri="{FF2B5EF4-FFF2-40B4-BE49-F238E27FC236}">
              <a16:creationId xmlns="" xmlns:a16="http://schemas.microsoft.com/office/drawing/2014/main" id="{0510CCAF-4B04-40A3-AA3C-AF53B55625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7" name="Text Box 1">
          <a:extLst>
            <a:ext uri="{FF2B5EF4-FFF2-40B4-BE49-F238E27FC236}">
              <a16:creationId xmlns="" xmlns:a16="http://schemas.microsoft.com/office/drawing/2014/main" id="{0DCA37A3-2585-406C-A8EC-ED56184ED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8" name="Text Box 1">
          <a:extLst>
            <a:ext uri="{FF2B5EF4-FFF2-40B4-BE49-F238E27FC236}">
              <a16:creationId xmlns="" xmlns:a16="http://schemas.microsoft.com/office/drawing/2014/main" id="{F4944F6A-88D7-4EF4-B9FE-F5C1F1AF8A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39" name="Text Box 1">
          <a:extLst>
            <a:ext uri="{FF2B5EF4-FFF2-40B4-BE49-F238E27FC236}">
              <a16:creationId xmlns="" xmlns:a16="http://schemas.microsoft.com/office/drawing/2014/main" id="{18FA6C60-7312-4215-AAA2-1B08187CFC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0" name="Text Box 1">
          <a:extLst>
            <a:ext uri="{FF2B5EF4-FFF2-40B4-BE49-F238E27FC236}">
              <a16:creationId xmlns="" xmlns:a16="http://schemas.microsoft.com/office/drawing/2014/main" id="{68499F2B-DDD1-4A12-8929-AE3231F250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1" name="Text Box 1">
          <a:extLst>
            <a:ext uri="{FF2B5EF4-FFF2-40B4-BE49-F238E27FC236}">
              <a16:creationId xmlns="" xmlns:a16="http://schemas.microsoft.com/office/drawing/2014/main" id="{849CADB0-4FEB-4A54-BF0E-C2676525CF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2" name="Text Box 1">
          <a:extLst>
            <a:ext uri="{FF2B5EF4-FFF2-40B4-BE49-F238E27FC236}">
              <a16:creationId xmlns="" xmlns:a16="http://schemas.microsoft.com/office/drawing/2014/main" id="{3EF712A1-17BF-469D-A0AD-D075442113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3" name="Text Box 1">
          <a:extLst>
            <a:ext uri="{FF2B5EF4-FFF2-40B4-BE49-F238E27FC236}">
              <a16:creationId xmlns="" xmlns:a16="http://schemas.microsoft.com/office/drawing/2014/main" id="{7F24B593-5CA4-4D06-93F1-57BABB8B9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4" name="Text Box 1">
          <a:extLst>
            <a:ext uri="{FF2B5EF4-FFF2-40B4-BE49-F238E27FC236}">
              <a16:creationId xmlns="" xmlns:a16="http://schemas.microsoft.com/office/drawing/2014/main" id="{B4464A43-6CDB-4F86-8507-1E203B7859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5" name="Text Box 1">
          <a:extLst>
            <a:ext uri="{FF2B5EF4-FFF2-40B4-BE49-F238E27FC236}">
              <a16:creationId xmlns="" xmlns:a16="http://schemas.microsoft.com/office/drawing/2014/main" id="{1D409771-76CA-44DF-8CE7-367508EE9B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6" name="Text Box 1">
          <a:extLst>
            <a:ext uri="{FF2B5EF4-FFF2-40B4-BE49-F238E27FC236}">
              <a16:creationId xmlns="" xmlns:a16="http://schemas.microsoft.com/office/drawing/2014/main" id="{7DE779A7-965A-414F-BF27-4E2D4CC385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7" name="Text Box 1">
          <a:extLst>
            <a:ext uri="{FF2B5EF4-FFF2-40B4-BE49-F238E27FC236}">
              <a16:creationId xmlns="" xmlns:a16="http://schemas.microsoft.com/office/drawing/2014/main" id="{D9746510-0CF8-478C-B6B2-1AFED5A77D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8" name="Text Box 1">
          <a:extLst>
            <a:ext uri="{FF2B5EF4-FFF2-40B4-BE49-F238E27FC236}">
              <a16:creationId xmlns="" xmlns:a16="http://schemas.microsoft.com/office/drawing/2014/main" id="{EF75477A-CFE1-410E-BAFA-2BE149BA96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49" name="Text Box 1">
          <a:extLst>
            <a:ext uri="{FF2B5EF4-FFF2-40B4-BE49-F238E27FC236}">
              <a16:creationId xmlns="" xmlns:a16="http://schemas.microsoft.com/office/drawing/2014/main" id="{A9AEE9CE-6745-40D3-A731-D79D7F9F2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0" name="Text Box 1">
          <a:extLst>
            <a:ext uri="{FF2B5EF4-FFF2-40B4-BE49-F238E27FC236}">
              <a16:creationId xmlns="" xmlns:a16="http://schemas.microsoft.com/office/drawing/2014/main" id="{5552FED8-0F98-49D9-9528-FD4BE65BFB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1" name="Text Box 1">
          <a:extLst>
            <a:ext uri="{FF2B5EF4-FFF2-40B4-BE49-F238E27FC236}">
              <a16:creationId xmlns="" xmlns:a16="http://schemas.microsoft.com/office/drawing/2014/main" id="{F6222A4A-8EDD-4C1F-BDDB-665CE2B977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2" name="Text Box 1">
          <a:extLst>
            <a:ext uri="{FF2B5EF4-FFF2-40B4-BE49-F238E27FC236}">
              <a16:creationId xmlns="" xmlns:a16="http://schemas.microsoft.com/office/drawing/2014/main" id="{82906B88-7F08-4D32-AB09-8DC4BDE273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3" name="Text Box 1">
          <a:extLst>
            <a:ext uri="{FF2B5EF4-FFF2-40B4-BE49-F238E27FC236}">
              <a16:creationId xmlns="" xmlns:a16="http://schemas.microsoft.com/office/drawing/2014/main" id="{BE424D6C-FF12-47B7-BD94-47F5129F3A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4" name="Text Box 1">
          <a:extLst>
            <a:ext uri="{FF2B5EF4-FFF2-40B4-BE49-F238E27FC236}">
              <a16:creationId xmlns="" xmlns:a16="http://schemas.microsoft.com/office/drawing/2014/main" id="{A96F5C4A-719F-4C33-86CD-63048C469A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5" name="Text Box 1">
          <a:extLst>
            <a:ext uri="{FF2B5EF4-FFF2-40B4-BE49-F238E27FC236}">
              <a16:creationId xmlns="" xmlns:a16="http://schemas.microsoft.com/office/drawing/2014/main" id="{AE43A60C-73A3-4D7B-93DE-F3F28881AF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6" name="Text Box 1">
          <a:extLst>
            <a:ext uri="{FF2B5EF4-FFF2-40B4-BE49-F238E27FC236}">
              <a16:creationId xmlns="" xmlns:a16="http://schemas.microsoft.com/office/drawing/2014/main" id="{EC0935E2-740E-40D5-878D-F08927F056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7" name="Text Box 1">
          <a:extLst>
            <a:ext uri="{FF2B5EF4-FFF2-40B4-BE49-F238E27FC236}">
              <a16:creationId xmlns="" xmlns:a16="http://schemas.microsoft.com/office/drawing/2014/main" id="{BB5BA592-7D2D-459A-ADBA-A6383445DC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8" name="Text Box 1">
          <a:extLst>
            <a:ext uri="{FF2B5EF4-FFF2-40B4-BE49-F238E27FC236}">
              <a16:creationId xmlns="" xmlns:a16="http://schemas.microsoft.com/office/drawing/2014/main" id="{CE6A0023-7D98-42BB-9F55-75CA6DB87B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59" name="Text Box 1">
          <a:extLst>
            <a:ext uri="{FF2B5EF4-FFF2-40B4-BE49-F238E27FC236}">
              <a16:creationId xmlns="" xmlns:a16="http://schemas.microsoft.com/office/drawing/2014/main" id="{F0FC207A-A915-4570-B675-749B059A1E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0" name="Text Box 1">
          <a:extLst>
            <a:ext uri="{FF2B5EF4-FFF2-40B4-BE49-F238E27FC236}">
              <a16:creationId xmlns="" xmlns:a16="http://schemas.microsoft.com/office/drawing/2014/main" id="{073AA266-FCD3-4569-AD24-001F5D0593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1" name="Text Box 1">
          <a:extLst>
            <a:ext uri="{FF2B5EF4-FFF2-40B4-BE49-F238E27FC236}">
              <a16:creationId xmlns="" xmlns:a16="http://schemas.microsoft.com/office/drawing/2014/main" id="{009CD4A9-B537-499D-992E-637382AEA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2" name="Text Box 1">
          <a:extLst>
            <a:ext uri="{FF2B5EF4-FFF2-40B4-BE49-F238E27FC236}">
              <a16:creationId xmlns="" xmlns:a16="http://schemas.microsoft.com/office/drawing/2014/main" id="{1FCBEB10-B78C-4B60-A80B-F422893980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3" name="Text Box 1">
          <a:extLst>
            <a:ext uri="{FF2B5EF4-FFF2-40B4-BE49-F238E27FC236}">
              <a16:creationId xmlns="" xmlns:a16="http://schemas.microsoft.com/office/drawing/2014/main" id="{C60B6E05-AA01-4BB1-BEA5-E7026A4662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4" name="Text Box 1">
          <a:extLst>
            <a:ext uri="{FF2B5EF4-FFF2-40B4-BE49-F238E27FC236}">
              <a16:creationId xmlns="" xmlns:a16="http://schemas.microsoft.com/office/drawing/2014/main" id="{A6221D04-2912-4986-AAD1-A66E27BAE8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5" name="Text Box 1">
          <a:extLst>
            <a:ext uri="{FF2B5EF4-FFF2-40B4-BE49-F238E27FC236}">
              <a16:creationId xmlns="" xmlns:a16="http://schemas.microsoft.com/office/drawing/2014/main" id="{9F3BA51F-B274-4D3A-A6C8-0ECF809A05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6" name="Text Box 1">
          <a:extLst>
            <a:ext uri="{FF2B5EF4-FFF2-40B4-BE49-F238E27FC236}">
              <a16:creationId xmlns="" xmlns:a16="http://schemas.microsoft.com/office/drawing/2014/main" id="{7501154B-7918-4983-98F4-15BB895785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7" name="Text Box 1">
          <a:extLst>
            <a:ext uri="{FF2B5EF4-FFF2-40B4-BE49-F238E27FC236}">
              <a16:creationId xmlns="" xmlns:a16="http://schemas.microsoft.com/office/drawing/2014/main" id="{3E959F28-91D8-443F-835A-100E6AC69C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8" name="Text Box 1">
          <a:extLst>
            <a:ext uri="{FF2B5EF4-FFF2-40B4-BE49-F238E27FC236}">
              <a16:creationId xmlns="" xmlns:a16="http://schemas.microsoft.com/office/drawing/2014/main" id="{EBED602C-D1A2-47F0-9793-D87BB04E65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69" name="Text Box 1">
          <a:extLst>
            <a:ext uri="{FF2B5EF4-FFF2-40B4-BE49-F238E27FC236}">
              <a16:creationId xmlns="" xmlns:a16="http://schemas.microsoft.com/office/drawing/2014/main" id="{128CE615-17C8-456B-8297-D70C7D0E7B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0" name="Text Box 1">
          <a:extLst>
            <a:ext uri="{FF2B5EF4-FFF2-40B4-BE49-F238E27FC236}">
              <a16:creationId xmlns="" xmlns:a16="http://schemas.microsoft.com/office/drawing/2014/main" id="{2CEA8469-3BE2-4133-B77F-BCC7C1BF78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1" name="Text Box 1">
          <a:extLst>
            <a:ext uri="{FF2B5EF4-FFF2-40B4-BE49-F238E27FC236}">
              <a16:creationId xmlns="" xmlns:a16="http://schemas.microsoft.com/office/drawing/2014/main" id="{CD09CF30-A434-440F-954F-03133965F1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2" name="Text Box 1">
          <a:extLst>
            <a:ext uri="{FF2B5EF4-FFF2-40B4-BE49-F238E27FC236}">
              <a16:creationId xmlns="" xmlns:a16="http://schemas.microsoft.com/office/drawing/2014/main" id="{0F08BFC4-05D8-4AC4-B80D-5E6DB5260B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3" name="Text Box 1">
          <a:extLst>
            <a:ext uri="{FF2B5EF4-FFF2-40B4-BE49-F238E27FC236}">
              <a16:creationId xmlns="" xmlns:a16="http://schemas.microsoft.com/office/drawing/2014/main" id="{68E42F3D-D3EC-4662-8EC3-321637512E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4" name="Text Box 1">
          <a:extLst>
            <a:ext uri="{FF2B5EF4-FFF2-40B4-BE49-F238E27FC236}">
              <a16:creationId xmlns="" xmlns:a16="http://schemas.microsoft.com/office/drawing/2014/main" id="{81567EA6-3FDC-44EC-B012-5F60676CCC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5" name="Text Box 1">
          <a:extLst>
            <a:ext uri="{FF2B5EF4-FFF2-40B4-BE49-F238E27FC236}">
              <a16:creationId xmlns="" xmlns:a16="http://schemas.microsoft.com/office/drawing/2014/main" id="{A3327F53-18D9-4C32-9AFD-2F632BACF4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6" name="Text Box 1">
          <a:extLst>
            <a:ext uri="{FF2B5EF4-FFF2-40B4-BE49-F238E27FC236}">
              <a16:creationId xmlns="" xmlns:a16="http://schemas.microsoft.com/office/drawing/2014/main" id="{5DCA651C-C8E2-4043-94A8-371A3AC4D1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7" name="Text Box 1">
          <a:extLst>
            <a:ext uri="{FF2B5EF4-FFF2-40B4-BE49-F238E27FC236}">
              <a16:creationId xmlns="" xmlns:a16="http://schemas.microsoft.com/office/drawing/2014/main" id="{93E35375-858F-462E-B8B9-545553450C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8" name="Text Box 1">
          <a:extLst>
            <a:ext uri="{FF2B5EF4-FFF2-40B4-BE49-F238E27FC236}">
              <a16:creationId xmlns="" xmlns:a16="http://schemas.microsoft.com/office/drawing/2014/main" id="{9041EC48-2757-417A-841F-3463E1CFFA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79" name="Text Box 1">
          <a:extLst>
            <a:ext uri="{FF2B5EF4-FFF2-40B4-BE49-F238E27FC236}">
              <a16:creationId xmlns="" xmlns:a16="http://schemas.microsoft.com/office/drawing/2014/main" id="{4827E7DD-0186-4C72-B6D3-97D53EFBD2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0" name="Text Box 1">
          <a:extLst>
            <a:ext uri="{FF2B5EF4-FFF2-40B4-BE49-F238E27FC236}">
              <a16:creationId xmlns="" xmlns:a16="http://schemas.microsoft.com/office/drawing/2014/main" id="{30C581D5-71E1-4003-AB40-3F6C5FC7E6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1" name="Text Box 1">
          <a:extLst>
            <a:ext uri="{FF2B5EF4-FFF2-40B4-BE49-F238E27FC236}">
              <a16:creationId xmlns="" xmlns:a16="http://schemas.microsoft.com/office/drawing/2014/main" id="{B317028D-BC07-4F2D-81AD-9AAF47FBB3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2" name="Text Box 1">
          <a:extLst>
            <a:ext uri="{FF2B5EF4-FFF2-40B4-BE49-F238E27FC236}">
              <a16:creationId xmlns="" xmlns:a16="http://schemas.microsoft.com/office/drawing/2014/main" id="{698955E3-52D5-4808-978C-FC1A4A3950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3" name="Text Box 1">
          <a:extLst>
            <a:ext uri="{FF2B5EF4-FFF2-40B4-BE49-F238E27FC236}">
              <a16:creationId xmlns="" xmlns:a16="http://schemas.microsoft.com/office/drawing/2014/main" id="{B832F352-469F-4DC7-9171-29C4C42E03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4" name="Text Box 1">
          <a:extLst>
            <a:ext uri="{FF2B5EF4-FFF2-40B4-BE49-F238E27FC236}">
              <a16:creationId xmlns="" xmlns:a16="http://schemas.microsoft.com/office/drawing/2014/main" id="{17C248B9-7A28-4A57-BF11-B41598D721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5" name="Text Box 1">
          <a:extLst>
            <a:ext uri="{FF2B5EF4-FFF2-40B4-BE49-F238E27FC236}">
              <a16:creationId xmlns="" xmlns:a16="http://schemas.microsoft.com/office/drawing/2014/main" id="{A5679B0E-E99C-4C7C-9238-3EC53221EA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6" name="Text Box 1">
          <a:extLst>
            <a:ext uri="{FF2B5EF4-FFF2-40B4-BE49-F238E27FC236}">
              <a16:creationId xmlns="" xmlns:a16="http://schemas.microsoft.com/office/drawing/2014/main" id="{2FA759E0-E4DB-4EE3-BD36-142EB4ACE4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7" name="Text Box 1">
          <a:extLst>
            <a:ext uri="{FF2B5EF4-FFF2-40B4-BE49-F238E27FC236}">
              <a16:creationId xmlns="" xmlns:a16="http://schemas.microsoft.com/office/drawing/2014/main" id="{2B47B674-75BE-4D45-B1DA-EA8426C2F9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8" name="Text Box 1">
          <a:extLst>
            <a:ext uri="{FF2B5EF4-FFF2-40B4-BE49-F238E27FC236}">
              <a16:creationId xmlns="" xmlns:a16="http://schemas.microsoft.com/office/drawing/2014/main" id="{568E56FB-268C-49A4-80FD-D785EC7CCC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89" name="Text Box 1">
          <a:extLst>
            <a:ext uri="{FF2B5EF4-FFF2-40B4-BE49-F238E27FC236}">
              <a16:creationId xmlns="" xmlns:a16="http://schemas.microsoft.com/office/drawing/2014/main" id="{87C4F47A-EBFD-492D-8F69-FDF105191E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0" name="Text Box 1">
          <a:extLst>
            <a:ext uri="{FF2B5EF4-FFF2-40B4-BE49-F238E27FC236}">
              <a16:creationId xmlns="" xmlns:a16="http://schemas.microsoft.com/office/drawing/2014/main" id="{BF817B90-4F8A-43C9-97D7-CC7C018F71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1" name="Text Box 1">
          <a:extLst>
            <a:ext uri="{FF2B5EF4-FFF2-40B4-BE49-F238E27FC236}">
              <a16:creationId xmlns="" xmlns:a16="http://schemas.microsoft.com/office/drawing/2014/main" id="{3B386E6F-AAB6-4BF4-AB78-98F540D49A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2" name="Text Box 1">
          <a:extLst>
            <a:ext uri="{FF2B5EF4-FFF2-40B4-BE49-F238E27FC236}">
              <a16:creationId xmlns="" xmlns:a16="http://schemas.microsoft.com/office/drawing/2014/main" id="{DEC1687F-1223-4231-AAB2-4BDC271595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3" name="Text Box 1">
          <a:extLst>
            <a:ext uri="{FF2B5EF4-FFF2-40B4-BE49-F238E27FC236}">
              <a16:creationId xmlns="" xmlns:a16="http://schemas.microsoft.com/office/drawing/2014/main" id="{143BCAD4-DFD0-45FD-BF1A-80DA6A3C7D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4" name="Text Box 1">
          <a:extLst>
            <a:ext uri="{FF2B5EF4-FFF2-40B4-BE49-F238E27FC236}">
              <a16:creationId xmlns="" xmlns:a16="http://schemas.microsoft.com/office/drawing/2014/main" id="{334427F4-AD45-470E-93E1-5A58B0947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5" name="Text Box 1">
          <a:extLst>
            <a:ext uri="{FF2B5EF4-FFF2-40B4-BE49-F238E27FC236}">
              <a16:creationId xmlns="" xmlns:a16="http://schemas.microsoft.com/office/drawing/2014/main" id="{201D3EFA-790F-4C69-BBB9-8ADFC981DD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6" name="Text Box 1">
          <a:extLst>
            <a:ext uri="{FF2B5EF4-FFF2-40B4-BE49-F238E27FC236}">
              <a16:creationId xmlns="" xmlns:a16="http://schemas.microsoft.com/office/drawing/2014/main" id="{9A821809-64F9-45B7-B9AB-3D1252C851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7" name="Text Box 1">
          <a:extLst>
            <a:ext uri="{FF2B5EF4-FFF2-40B4-BE49-F238E27FC236}">
              <a16:creationId xmlns="" xmlns:a16="http://schemas.microsoft.com/office/drawing/2014/main" id="{EB6FA942-A006-4DBD-9898-5DBBF84F22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8" name="Text Box 1">
          <a:extLst>
            <a:ext uri="{FF2B5EF4-FFF2-40B4-BE49-F238E27FC236}">
              <a16:creationId xmlns="" xmlns:a16="http://schemas.microsoft.com/office/drawing/2014/main" id="{E141C2F3-EA7E-442B-9186-E0D38FA108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699" name="Text Box 1">
          <a:extLst>
            <a:ext uri="{FF2B5EF4-FFF2-40B4-BE49-F238E27FC236}">
              <a16:creationId xmlns="" xmlns:a16="http://schemas.microsoft.com/office/drawing/2014/main" id="{72D38F3B-1E0B-4D0C-ADE0-D6DE6115D2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0" name="Text Box 1">
          <a:extLst>
            <a:ext uri="{FF2B5EF4-FFF2-40B4-BE49-F238E27FC236}">
              <a16:creationId xmlns="" xmlns:a16="http://schemas.microsoft.com/office/drawing/2014/main" id="{78D692F7-20BA-4D09-920C-49CC4BA30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1" name="Text Box 1">
          <a:extLst>
            <a:ext uri="{FF2B5EF4-FFF2-40B4-BE49-F238E27FC236}">
              <a16:creationId xmlns="" xmlns:a16="http://schemas.microsoft.com/office/drawing/2014/main" id="{F53379AF-6956-4EA8-9CD7-6FDB8743B5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2" name="Text Box 1">
          <a:extLst>
            <a:ext uri="{FF2B5EF4-FFF2-40B4-BE49-F238E27FC236}">
              <a16:creationId xmlns="" xmlns:a16="http://schemas.microsoft.com/office/drawing/2014/main" id="{8B0E9800-8C83-4B6D-98CE-BC25EFAABE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3" name="Text Box 1">
          <a:extLst>
            <a:ext uri="{FF2B5EF4-FFF2-40B4-BE49-F238E27FC236}">
              <a16:creationId xmlns="" xmlns:a16="http://schemas.microsoft.com/office/drawing/2014/main" id="{9BF95625-59D5-4D06-8D02-427534570E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4" name="Text Box 1">
          <a:extLst>
            <a:ext uri="{FF2B5EF4-FFF2-40B4-BE49-F238E27FC236}">
              <a16:creationId xmlns="" xmlns:a16="http://schemas.microsoft.com/office/drawing/2014/main" id="{6AA06D8F-E0AD-419C-A7B7-0DB1126787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5" name="Text Box 1">
          <a:extLst>
            <a:ext uri="{FF2B5EF4-FFF2-40B4-BE49-F238E27FC236}">
              <a16:creationId xmlns="" xmlns:a16="http://schemas.microsoft.com/office/drawing/2014/main" id="{0E72D408-AFE3-4579-B2AE-6120D2EBE4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6" name="Text Box 1">
          <a:extLst>
            <a:ext uri="{FF2B5EF4-FFF2-40B4-BE49-F238E27FC236}">
              <a16:creationId xmlns="" xmlns:a16="http://schemas.microsoft.com/office/drawing/2014/main" id="{E7BB496E-8C81-4854-8DC4-4118530400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7" name="Text Box 1">
          <a:extLst>
            <a:ext uri="{FF2B5EF4-FFF2-40B4-BE49-F238E27FC236}">
              <a16:creationId xmlns="" xmlns:a16="http://schemas.microsoft.com/office/drawing/2014/main" id="{B7559FAB-A10D-4D19-B9B9-9BC4C70D8C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8" name="Text Box 1">
          <a:extLst>
            <a:ext uri="{FF2B5EF4-FFF2-40B4-BE49-F238E27FC236}">
              <a16:creationId xmlns="" xmlns:a16="http://schemas.microsoft.com/office/drawing/2014/main" id="{5E902340-B54D-4560-A7A2-E6A1786766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09" name="Text Box 1">
          <a:extLst>
            <a:ext uri="{FF2B5EF4-FFF2-40B4-BE49-F238E27FC236}">
              <a16:creationId xmlns="" xmlns:a16="http://schemas.microsoft.com/office/drawing/2014/main" id="{69380050-8FE0-4E03-85EF-B6E95EDDF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0" name="Text Box 1">
          <a:extLst>
            <a:ext uri="{FF2B5EF4-FFF2-40B4-BE49-F238E27FC236}">
              <a16:creationId xmlns="" xmlns:a16="http://schemas.microsoft.com/office/drawing/2014/main" id="{9F7DA043-AA1C-4501-AFC1-F255707A0A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1" name="Text Box 1">
          <a:extLst>
            <a:ext uri="{FF2B5EF4-FFF2-40B4-BE49-F238E27FC236}">
              <a16:creationId xmlns="" xmlns:a16="http://schemas.microsoft.com/office/drawing/2014/main" id="{4655CEE4-50BB-4D2A-A76C-5FC900DB4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2" name="Text Box 1">
          <a:extLst>
            <a:ext uri="{FF2B5EF4-FFF2-40B4-BE49-F238E27FC236}">
              <a16:creationId xmlns="" xmlns:a16="http://schemas.microsoft.com/office/drawing/2014/main" id="{34CD65F4-4DA3-423E-9290-FEFA5EE735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3" name="Text Box 1">
          <a:extLst>
            <a:ext uri="{FF2B5EF4-FFF2-40B4-BE49-F238E27FC236}">
              <a16:creationId xmlns="" xmlns:a16="http://schemas.microsoft.com/office/drawing/2014/main" id="{508B1A09-5B5A-415B-AB0F-002791C9CD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4" name="Text Box 1">
          <a:extLst>
            <a:ext uri="{FF2B5EF4-FFF2-40B4-BE49-F238E27FC236}">
              <a16:creationId xmlns="" xmlns:a16="http://schemas.microsoft.com/office/drawing/2014/main" id="{2233C0DA-836D-4BAE-903B-07E5C90C7F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5" name="Text Box 1">
          <a:extLst>
            <a:ext uri="{FF2B5EF4-FFF2-40B4-BE49-F238E27FC236}">
              <a16:creationId xmlns="" xmlns:a16="http://schemas.microsoft.com/office/drawing/2014/main" id="{37C84679-98F8-4193-8D16-6554D69788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6" name="Text Box 1">
          <a:extLst>
            <a:ext uri="{FF2B5EF4-FFF2-40B4-BE49-F238E27FC236}">
              <a16:creationId xmlns="" xmlns:a16="http://schemas.microsoft.com/office/drawing/2014/main" id="{2F21555B-03AE-42F4-A04F-405006375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7" name="Text Box 1">
          <a:extLst>
            <a:ext uri="{FF2B5EF4-FFF2-40B4-BE49-F238E27FC236}">
              <a16:creationId xmlns="" xmlns:a16="http://schemas.microsoft.com/office/drawing/2014/main" id="{939A4427-B417-4BDF-B1E2-F8C9BF316D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8" name="Text Box 1">
          <a:extLst>
            <a:ext uri="{FF2B5EF4-FFF2-40B4-BE49-F238E27FC236}">
              <a16:creationId xmlns="" xmlns:a16="http://schemas.microsoft.com/office/drawing/2014/main" id="{3BB60AB6-D116-41A0-B5A2-2709E61430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19" name="Text Box 1">
          <a:extLst>
            <a:ext uri="{FF2B5EF4-FFF2-40B4-BE49-F238E27FC236}">
              <a16:creationId xmlns="" xmlns:a16="http://schemas.microsoft.com/office/drawing/2014/main" id="{E00970D0-C921-4116-A93C-911D70B0B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0" name="Text Box 1">
          <a:extLst>
            <a:ext uri="{FF2B5EF4-FFF2-40B4-BE49-F238E27FC236}">
              <a16:creationId xmlns="" xmlns:a16="http://schemas.microsoft.com/office/drawing/2014/main" id="{7BD6E8A7-5B9C-459E-91B9-E818BD6BE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1" name="Text Box 1">
          <a:extLst>
            <a:ext uri="{FF2B5EF4-FFF2-40B4-BE49-F238E27FC236}">
              <a16:creationId xmlns="" xmlns:a16="http://schemas.microsoft.com/office/drawing/2014/main" id="{65ADBEAB-D46E-4664-B736-0A7622D517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2" name="Text Box 1">
          <a:extLst>
            <a:ext uri="{FF2B5EF4-FFF2-40B4-BE49-F238E27FC236}">
              <a16:creationId xmlns="" xmlns:a16="http://schemas.microsoft.com/office/drawing/2014/main" id="{5989DF0A-CECF-4AFD-A706-91C1586A92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3" name="Text Box 1">
          <a:extLst>
            <a:ext uri="{FF2B5EF4-FFF2-40B4-BE49-F238E27FC236}">
              <a16:creationId xmlns="" xmlns:a16="http://schemas.microsoft.com/office/drawing/2014/main" id="{19FA2782-A01B-4E14-85AE-3BBA525F1C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4" name="Text Box 1">
          <a:extLst>
            <a:ext uri="{FF2B5EF4-FFF2-40B4-BE49-F238E27FC236}">
              <a16:creationId xmlns="" xmlns:a16="http://schemas.microsoft.com/office/drawing/2014/main" id="{E4E53221-5CF3-43B5-AAA9-23210D37ED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5" name="Text Box 1">
          <a:extLst>
            <a:ext uri="{FF2B5EF4-FFF2-40B4-BE49-F238E27FC236}">
              <a16:creationId xmlns="" xmlns:a16="http://schemas.microsoft.com/office/drawing/2014/main" id="{D5AA2F1C-3F33-4FC9-9A1E-4678BBB1FD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6" name="Text Box 1">
          <a:extLst>
            <a:ext uri="{FF2B5EF4-FFF2-40B4-BE49-F238E27FC236}">
              <a16:creationId xmlns="" xmlns:a16="http://schemas.microsoft.com/office/drawing/2014/main" id="{D1454F2A-F8CE-4021-8F7C-2AC5621A7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7" name="Text Box 1">
          <a:extLst>
            <a:ext uri="{FF2B5EF4-FFF2-40B4-BE49-F238E27FC236}">
              <a16:creationId xmlns="" xmlns:a16="http://schemas.microsoft.com/office/drawing/2014/main" id="{EFB92535-E05B-4C48-B4F1-8497D00223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8" name="Text Box 1">
          <a:extLst>
            <a:ext uri="{FF2B5EF4-FFF2-40B4-BE49-F238E27FC236}">
              <a16:creationId xmlns="" xmlns:a16="http://schemas.microsoft.com/office/drawing/2014/main" id="{B02BCBDA-238C-4B7F-98C1-93A936E99F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29" name="Text Box 1">
          <a:extLst>
            <a:ext uri="{FF2B5EF4-FFF2-40B4-BE49-F238E27FC236}">
              <a16:creationId xmlns="" xmlns:a16="http://schemas.microsoft.com/office/drawing/2014/main" id="{B82011C9-D094-4178-A962-454F5D2894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0" name="Text Box 1">
          <a:extLst>
            <a:ext uri="{FF2B5EF4-FFF2-40B4-BE49-F238E27FC236}">
              <a16:creationId xmlns="" xmlns:a16="http://schemas.microsoft.com/office/drawing/2014/main" id="{20C392DC-F067-41C5-B56D-68AF598B40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1" name="Text Box 1">
          <a:extLst>
            <a:ext uri="{FF2B5EF4-FFF2-40B4-BE49-F238E27FC236}">
              <a16:creationId xmlns="" xmlns:a16="http://schemas.microsoft.com/office/drawing/2014/main" id="{8DA042CD-4CB6-4E6C-A44E-4005C514FA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2" name="Text Box 1">
          <a:extLst>
            <a:ext uri="{FF2B5EF4-FFF2-40B4-BE49-F238E27FC236}">
              <a16:creationId xmlns="" xmlns:a16="http://schemas.microsoft.com/office/drawing/2014/main" id="{2B0C6FD3-FEFD-4EE9-973C-A22FDAE459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3" name="Text Box 1">
          <a:extLst>
            <a:ext uri="{FF2B5EF4-FFF2-40B4-BE49-F238E27FC236}">
              <a16:creationId xmlns="" xmlns:a16="http://schemas.microsoft.com/office/drawing/2014/main" id="{5071B45C-2CA7-4BC7-9803-9D9876D098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4" name="Text Box 1">
          <a:extLst>
            <a:ext uri="{FF2B5EF4-FFF2-40B4-BE49-F238E27FC236}">
              <a16:creationId xmlns="" xmlns:a16="http://schemas.microsoft.com/office/drawing/2014/main" id="{30E33EC1-ABF4-455F-AA67-1561DFF1F0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5" name="Text Box 1">
          <a:extLst>
            <a:ext uri="{FF2B5EF4-FFF2-40B4-BE49-F238E27FC236}">
              <a16:creationId xmlns="" xmlns:a16="http://schemas.microsoft.com/office/drawing/2014/main" id="{FB565E0B-D7CC-4B5C-BF45-AEC04D2A9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6" name="Text Box 1">
          <a:extLst>
            <a:ext uri="{FF2B5EF4-FFF2-40B4-BE49-F238E27FC236}">
              <a16:creationId xmlns="" xmlns:a16="http://schemas.microsoft.com/office/drawing/2014/main" id="{77C055D9-D0D3-47B5-A2AD-3621826E52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7" name="Text Box 1">
          <a:extLst>
            <a:ext uri="{FF2B5EF4-FFF2-40B4-BE49-F238E27FC236}">
              <a16:creationId xmlns="" xmlns:a16="http://schemas.microsoft.com/office/drawing/2014/main" id="{9C5ECFA1-2AD2-4C9A-BF1F-816DDB21A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8" name="Text Box 1">
          <a:extLst>
            <a:ext uri="{FF2B5EF4-FFF2-40B4-BE49-F238E27FC236}">
              <a16:creationId xmlns="" xmlns:a16="http://schemas.microsoft.com/office/drawing/2014/main" id="{AF28FB14-0D8B-4323-9177-C67F335B02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39" name="Text Box 1">
          <a:extLst>
            <a:ext uri="{FF2B5EF4-FFF2-40B4-BE49-F238E27FC236}">
              <a16:creationId xmlns="" xmlns:a16="http://schemas.microsoft.com/office/drawing/2014/main" id="{0EE092BD-EA59-4106-9354-69D8EABABB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0" name="Text Box 1">
          <a:extLst>
            <a:ext uri="{FF2B5EF4-FFF2-40B4-BE49-F238E27FC236}">
              <a16:creationId xmlns="" xmlns:a16="http://schemas.microsoft.com/office/drawing/2014/main" id="{7173853F-A1DF-40FB-95F9-90675D668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1" name="Text Box 1">
          <a:extLst>
            <a:ext uri="{FF2B5EF4-FFF2-40B4-BE49-F238E27FC236}">
              <a16:creationId xmlns="" xmlns:a16="http://schemas.microsoft.com/office/drawing/2014/main" id="{8ADDC5C8-76B0-44AD-9E1A-ACB8E314C4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2" name="Text Box 1">
          <a:extLst>
            <a:ext uri="{FF2B5EF4-FFF2-40B4-BE49-F238E27FC236}">
              <a16:creationId xmlns="" xmlns:a16="http://schemas.microsoft.com/office/drawing/2014/main" id="{09FC8A24-39EA-4EA5-B25A-4CBD6025DD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3" name="Text Box 1">
          <a:extLst>
            <a:ext uri="{FF2B5EF4-FFF2-40B4-BE49-F238E27FC236}">
              <a16:creationId xmlns="" xmlns:a16="http://schemas.microsoft.com/office/drawing/2014/main" id="{C3898B84-61A4-487A-9978-3853466FE9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4" name="Text Box 1">
          <a:extLst>
            <a:ext uri="{FF2B5EF4-FFF2-40B4-BE49-F238E27FC236}">
              <a16:creationId xmlns="" xmlns:a16="http://schemas.microsoft.com/office/drawing/2014/main" id="{8C7DA448-BC96-4533-938F-07AA4D8924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5" name="Text Box 1">
          <a:extLst>
            <a:ext uri="{FF2B5EF4-FFF2-40B4-BE49-F238E27FC236}">
              <a16:creationId xmlns="" xmlns:a16="http://schemas.microsoft.com/office/drawing/2014/main" id="{0EB67CC6-8670-4FE2-871C-33E333D71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6" name="Text Box 1">
          <a:extLst>
            <a:ext uri="{FF2B5EF4-FFF2-40B4-BE49-F238E27FC236}">
              <a16:creationId xmlns="" xmlns:a16="http://schemas.microsoft.com/office/drawing/2014/main" id="{291C008D-D0B1-4184-89E8-941E6539E0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7" name="Text Box 1">
          <a:extLst>
            <a:ext uri="{FF2B5EF4-FFF2-40B4-BE49-F238E27FC236}">
              <a16:creationId xmlns="" xmlns:a16="http://schemas.microsoft.com/office/drawing/2014/main" id="{6333BC8F-9E90-41FA-8A6B-323A25CD59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8" name="Text Box 1">
          <a:extLst>
            <a:ext uri="{FF2B5EF4-FFF2-40B4-BE49-F238E27FC236}">
              <a16:creationId xmlns="" xmlns:a16="http://schemas.microsoft.com/office/drawing/2014/main" id="{52DA7F83-9298-45F5-A19C-0D274BE9B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49" name="Text Box 1">
          <a:extLst>
            <a:ext uri="{FF2B5EF4-FFF2-40B4-BE49-F238E27FC236}">
              <a16:creationId xmlns="" xmlns:a16="http://schemas.microsoft.com/office/drawing/2014/main" id="{9CFF0596-30DE-4023-83B8-24FB1AD3D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0" name="Text Box 1">
          <a:extLst>
            <a:ext uri="{FF2B5EF4-FFF2-40B4-BE49-F238E27FC236}">
              <a16:creationId xmlns="" xmlns:a16="http://schemas.microsoft.com/office/drawing/2014/main" id="{7E3BB526-EF26-4267-B857-10229DAA5A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1" name="Text Box 1">
          <a:extLst>
            <a:ext uri="{FF2B5EF4-FFF2-40B4-BE49-F238E27FC236}">
              <a16:creationId xmlns="" xmlns:a16="http://schemas.microsoft.com/office/drawing/2014/main" id="{0DE3B136-AA98-46DC-BB0D-0C9C063BDD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2" name="Text Box 1">
          <a:extLst>
            <a:ext uri="{FF2B5EF4-FFF2-40B4-BE49-F238E27FC236}">
              <a16:creationId xmlns="" xmlns:a16="http://schemas.microsoft.com/office/drawing/2014/main" id="{CEFCCEA7-398B-469F-997B-7DEF7E1140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3" name="Text Box 1">
          <a:extLst>
            <a:ext uri="{FF2B5EF4-FFF2-40B4-BE49-F238E27FC236}">
              <a16:creationId xmlns="" xmlns:a16="http://schemas.microsoft.com/office/drawing/2014/main" id="{4B6BB034-98B2-4534-A08E-D7EC4FFE15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4" name="Text Box 1">
          <a:extLst>
            <a:ext uri="{FF2B5EF4-FFF2-40B4-BE49-F238E27FC236}">
              <a16:creationId xmlns="" xmlns:a16="http://schemas.microsoft.com/office/drawing/2014/main" id="{82C6FBB3-7DBA-45F5-A21B-FD387C9A59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5" name="Text Box 1">
          <a:extLst>
            <a:ext uri="{FF2B5EF4-FFF2-40B4-BE49-F238E27FC236}">
              <a16:creationId xmlns="" xmlns:a16="http://schemas.microsoft.com/office/drawing/2014/main" id="{798825D0-3DCD-4C26-A487-88D79F5432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6" name="Text Box 1">
          <a:extLst>
            <a:ext uri="{FF2B5EF4-FFF2-40B4-BE49-F238E27FC236}">
              <a16:creationId xmlns="" xmlns:a16="http://schemas.microsoft.com/office/drawing/2014/main" id="{9CAF7DAD-2C9E-4959-9F06-AE5D8A90F9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7" name="Text Box 1">
          <a:extLst>
            <a:ext uri="{FF2B5EF4-FFF2-40B4-BE49-F238E27FC236}">
              <a16:creationId xmlns="" xmlns:a16="http://schemas.microsoft.com/office/drawing/2014/main" id="{A8F3BA42-BA50-4501-9863-299E8FC94B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8" name="Text Box 1">
          <a:extLst>
            <a:ext uri="{FF2B5EF4-FFF2-40B4-BE49-F238E27FC236}">
              <a16:creationId xmlns="" xmlns:a16="http://schemas.microsoft.com/office/drawing/2014/main" id="{7D85C5D3-6DA8-479E-81E9-33659FAF74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59" name="Text Box 1">
          <a:extLst>
            <a:ext uri="{FF2B5EF4-FFF2-40B4-BE49-F238E27FC236}">
              <a16:creationId xmlns="" xmlns:a16="http://schemas.microsoft.com/office/drawing/2014/main" id="{F73AD939-CCD4-43E5-8405-1220D48A6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0" name="Text Box 1">
          <a:extLst>
            <a:ext uri="{FF2B5EF4-FFF2-40B4-BE49-F238E27FC236}">
              <a16:creationId xmlns="" xmlns:a16="http://schemas.microsoft.com/office/drawing/2014/main" id="{999FF8B3-C5A3-4DEB-A2DA-1F5DD33DAE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1" name="Text Box 1">
          <a:extLst>
            <a:ext uri="{FF2B5EF4-FFF2-40B4-BE49-F238E27FC236}">
              <a16:creationId xmlns="" xmlns:a16="http://schemas.microsoft.com/office/drawing/2014/main" id="{7B082094-B4A5-4032-9864-5F9F78EDFC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2" name="Text Box 1">
          <a:extLst>
            <a:ext uri="{FF2B5EF4-FFF2-40B4-BE49-F238E27FC236}">
              <a16:creationId xmlns="" xmlns:a16="http://schemas.microsoft.com/office/drawing/2014/main" id="{F80B6060-AEBD-45E4-A7CB-C97A0A8F2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3" name="Text Box 1">
          <a:extLst>
            <a:ext uri="{FF2B5EF4-FFF2-40B4-BE49-F238E27FC236}">
              <a16:creationId xmlns="" xmlns:a16="http://schemas.microsoft.com/office/drawing/2014/main" id="{7242BCEB-5BE8-4052-92B5-AAEF5C3A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4" name="Text Box 1">
          <a:extLst>
            <a:ext uri="{FF2B5EF4-FFF2-40B4-BE49-F238E27FC236}">
              <a16:creationId xmlns="" xmlns:a16="http://schemas.microsoft.com/office/drawing/2014/main" id="{4E457FEC-3A01-4F2C-A4BC-219E763EB1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5" name="Text Box 1">
          <a:extLst>
            <a:ext uri="{FF2B5EF4-FFF2-40B4-BE49-F238E27FC236}">
              <a16:creationId xmlns="" xmlns:a16="http://schemas.microsoft.com/office/drawing/2014/main" id="{950DD787-46C7-4BEB-82A2-1722D5D423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6" name="Text Box 1">
          <a:extLst>
            <a:ext uri="{FF2B5EF4-FFF2-40B4-BE49-F238E27FC236}">
              <a16:creationId xmlns="" xmlns:a16="http://schemas.microsoft.com/office/drawing/2014/main" id="{A4247454-4BAF-494D-9CDA-AE0BBF6594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7" name="Text Box 1">
          <a:extLst>
            <a:ext uri="{FF2B5EF4-FFF2-40B4-BE49-F238E27FC236}">
              <a16:creationId xmlns="" xmlns:a16="http://schemas.microsoft.com/office/drawing/2014/main" id="{00631DA8-1865-4CA1-99FB-50044F7171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8" name="Text Box 1">
          <a:extLst>
            <a:ext uri="{FF2B5EF4-FFF2-40B4-BE49-F238E27FC236}">
              <a16:creationId xmlns="" xmlns:a16="http://schemas.microsoft.com/office/drawing/2014/main" id="{8EA96DF1-C33A-4CA3-9DA8-F194B82642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69" name="Text Box 1">
          <a:extLst>
            <a:ext uri="{FF2B5EF4-FFF2-40B4-BE49-F238E27FC236}">
              <a16:creationId xmlns="" xmlns:a16="http://schemas.microsoft.com/office/drawing/2014/main" id="{C5DE6170-07E7-44AF-9145-938B734A65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0" name="Text Box 1">
          <a:extLst>
            <a:ext uri="{FF2B5EF4-FFF2-40B4-BE49-F238E27FC236}">
              <a16:creationId xmlns="" xmlns:a16="http://schemas.microsoft.com/office/drawing/2014/main" id="{0FD1AA35-D0D5-4436-8092-5A7D5D1A7F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1" name="Text Box 1">
          <a:extLst>
            <a:ext uri="{FF2B5EF4-FFF2-40B4-BE49-F238E27FC236}">
              <a16:creationId xmlns="" xmlns:a16="http://schemas.microsoft.com/office/drawing/2014/main" id="{968FD04F-C8E7-4B5B-BBC8-5AD1FF6373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2" name="Text Box 1">
          <a:extLst>
            <a:ext uri="{FF2B5EF4-FFF2-40B4-BE49-F238E27FC236}">
              <a16:creationId xmlns="" xmlns:a16="http://schemas.microsoft.com/office/drawing/2014/main" id="{442B1AF6-3038-4D08-BA4C-DDF0C443DD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3" name="Text Box 1">
          <a:extLst>
            <a:ext uri="{FF2B5EF4-FFF2-40B4-BE49-F238E27FC236}">
              <a16:creationId xmlns="" xmlns:a16="http://schemas.microsoft.com/office/drawing/2014/main" id="{7E0EC1A0-9F86-4D27-AA8D-81F3CA5F1D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4" name="Text Box 1">
          <a:extLst>
            <a:ext uri="{FF2B5EF4-FFF2-40B4-BE49-F238E27FC236}">
              <a16:creationId xmlns="" xmlns:a16="http://schemas.microsoft.com/office/drawing/2014/main" id="{6A4CDF4D-FB5B-40D5-81D0-0350475600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5" name="Text Box 1">
          <a:extLst>
            <a:ext uri="{FF2B5EF4-FFF2-40B4-BE49-F238E27FC236}">
              <a16:creationId xmlns="" xmlns:a16="http://schemas.microsoft.com/office/drawing/2014/main" id="{3765B8F4-E311-4CD6-9D5E-21AEC0113F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6" name="Text Box 1">
          <a:extLst>
            <a:ext uri="{FF2B5EF4-FFF2-40B4-BE49-F238E27FC236}">
              <a16:creationId xmlns="" xmlns:a16="http://schemas.microsoft.com/office/drawing/2014/main" id="{81DDF1A1-2829-4077-B5A5-BD8DF7FCE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7" name="Text Box 1">
          <a:extLst>
            <a:ext uri="{FF2B5EF4-FFF2-40B4-BE49-F238E27FC236}">
              <a16:creationId xmlns="" xmlns:a16="http://schemas.microsoft.com/office/drawing/2014/main" id="{856EC895-77A1-4923-AB56-7EE1AE82FD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8" name="Text Box 1">
          <a:extLst>
            <a:ext uri="{FF2B5EF4-FFF2-40B4-BE49-F238E27FC236}">
              <a16:creationId xmlns="" xmlns:a16="http://schemas.microsoft.com/office/drawing/2014/main" id="{85F5059A-EC0F-4AF7-AE23-B7545A9AB4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79" name="Text Box 1">
          <a:extLst>
            <a:ext uri="{FF2B5EF4-FFF2-40B4-BE49-F238E27FC236}">
              <a16:creationId xmlns="" xmlns:a16="http://schemas.microsoft.com/office/drawing/2014/main" id="{B79B6F1A-E3BF-4276-BD71-0FC42D4CB5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0" name="Text Box 1">
          <a:extLst>
            <a:ext uri="{FF2B5EF4-FFF2-40B4-BE49-F238E27FC236}">
              <a16:creationId xmlns="" xmlns:a16="http://schemas.microsoft.com/office/drawing/2014/main" id="{97F0AFA2-0B4A-4246-BF6A-1F0046F94B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1" name="Text Box 1">
          <a:extLst>
            <a:ext uri="{FF2B5EF4-FFF2-40B4-BE49-F238E27FC236}">
              <a16:creationId xmlns="" xmlns:a16="http://schemas.microsoft.com/office/drawing/2014/main" id="{1B0692F6-A85D-4D52-830A-DD202A679A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2" name="Text Box 1">
          <a:extLst>
            <a:ext uri="{FF2B5EF4-FFF2-40B4-BE49-F238E27FC236}">
              <a16:creationId xmlns="" xmlns:a16="http://schemas.microsoft.com/office/drawing/2014/main" id="{33E793AA-8BA8-4566-93C4-91CAE41C7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3" name="Text Box 1">
          <a:extLst>
            <a:ext uri="{FF2B5EF4-FFF2-40B4-BE49-F238E27FC236}">
              <a16:creationId xmlns="" xmlns:a16="http://schemas.microsoft.com/office/drawing/2014/main" id="{32CEE3DE-CF3C-40C4-ACBA-80214F7899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4" name="Text Box 1">
          <a:extLst>
            <a:ext uri="{FF2B5EF4-FFF2-40B4-BE49-F238E27FC236}">
              <a16:creationId xmlns="" xmlns:a16="http://schemas.microsoft.com/office/drawing/2014/main" id="{FBC08B78-A4A3-40D6-A6A6-478CCFB5DF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5" name="Text Box 1">
          <a:extLst>
            <a:ext uri="{FF2B5EF4-FFF2-40B4-BE49-F238E27FC236}">
              <a16:creationId xmlns="" xmlns:a16="http://schemas.microsoft.com/office/drawing/2014/main" id="{BD02C9DC-3B3F-4A40-B010-3AA1DEDE23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6" name="Text Box 1">
          <a:extLst>
            <a:ext uri="{FF2B5EF4-FFF2-40B4-BE49-F238E27FC236}">
              <a16:creationId xmlns="" xmlns:a16="http://schemas.microsoft.com/office/drawing/2014/main" id="{5BA0A241-F3ED-4130-A84A-085FDA6F96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7" name="Text Box 1">
          <a:extLst>
            <a:ext uri="{FF2B5EF4-FFF2-40B4-BE49-F238E27FC236}">
              <a16:creationId xmlns="" xmlns:a16="http://schemas.microsoft.com/office/drawing/2014/main" id="{ACB635EF-083C-496B-B05D-5013468E60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8" name="Text Box 1">
          <a:extLst>
            <a:ext uri="{FF2B5EF4-FFF2-40B4-BE49-F238E27FC236}">
              <a16:creationId xmlns="" xmlns:a16="http://schemas.microsoft.com/office/drawing/2014/main" id="{1E31AC10-5D17-42BD-87B4-A2CCFEEA2D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89" name="Text Box 1">
          <a:extLst>
            <a:ext uri="{FF2B5EF4-FFF2-40B4-BE49-F238E27FC236}">
              <a16:creationId xmlns="" xmlns:a16="http://schemas.microsoft.com/office/drawing/2014/main" id="{574B7A43-C5B1-4C4A-9EE5-3BE10C52AD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0" name="Text Box 1">
          <a:extLst>
            <a:ext uri="{FF2B5EF4-FFF2-40B4-BE49-F238E27FC236}">
              <a16:creationId xmlns="" xmlns:a16="http://schemas.microsoft.com/office/drawing/2014/main" id="{8894764B-894B-4B72-B11F-28BBA51460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1" name="Text Box 1">
          <a:extLst>
            <a:ext uri="{FF2B5EF4-FFF2-40B4-BE49-F238E27FC236}">
              <a16:creationId xmlns="" xmlns:a16="http://schemas.microsoft.com/office/drawing/2014/main" id="{E49264FC-77BD-4A51-9F0F-DB540D3DD0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2" name="Text Box 1">
          <a:extLst>
            <a:ext uri="{FF2B5EF4-FFF2-40B4-BE49-F238E27FC236}">
              <a16:creationId xmlns="" xmlns:a16="http://schemas.microsoft.com/office/drawing/2014/main" id="{9311E367-F80E-470C-9E86-4997CA8D2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3" name="Text Box 1">
          <a:extLst>
            <a:ext uri="{FF2B5EF4-FFF2-40B4-BE49-F238E27FC236}">
              <a16:creationId xmlns="" xmlns:a16="http://schemas.microsoft.com/office/drawing/2014/main" id="{848AA536-BE85-462F-B95C-D7251688CF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4" name="Text Box 1">
          <a:extLst>
            <a:ext uri="{FF2B5EF4-FFF2-40B4-BE49-F238E27FC236}">
              <a16:creationId xmlns="" xmlns:a16="http://schemas.microsoft.com/office/drawing/2014/main" id="{6482C3B0-67B2-4E76-93C6-14AFC2BF64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5" name="Text Box 1">
          <a:extLst>
            <a:ext uri="{FF2B5EF4-FFF2-40B4-BE49-F238E27FC236}">
              <a16:creationId xmlns="" xmlns:a16="http://schemas.microsoft.com/office/drawing/2014/main" id="{83E2BB24-52E8-41BE-BB5D-52A7980DD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6" name="Text Box 1">
          <a:extLst>
            <a:ext uri="{FF2B5EF4-FFF2-40B4-BE49-F238E27FC236}">
              <a16:creationId xmlns="" xmlns:a16="http://schemas.microsoft.com/office/drawing/2014/main" id="{81C219B1-D31F-43A0-A3CA-603D6E7C3A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7" name="Text Box 1">
          <a:extLst>
            <a:ext uri="{FF2B5EF4-FFF2-40B4-BE49-F238E27FC236}">
              <a16:creationId xmlns="" xmlns:a16="http://schemas.microsoft.com/office/drawing/2014/main" id="{72127B51-0482-48DE-8AE4-7CADE33876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8" name="Text Box 1">
          <a:extLst>
            <a:ext uri="{FF2B5EF4-FFF2-40B4-BE49-F238E27FC236}">
              <a16:creationId xmlns="" xmlns:a16="http://schemas.microsoft.com/office/drawing/2014/main" id="{CDE0B4A1-8B8C-4046-AAD1-A1ED2FA375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799" name="Text Box 1">
          <a:extLst>
            <a:ext uri="{FF2B5EF4-FFF2-40B4-BE49-F238E27FC236}">
              <a16:creationId xmlns="" xmlns:a16="http://schemas.microsoft.com/office/drawing/2014/main" id="{E25BC9B9-683A-477F-A875-AB1C3681A5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0" name="Text Box 1">
          <a:extLst>
            <a:ext uri="{FF2B5EF4-FFF2-40B4-BE49-F238E27FC236}">
              <a16:creationId xmlns="" xmlns:a16="http://schemas.microsoft.com/office/drawing/2014/main" id="{408BBB26-0D14-43BD-BFF3-8C9EF7034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1" name="Text Box 1">
          <a:extLst>
            <a:ext uri="{FF2B5EF4-FFF2-40B4-BE49-F238E27FC236}">
              <a16:creationId xmlns="" xmlns:a16="http://schemas.microsoft.com/office/drawing/2014/main" id="{6554F72D-8FA6-4F4C-82A0-EC98CE0C67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2" name="Text Box 1">
          <a:extLst>
            <a:ext uri="{FF2B5EF4-FFF2-40B4-BE49-F238E27FC236}">
              <a16:creationId xmlns="" xmlns:a16="http://schemas.microsoft.com/office/drawing/2014/main" id="{F9159DB0-42ED-4C8D-9167-264EF5ECF1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3" name="Text Box 1">
          <a:extLst>
            <a:ext uri="{FF2B5EF4-FFF2-40B4-BE49-F238E27FC236}">
              <a16:creationId xmlns="" xmlns:a16="http://schemas.microsoft.com/office/drawing/2014/main" id="{17642983-FE9C-461D-8E51-253CA20B46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4" name="Text Box 1">
          <a:extLst>
            <a:ext uri="{FF2B5EF4-FFF2-40B4-BE49-F238E27FC236}">
              <a16:creationId xmlns="" xmlns:a16="http://schemas.microsoft.com/office/drawing/2014/main" id="{0B9FA535-5B9C-44D9-A7F5-D5F60C465B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5" name="Text Box 1">
          <a:extLst>
            <a:ext uri="{FF2B5EF4-FFF2-40B4-BE49-F238E27FC236}">
              <a16:creationId xmlns="" xmlns:a16="http://schemas.microsoft.com/office/drawing/2014/main" id="{070B9E4E-BF32-4A30-B8FE-0DA60EB021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6" name="Text Box 1">
          <a:extLst>
            <a:ext uri="{FF2B5EF4-FFF2-40B4-BE49-F238E27FC236}">
              <a16:creationId xmlns="" xmlns:a16="http://schemas.microsoft.com/office/drawing/2014/main" id="{43C4C35D-5072-4861-B8AB-4AC49A54B6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7" name="Text Box 1">
          <a:extLst>
            <a:ext uri="{FF2B5EF4-FFF2-40B4-BE49-F238E27FC236}">
              <a16:creationId xmlns="" xmlns:a16="http://schemas.microsoft.com/office/drawing/2014/main" id="{AFE0B42B-1B9C-4613-82D0-DFD77A71AB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8" name="Text Box 1">
          <a:extLst>
            <a:ext uri="{FF2B5EF4-FFF2-40B4-BE49-F238E27FC236}">
              <a16:creationId xmlns="" xmlns:a16="http://schemas.microsoft.com/office/drawing/2014/main" id="{7919B210-710A-4B83-8523-1BFFCA4E6C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09" name="Text Box 1">
          <a:extLst>
            <a:ext uri="{FF2B5EF4-FFF2-40B4-BE49-F238E27FC236}">
              <a16:creationId xmlns="" xmlns:a16="http://schemas.microsoft.com/office/drawing/2014/main" id="{2E5F27A7-0E2F-4BBB-A94A-FB5337CCBF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0" name="Text Box 1">
          <a:extLst>
            <a:ext uri="{FF2B5EF4-FFF2-40B4-BE49-F238E27FC236}">
              <a16:creationId xmlns="" xmlns:a16="http://schemas.microsoft.com/office/drawing/2014/main" id="{F59DE633-0541-47B5-8983-E689B3E5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1" name="Text Box 1">
          <a:extLst>
            <a:ext uri="{FF2B5EF4-FFF2-40B4-BE49-F238E27FC236}">
              <a16:creationId xmlns="" xmlns:a16="http://schemas.microsoft.com/office/drawing/2014/main" id="{EA0C9A73-94F6-426E-8314-F9F69ABED9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2" name="Text Box 1">
          <a:extLst>
            <a:ext uri="{FF2B5EF4-FFF2-40B4-BE49-F238E27FC236}">
              <a16:creationId xmlns="" xmlns:a16="http://schemas.microsoft.com/office/drawing/2014/main" id="{7CAB2748-8C41-49F6-BD9C-501D141441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3" name="Text Box 1">
          <a:extLst>
            <a:ext uri="{FF2B5EF4-FFF2-40B4-BE49-F238E27FC236}">
              <a16:creationId xmlns="" xmlns:a16="http://schemas.microsoft.com/office/drawing/2014/main" id="{C8282FED-C182-43E9-9C41-F82BE1B70A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4" name="Text Box 1">
          <a:extLst>
            <a:ext uri="{FF2B5EF4-FFF2-40B4-BE49-F238E27FC236}">
              <a16:creationId xmlns="" xmlns:a16="http://schemas.microsoft.com/office/drawing/2014/main" id="{224BD2F2-D80F-44B1-B1DC-3255BDF484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5" name="Text Box 1">
          <a:extLst>
            <a:ext uri="{FF2B5EF4-FFF2-40B4-BE49-F238E27FC236}">
              <a16:creationId xmlns="" xmlns:a16="http://schemas.microsoft.com/office/drawing/2014/main" id="{FFB27BE9-E3E7-40CA-BE45-EE25E7CA37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6" name="Text Box 1">
          <a:extLst>
            <a:ext uri="{FF2B5EF4-FFF2-40B4-BE49-F238E27FC236}">
              <a16:creationId xmlns="" xmlns:a16="http://schemas.microsoft.com/office/drawing/2014/main" id="{BCF9BFAF-DC54-4423-92D2-D336B94F7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7" name="Text Box 1">
          <a:extLst>
            <a:ext uri="{FF2B5EF4-FFF2-40B4-BE49-F238E27FC236}">
              <a16:creationId xmlns="" xmlns:a16="http://schemas.microsoft.com/office/drawing/2014/main" id="{E33B7D9C-70C1-4F95-9D58-A1BA04255B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8" name="Text Box 1">
          <a:extLst>
            <a:ext uri="{FF2B5EF4-FFF2-40B4-BE49-F238E27FC236}">
              <a16:creationId xmlns="" xmlns:a16="http://schemas.microsoft.com/office/drawing/2014/main" id="{4AFA2735-65F7-49F5-913E-270DE0F0C1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19" name="Text Box 1">
          <a:extLst>
            <a:ext uri="{FF2B5EF4-FFF2-40B4-BE49-F238E27FC236}">
              <a16:creationId xmlns="" xmlns:a16="http://schemas.microsoft.com/office/drawing/2014/main" id="{870E58D8-D757-4528-991C-35D1CD3A56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0" name="Text Box 1">
          <a:extLst>
            <a:ext uri="{FF2B5EF4-FFF2-40B4-BE49-F238E27FC236}">
              <a16:creationId xmlns="" xmlns:a16="http://schemas.microsoft.com/office/drawing/2014/main" id="{1AC090AD-08AF-407C-890B-49CD8ED01B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1" name="Text Box 1">
          <a:extLst>
            <a:ext uri="{FF2B5EF4-FFF2-40B4-BE49-F238E27FC236}">
              <a16:creationId xmlns="" xmlns:a16="http://schemas.microsoft.com/office/drawing/2014/main" id="{BB469453-8BE7-4DCE-B113-19AF5B1D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2" name="Text Box 1">
          <a:extLst>
            <a:ext uri="{FF2B5EF4-FFF2-40B4-BE49-F238E27FC236}">
              <a16:creationId xmlns="" xmlns:a16="http://schemas.microsoft.com/office/drawing/2014/main" id="{5CAED60F-DA0D-46EA-86E6-A6370C50E5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3" name="Text Box 1">
          <a:extLst>
            <a:ext uri="{FF2B5EF4-FFF2-40B4-BE49-F238E27FC236}">
              <a16:creationId xmlns="" xmlns:a16="http://schemas.microsoft.com/office/drawing/2014/main" id="{2589B6F0-686E-423E-8351-54A10E57CE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4" name="Text Box 1">
          <a:extLst>
            <a:ext uri="{FF2B5EF4-FFF2-40B4-BE49-F238E27FC236}">
              <a16:creationId xmlns="" xmlns:a16="http://schemas.microsoft.com/office/drawing/2014/main" id="{D80EEE82-21A7-40F4-A0EC-F23AF8638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5" name="Text Box 1">
          <a:extLst>
            <a:ext uri="{FF2B5EF4-FFF2-40B4-BE49-F238E27FC236}">
              <a16:creationId xmlns="" xmlns:a16="http://schemas.microsoft.com/office/drawing/2014/main" id="{C3B25AC3-68F3-4AED-B3BB-D6B4E27C84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6" name="Text Box 1">
          <a:extLst>
            <a:ext uri="{FF2B5EF4-FFF2-40B4-BE49-F238E27FC236}">
              <a16:creationId xmlns="" xmlns:a16="http://schemas.microsoft.com/office/drawing/2014/main" id="{19C6DD8B-E292-4188-9894-52DEA5B1C2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7" name="Text Box 1">
          <a:extLst>
            <a:ext uri="{FF2B5EF4-FFF2-40B4-BE49-F238E27FC236}">
              <a16:creationId xmlns="" xmlns:a16="http://schemas.microsoft.com/office/drawing/2014/main" id="{7E882F24-EA04-49DC-945C-8DEC329DE4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8" name="Text Box 1">
          <a:extLst>
            <a:ext uri="{FF2B5EF4-FFF2-40B4-BE49-F238E27FC236}">
              <a16:creationId xmlns="" xmlns:a16="http://schemas.microsoft.com/office/drawing/2014/main" id="{F819CC00-A816-4814-A945-FA2A9BCD9C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29" name="Text Box 1">
          <a:extLst>
            <a:ext uri="{FF2B5EF4-FFF2-40B4-BE49-F238E27FC236}">
              <a16:creationId xmlns="" xmlns:a16="http://schemas.microsoft.com/office/drawing/2014/main" id="{18398DA9-3C02-4306-967C-D2CD281627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0" name="Text Box 1">
          <a:extLst>
            <a:ext uri="{FF2B5EF4-FFF2-40B4-BE49-F238E27FC236}">
              <a16:creationId xmlns="" xmlns:a16="http://schemas.microsoft.com/office/drawing/2014/main" id="{1F6EA109-0B42-4BA5-8503-2B7A0A7D35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1" name="Text Box 1">
          <a:extLst>
            <a:ext uri="{FF2B5EF4-FFF2-40B4-BE49-F238E27FC236}">
              <a16:creationId xmlns="" xmlns:a16="http://schemas.microsoft.com/office/drawing/2014/main" id="{EC943FAF-FC9B-4273-9D6C-C503152FE7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2" name="Text Box 1">
          <a:extLst>
            <a:ext uri="{FF2B5EF4-FFF2-40B4-BE49-F238E27FC236}">
              <a16:creationId xmlns="" xmlns:a16="http://schemas.microsoft.com/office/drawing/2014/main" id="{B902913E-E7FF-40CF-897B-ACADA85662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3" name="Text Box 1">
          <a:extLst>
            <a:ext uri="{FF2B5EF4-FFF2-40B4-BE49-F238E27FC236}">
              <a16:creationId xmlns="" xmlns:a16="http://schemas.microsoft.com/office/drawing/2014/main" id="{9963FB7B-96B7-40C4-B06C-D8CCCF43DE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4" name="Text Box 1">
          <a:extLst>
            <a:ext uri="{FF2B5EF4-FFF2-40B4-BE49-F238E27FC236}">
              <a16:creationId xmlns="" xmlns:a16="http://schemas.microsoft.com/office/drawing/2014/main" id="{A9472202-32E5-4593-A133-7584A9BEBD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5" name="Text Box 1">
          <a:extLst>
            <a:ext uri="{FF2B5EF4-FFF2-40B4-BE49-F238E27FC236}">
              <a16:creationId xmlns="" xmlns:a16="http://schemas.microsoft.com/office/drawing/2014/main" id="{4687E034-FB6D-4689-869B-1AD748C261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6" name="Text Box 1">
          <a:extLst>
            <a:ext uri="{FF2B5EF4-FFF2-40B4-BE49-F238E27FC236}">
              <a16:creationId xmlns="" xmlns:a16="http://schemas.microsoft.com/office/drawing/2014/main" id="{E42D9C73-AED7-4E3E-A36C-1729EC434F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7" name="Text Box 1">
          <a:extLst>
            <a:ext uri="{FF2B5EF4-FFF2-40B4-BE49-F238E27FC236}">
              <a16:creationId xmlns="" xmlns:a16="http://schemas.microsoft.com/office/drawing/2014/main" id="{E192074A-86B1-4AB6-AEA7-BCCF715496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8" name="Text Box 1">
          <a:extLst>
            <a:ext uri="{FF2B5EF4-FFF2-40B4-BE49-F238E27FC236}">
              <a16:creationId xmlns="" xmlns:a16="http://schemas.microsoft.com/office/drawing/2014/main" id="{D1F86EA2-170B-43C6-AA08-300D100C7E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39" name="Text Box 1">
          <a:extLst>
            <a:ext uri="{FF2B5EF4-FFF2-40B4-BE49-F238E27FC236}">
              <a16:creationId xmlns="" xmlns:a16="http://schemas.microsoft.com/office/drawing/2014/main" id="{52D0A05E-89D9-47B3-8638-AB3B3F4B79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0" name="Text Box 1">
          <a:extLst>
            <a:ext uri="{FF2B5EF4-FFF2-40B4-BE49-F238E27FC236}">
              <a16:creationId xmlns="" xmlns:a16="http://schemas.microsoft.com/office/drawing/2014/main" id="{5BF5D5AE-E426-498F-83CF-05B97068AC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1" name="Text Box 1">
          <a:extLst>
            <a:ext uri="{FF2B5EF4-FFF2-40B4-BE49-F238E27FC236}">
              <a16:creationId xmlns="" xmlns:a16="http://schemas.microsoft.com/office/drawing/2014/main" id="{DD699155-AF67-4E83-868B-D98141ABE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2" name="Text Box 1">
          <a:extLst>
            <a:ext uri="{FF2B5EF4-FFF2-40B4-BE49-F238E27FC236}">
              <a16:creationId xmlns="" xmlns:a16="http://schemas.microsoft.com/office/drawing/2014/main" id="{DB02F781-188D-4B8F-9CA6-F13F459B0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3" name="Text Box 1">
          <a:extLst>
            <a:ext uri="{FF2B5EF4-FFF2-40B4-BE49-F238E27FC236}">
              <a16:creationId xmlns="" xmlns:a16="http://schemas.microsoft.com/office/drawing/2014/main" id="{10F70CDB-6FFB-4670-8090-E8C0F4DE4A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4" name="Text Box 1">
          <a:extLst>
            <a:ext uri="{FF2B5EF4-FFF2-40B4-BE49-F238E27FC236}">
              <a16:creationId xmlns="" xmlns:a16="http://schemas.microsoft.com/office/drawing/2014/main" id="{5576996E-DEEE-44C0-B6AB-C8E3C5671C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5" name="Text Box 1">
          <a:extLst>
            <a:ext uri="{FF2B5EF4-FFF2-40B4-BE49-F238E27FC236}">
              <a16:creationId xmlns="" xmlns:a16="http://schemas.microsoft.com/office/drawing/2014/main" id="{1FB445F4-BE5C-40A0-993D-B53C348B21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6" name="Text Box 1">
          <a:extLst>
            <a:ext uri="{FF2B5EF4-FFF2-40B4-BE49-F238E27FC236}">
              <a16:creationId xmlns="" xmlns:a16="http://schemas.microsoft.com/office/drawing/2014/main" id="{4F262937-97E5-49C7-85FB-1C610D9DB1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7" name="Text Box 1">
          <a:extLst>
            <a:ext uri="{FF2B5EF4-FFF2-40B4-BE49-F238E27FC236}">
              <a16:creationId xmlns="" xmlns:a16="http://schemas.microsoft.com/office/drawing/2014/main" id="{F9444A11-EC3C-4CE9-9CA8-FA7CFA1E2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8" name="Text Box 1">
          <a:extLst>
            <a:ext uri="{FF2B5EF4-FFF2-40B4-BE49-F238E27FC236}">
              <a16:creationId xmlns="" xmlns:a16="http://schemas.microsoft.com/office/drawing/2014/main" id="{01F07EA4-B16F-4A0F-B088-6CB2380924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49" name="Text Box 1">
          <a:extLst>
            <a:ext uri="{FF2B5EF4-FFF2-40B4-BE49-F238E27FC236}">
              <a16:creationId xmlns="" xmlns:a16="http://schemas.microsoft.com/office/drawing/2014/main" id="{EF8D6C2D-673B-4C54-98A7-401804E5B4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0" name="Text Box 1">
          <a:extLst>
            <a:ext uri="{FF2B5EF4-FFF2-40B4-BE49-F238E27FC236}">
              <a16:creationId xmlns="" xmlns:a16="http://schemas.microsoft.com/office/drawing/2014/main" id="{19450BA0-7B28-4425-AEBF-8A8EFE8BED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1" name="Text Box 1">
          <a:extLst>
            <a:ext uri="{FF2B5EF4-FFF2-40B4-BE49-F238E27FC236}">
              <a16:creationId xmlns="" xmlns:a16="http://schemas.microsoft.com/office/drawing/2014/main" id="{C313B4F6-F8E8-499E-B940-CEE0DAF47A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2" name="Text Box 1">
          <a:extLst>
            <a:ext uri="{FF2B5EF4-FFF2-40B4-BE49-F238E27FC236}">
              <a16:creationId xmlns="" xmlns:a16="http://schemas.microsoft.com/office/drawing/2014/main" id="{3B3EA13B-836C-4652-A819-F3C753F89F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3" name="Text Box 1">
          <a:extLst>
            <a:ext uri="{FF2B5EF4-FFF2-40B4-BE49-F238E27FC236}">
              <a16:creationId xmlns="" xmlns:a16="http://schemas.microsoft.com/office/drawing/2014/main" id="{99637521-2190-4099-B323-111B5D18AC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4" name="Text Box 1">
          <a:extLst>
            <a:ext uri="{FF2B5EF4-FFF2-40B4-BE49-F238E27FC236}">
              <a16:creationId xmlns="" xmlns:a16="http://schemas.microsoft.com/office/drawing/2014/main" id="{B2A12B26-FBC1-4EA7-AE19-985F1B3BFB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5" name="Text Box 1">
          <a:extLst>
            <a:ext uri="{FF2B5EF4-FFF2-40B4-BE49-F238E27FC236}">
              <a16:creationId xmlns="" xmlns:a16="http://schemas.microsoft.com/office/drawing/2014/main" id="{95CFD4EE-0962-43BA-8EC9-AF0F74A73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6" name="Text Box 1">
          <a:extLst>
            <a:ext uri="{FF2B5EF4-FFF2-40B4-BE49-F238E27FC236}">
              <a16:creationId xmlns="" xmlns:a16="http://schemas.microsoft.com/office/drawing/2014/main" id="{D1F8C1BC-F6CD-4467-80E7-2DFF62314E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7" name="Text Box 1">
          <a:extLst>
            <a:ext uri="{FF2B5EF4-FFF2-40B4-BE49-F238E27FC236}">
              <a16:creationId xmlns="" xmlns:a16="http://schemas.microsoft.com/office/drawing/2014/main" id="{B74EBDB4-E137-4671-92CD-F3EF5EAF5E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8" name="Text Box 1">
          <a:extLst>
            <a:ext uri="{FF2B5EF4-FFF2-40B4-BE49-F238E27FC236}">
              <a16:creationId xmlns="" xmlns:a16="http://schemas.microsoft.com/office/drawing/2014/main" id="{E42D5141-9446-477E-8037-2850F84F22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59" name="Text Box 1">
          <a:extLst>
            <a:ext uri="{FF2B5EF4-FFF2-40B4-BE49-F238E27FC236}">
              <a16:creationId xmlns="" xmlns:a16="http://schemas.microsoft.com/office/drawing/2014/main" id="{08A53D27-74F6-40B3-8371-D2C887D691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0" name="Text Box 1">
          <a:extLst>
            <a:ext uri="{FF2B5EF4-FFF2-40B4-BE49-F238E27FC236}">
              <a16:creationId xmlns="" xmlns:a16="http://schemas.microsoft.com/office/drawing/2014/main" id="{08B0D050-6440-44D8-BE90-151A4146B2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1" name="Text Box 1">
          <a:extLst>
            <a:ext uri="{FF2B5EF4-FFF2-40B4-BE49-F238E27FC236}">
              <a16:creationId xmlns="" xmlns:a16="http://schemas.microsoft.com/office/drawing/2014/main" id="{A34140A9-8E8D-4E50-AAA2-24A06FBAF2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2" name="Text Box 1">
          <a:extLst>
            <a:ext uri="{FF2B5EF4-FFF2-40B4-BE49-F238E27FC236}">
              <a16:creationId xmlns="" xmlns:a16="http://schemas.microsoft.com/office/drawing/2014/main" id="{8572D498-6FBC-402F-BECE-81DA54D11D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3" name="Text Box 1">
          <a:extLst>
            <a:ext uri="{FF2B5EF4-FFF2-40B4-BE49-F238E27FC236}">
              <a16:creationId xmlns="" xmlns:a16="http://schemas.microsoft.com/office/drawing/2014/main" id="{7ED5A81C-EA86-429F-922B-CB6A2D0216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4" name="Text Box 1">
          <a:extLst>
            <a:ext uri="{FF2B5EF4-FFF2-40B4-BE49-F238E27FC236}">
              <a16:creationId xmlns="" xmlns:a16="http://schemas.microsoft.com/office/drawing/2014/main" id="{3C4BA9CB-A874-4EFB-9D25-5DBA47BF7A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5" name="Text Box 1">
          <a:extLst>
            <a:ext uri="{FF2B5EF4-FFF2-40B4-BE49-F238E27FC236}">
              <a16:creationId xmlns="" xmlns:a16="http://schemas.microsoft.com/office/drawing/2014/main" id="{13D08F7D-6A11-41CA-A63F-36A0F93D78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6" name="Text Box 1">
          <a:extLst>
            <a:ext uri="{FF2B5EF4-FFF2-40B4-BE49-F238E27FC236}">
              <a16:creationId xmlns="" xmlns:a16="http://schemas.microsoft.com/office/drawing/2014/main" id="{CE2949A4-DB87-4BAB-B867-9F7A7A6B59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7" name="Text Box 1">
          <a:extLst>
            <a:ext uri="{FF2B5EF4-FFF2-40B4-BE49-F238E27FC236}">
              <a16:creationId xmlns="" xmlns:a16="http://schemas.microsoft.com/office/drawing/2014/main" id="{B9724DED-0756-4139-9CD6-36B701B3C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8" name="Text Box 1">
          <a:extLst>
            <a:ext uri="{FF2B5EF4-FFF2-40B4-BE49-F238E27FC236}">
              <a16:creationId xmlns="" xmlns:a16="http://schemas.microsoft.com/office/drawing/2014/main" id="{6241198E-F5AF-4FA4-B203-CA68745CC4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69" name="Text Box 1">
          <a:extLst>
            <a:ext uri="{FF2B5EF4-FFF2-40B4-BE49-F238E27FC236}">
              <a16:creationId xmlns="" xmlns:a16="http://schemas.microsoft.com/office/drawing/2014/main" id="{FD3341D0-D67C-4AD1-AC76-702C6B531B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0" name="Text Box 1">
          <a:extLst>
            <a:ext uri="{FF2B5EF4-FFF2-40B4-BE49-F238E27FC236}">
              <a16:creationId xmlns="" xmlns:a16="http://schemas.microsoft.com/office/drawing/2014/main" id="{939F13CB-5C69-4588-B0DF-9133A4138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1" name="Text Box 1">
          <a:extLst>
            <a:ext uri="{FF2B5EF4-FFF2-40B4-BE49-F238E27FC236}">
              <a16:creationId xmlns="" xmlns:a16="http://schemas.microsoft.com/office/drawing/2014/main" id="{B5255BFC-B2A5-4300-B171-F834FF027A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2" name="Text Box 1">
          <a:extLst>
            <a:ext uri="{FF2B5EF4-FFF2-40B4-BE49-F238E27FC236}">
              <a16:creationId xmlns="" xmlns:a16="http://schemas.microsoft.com/office/drawing/2014/main" id="{C1EFB3A7-490B-49B5-ABE3-E99979341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3" name="Text Box 1">
          <a:extLst>
            <a:ext uri="{FF2B5EF4-FFF2-40B4-BE49-F238E27FC236}">
              <a16:creationId xmlns="" xmlns:a16="http://schemas.microsoft.com/office/drawing/2014/main" id="{43F101AE-5E76-4851-8228-4ADE9344AC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4" name="Text Box 1">
          <a:extLst>
            <a:ext uri="{FF2B5EF4-FFF2-40B4-BE49-F238E27FC236}">
              <a16:creationId xmlns="" xmlns:a16="http://schemas.microsoft.com/office/drawing/2014/main" id="{F1B0D691-40A1-4C76-B433-47BCA8F5B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5" name="Text Box 1">
          <a:extLst>
            <a:ext uri="{FF2B5EF4-FFF2-40B4-BE49-F238E27FC236}">
              <a16:creationId xmlns="" xmlns:a16="http://schemas.microsoft.com/office/drawing/2014/main" id="{3C805873-7D9A-4577-B750-2970C017C8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6" name="Text Box 1">
          <a:extLst>
            <a:ext uri="{FF2B5EF4-FFF2-40B4-BE49-F238E27FC236}">
              <a16:creationId xmlns="" xmlns:a16="http://schemas.microsoft.com/office/drawing/2014/main" id="{605E46A6-F641-4D2B-B788-EB9DB6715F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7" name="Text Box 1">
          <a:extLst>
            <a:ext uri="{FF2B5EF4-FFF2-40B4-BE49-F238E27FC236}">
              <a16:creationId xmlns="" xmlns:a16="http://schemas.microsoft.com/office/drawing/2014/main" id="{3AB3AA9A-9CF0-4875-B3E5-1234F950AE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8" name="Text Box 1">
          <a:extLst>
            <a:ext uri="{FF2B5EF4-FFF2-40B4-BE49-F238E27FC236}">
              <a16:creationId xmlns="" xmlns:a16="http://schemas.microsoft.com/office/drawing/2014/main" id="{64535CD9-AECC-4171-81B5-B645582668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79" name="Text Box 1">
          <a:extLst>
            <a:ext uri="{FF2B5EF4-FFF2-40B4-BE49-F238E27FC236}">
              <a16:creationId xmlns="" xmlns:a16="http://schemas.microsoft.com/office/drawing/2014/main" id="{CDC2FEDD-AE95-4263-922A-BD78F95A3C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0" name="Text Box 1">
          <a:extLst>
            <a:ext uri="{FF2B5EF4-FFF2-40B4-BE49-F238E27FC236}">
              <a16:creationId xmlns="" xmlns:a16="http://schemas.microsoft.com/office/drawing/2014/main" id="{9893E769-7E0B-4682-80BD-ADEB378768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1" name="Text Box 1">
          <a:extLst>
            <a:ext uri="{FF2B5EF4-FFF2-40B4-BE49-F238E27FC236}">
              <a16:creationId xmlns="" xmlns:a16="http://schemas.microsoft.com/office/drawing/2014/main" id="{016AF376-BCBD-40C6-A578-860F45416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2" name="Text Box 1">
          <a:extLst>
            <a:ext uri="{FF2B5EF4-FFF2-40B4-BE49-F238E27FC236}">
              <a16:creationId xmlns="" xmlns:a16="http://schemas.microsoft.com/office/drawing/2014/main" id="{39D48CFD-58DA-4120-90F0-4EB16D917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3" name="Text Box 1">
          <a:extLst>
            <a:ext uri="{FF2B5EF4-FFF2-40B4-BE49-F238E27FC236}">
              <a16:creationId xmlns="" xmlns:a16="http://schemas.microsoft.com/office/drawing/2014/main" id="{4AE546B8-4826-4F4E-9F5D-D5A7BBD087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4" name="Text Box 1">
          <a:extLst>
            <a:ext uri="{FF2B5EF4-FFF2-40B4-BE49-F238E27FC236}">
              <a16:creationId xmlns="" xmlns:a16="http://schemas.microsoft.com/office/drawing/2014/main" id="{60D78570-6343-4FBF-A1CC-20F6F0CC75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5" name="Text Box 1">
          <a:extLst>
            <a:ext uri="{FF2B5EF4-FFF2-40B4-BE49-F238E27FC236}">
              <a16:creationId xmlns="" xmlns:a16="http://schemas.microsoft.com/office/drawing/2014/main" id="{ED93C61F-00EC-43D1-B67B-3C6FC9787B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6" name="Text Box 1">
          <a:extLst>
            <a:ext uri="{FF2B5EF4-FFF2-40B4-BE49-F238E27FC236}">
              <a16:creationId xmlns="" xmlns:a16="http://schemas.microsoft.com/office/drawing/2014/main" id="{005876B4-E491-47AE-A79C-AE995431DC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7" name="Text Box 1">
          <a:extLst>
            <a:ext uri="{FF2B5EF4-FFF2-40B4-BE49-F238E27FC236}">
              <a16:creationId xmlns="" xmlns:a16="http://schemas.microsoft.com/office/drawing/2014/main" id="{50623A61-E046-47EB-9488-EDDCC1B791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8" name="Text Box 1">
          <a:extLst>
            <a:ext uri="{FF2B5EF4-FFF2-40B4-BE49-F238E27FC236}">
              <a16:creationId xmlns="" xmlns:a16="http://schemas.microsoft.com/office/drawing/2014/main" id="{58136B9F-236D-4385-B3F5-7F1F3DF01E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89" name="Text Box 1">
          <a:extLst>
            <a:ext uri="{FF2B5EF4-FFF2-40B4-BE49-F238E27FC236}">
              <a16:creationId xmlns="" xmlns:a16="http://schemas.microsoft.com/office/drawing/2014/main" id="{D1770761-26D5-4C45-9390-9FA7CC6EF7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0" name="Text Box 1">
          <a:extLst>
            <a:ext uri="{FF2B5EF4-FFF2-40B4-BE49-F238E27FC236}">
              <a16:creationId xmlns="" xmlns:a16="http://schemas.microsoft.com/office/drawing/2014/main" id="{8B9814B4-D41E-45E6-935F-7F768A6A84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1" name="Text Box 1">
          <a:extLst>
            <a:ext uri="{FF2B5EF4-FFF2-40B4-BE49-F238E27FC236}">
              <a16:creationId xmlns="" xmlns:a16="http://schemas.microsoft.com/office/drawing/2014/main" id="{7BD7620B-3B8A-4F03-A84F-AFAEE48CAB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2" name="Text Box 1">
          <a:extLst>
            <a:ext uri="{FF2B5EF4-FFF2-40B4-BE49-F238E27FC236}">
              <a16:creationId xmlns="" xmlns:a16="http://schemas.microsoft.com/office/drawing/2014/main" id="{554C1F6A-9CEE-4E81-81A8-A05BDB72E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3" name="Text Box 1">
          <a:extLst>
            <a:ext uri="{FF2B5EF4-FFF2-40B4-BE49-F238E27FC236}">
              <a16:creationId xmlns="" xmlns:a16="http://schemas.microsoft.com/office/drawing/2014/main" id="{B6D4CD75-6C35-4DB5-9104-7FBCE00A46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4" name="Text Box 1">
          <a:extLst>
            <a:ext uri="{FF2B5EF4-FFF2-40B4-BE49-F238E27FC236}">
              <a16:creationId xmlns="" xmlns:a16="http://schemas.microsoft.com/office/drawing/2014/main" id="{4075D733-2608-42C7-8916-8F98F5D5D6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5" name="Text Box 1">
          <a:extLst>
            <a:ext uri="{FF2B5EF4-FFF2-40B4-BE49-F238E27FC236}">
              <a16:creationId xmlns="" xmlns:a16="http://schemas.microsoft.com/office/drawing/2014/main" id="{F3A33D3C-1B5B-4F1C-99D6-1B72960D1E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6" name="Text Box 1">
          <a:extLst>
            <a:ext uri="{FF2B5EF4-FFF2-40B4-BE49-F238E27FC236}">
              <a16:creationId xmlns="" xmlns:a16="http://schemas.microsoft.com/office/drawing/2014/main" id="{EFE0932F-7370-4A36-A5AF-FA3CE5F45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7" name="Text Box 1">
          <a:extLst>
            <a:ext uri="{FF2B5EF4-FFF2-40B4-BE49-F238E27FC236}">
              <a16:creationId xmlns="" xmlns:a16="http://schemas.microsoft.com/office/drawing/2014/main" id="{9B780CCF-A65A-484D-BA4E-84CC9971F1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8" name="Text Box 1">
          <a:extLst>
            <a:ext uri="{FF2B5EF4-FFF2-40B4-BE49-F238E27FC236}">
              <a16:creationId xmlns="" xmlns:a16="http://schemas.microsoft.com/office/drawing/2014/main" id="{FACD6C0D-56C6-4F25-BB6E-8F5BD1E20C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899" name="Text Box 1">
          <a:extLst>
            <a:ext uri="{FF2B5EF4-FFF2-40B4-BE49-F238E27FC236}">
              <a16:creationId xmlns="" xmlns:a16="http://schemas.microsoft.com/office/drawing/2014/main" id="{07EAEE73-6F54-4ED1-9156-00215F154E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0" name="Text Box 1">
          <a:extLst>
            <a:ext uri="{FF2B5EF4-FFF2-40B4-BE49-F238E27FC236}">
              <a16:creationId xmlns="" xmlns:a16="http://schemas.microsoft.com/office/drawing/2014/main" id="{4123C7BC-5E46-4904-B1CC-D8675D323B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1" name="Text Box 1">
          <a:extLst>
            <a:ext uri="{FF2B5EF4-FFF2-40B4-BE49-F238E27FC236}">
              <a16:creationId xmlns="" xmlns:a16="http://schemas.microsoft.com/office/drawing/2014/main" id="{8C903582-0006-48A9-B2E2-333C35D6C9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2" name="Text Box 1">
          <a:extLst>
            <a:ext uri="{FF2B5EF4-FFF2-40B4-BE49-F238E27FC236}">
              <a16:creationId xmlns="" xmlns:a16="http://schemas.microsoft.com/office/drawing/2014/main" id="{9A7F3D2D-9A9C-4E03-9FE6-4DDB199626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3" name="Text Box 1">
          <a:extLst>
            <a:ext uri="{FF2B5EF4-FFF2-40B4-BE49-F238E27FC236}">
              <a16:creationId xmlns="" xmlns:a16="http://schemas.microsoft.com/office/drawing/2014/main" id="{0AD824C3-8503-42C4-95E2-FDC21305E7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4" name="Text Box 1">
          <a:extLst>
            <a:ext uri="{FF2B5EF4-FFF2-40B4-BE49-F238E27FC236}">
              <a16:creationId xmlns="" xmlns:a16="http://schemas.microsoft.com/office/drawing/2014/main" id="{32927877-F07E-4C54-A36B-2D350DD378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5" name="Text Box 1">
          <a:extLst>
            <a:ext uri="{FF2B5EF4-FFF2-40B4-BE49-F238E27FC236}">
              <a16:creationId xmlns="" xmlns:a16="http://schemas.microsoft.com/office/drawing/2014/main" id="{977D2EB9-443D-4DE1-9EFE-C6069C5D82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6" name="Text Box 1">
          <a:extLst>
            <a:ext uri="{FF2B5EF4-FFF2-40B4-BE49-F238E27FC236}">
              <a16:creationId xmlns="" xmlns:a16="http://schemas.microsoft.com/office/drawing/2014/main" id="{F4CA7101-4060-44F4-AF84-215E178A32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7" name="Text Box 1">
          <a:extLst>
            <a:ext uri="{FF2B5EF4-FFF2-40B4-BE49-F238E27FC236}">
              <a16:creationId xmlns="" xmlns:a16="http://schemas.microsoft.com/office/drawing/2014/main" id="{47BDF312-CD39-4CD2-9671-4165D36171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8" name="Text Box 1">
          <a:extLst>
            <a:ext uri="{FF2B5EF4-FFF2-40B4-BE49-F238E27FC236}">
              <a16:creationId xmlns="" xmlns:a16="http://schemas.microsoft.com/office/drawing/2014/main" id="{3B75143D-268E-4C93-83A6-6F1E67308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09" name="Text Box 1">
          <a:extLst>
            <a:ext uri="{FF2B5EF4-FFF2-40B4-BE49-F238E27FC236}">
              <a16:creationId xmlns="" xmlns:a16="http://schemas.microsoft.com/office/drawing/2014/main" id="{19AA95A6-D91F-4C35-A837-CE243277CA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0" name="Text Box 1">
          <a:extLst>
            <a:ext uri="{FF2B5EF4-FFF2-40B4-BE49-F238E27FC236}">
              <a16:creationId xmlns="" xmlns:a16="http://schemas.microsoft.com/office/drawing/2014/main" id="{4AEC388F-5771-4A69-885F-9BA823214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1" name="Text Box 1">
          <a:extLst>
            <a:ext uri="{FF2B5EF4-FFF2-40B4-BE49-F238E27FC236}">
              <a16:creationId xmlns="" xmlns:a16="http://schemas.microsoft.com/office/drawing/2014/main" id="{31DD86DD-5302-4D1C-AEB6-CA23A24EE5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2" name="Text Box 1">
          <a:extLst>
            <a:ext uri="{FF2B5EF4-FFF2-40B4-BE49-F238E27FC236}">
              <a16:creationId xmlns="" xmlns:a16="http://schemas.microsoft.com/office/drawing/2014/main" id="{F64FCE0D-7523-42D3-AFD2-003FF19663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3" name="Text Box 1">
          <a:extLst>
            <a:ext uri="{FF2B5EF4-FFF2-40B4-BE49-F238E27FC236}">
              <a16:creationId xmlns="" xmlns:a16="http://schemas.microsoft.com/office/drawing/2014/main" id="{08EE30C7-E58A-4E42-81BC-675D048D6B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4" name="Text Box 1">
          <a:extLst>
            <a:ext uri="{FF2B5EF4-FFF2-40B4-BE49-F238E27FC236}">
              <a16:creationId xmlns="" xmlns:a16="http://schemas.microsoft.com/office/drawing/2014/main" id="{9C987309-497C-41CF-8A8E-36FF88702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5" name="Text Box 1">
          <a:extLst>
            <a:ext uri="{FF2B5EF4-FFF2-40B4-BE49-F238E27FC236}">
              <a16:creationId xmlns="" xmlns:a16="http://schemas.microsoft.com/office/drawing/2014/main" id="{30B22DE6-02E7-4928-8B55-C7A11F55EC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6" name="Text Box 1">
          <a:extLst>
            <a:ext uri="{FF2B5EF4-FFF2-40B4-BE49-F238E27FC236}">
              <a16:creationId xmlns="" xmlns:a16="http://schemas.microsoft.com/office/drawing/2014/main" id="{1213443E-27A4-43FE-95ED-A171F0AC46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7" name="Text Box 1">
          <a:extLst>
            <a:ext uri="{FF2B5EF4-FFF2-40B4-BE49-F238E27FC236}">
              <a16:creationId xmlns="" xmlns:a16="http://schemas.microsoft.com/office/drawing/2014/main" id="{DE9EC511-7052-4F9E-B89A-0722A60088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8" name="Text Box 1">
          <a:extLst>
            <a:ext uri="{FF2B5EF4-FFF2-40B4-BE49-F238E27FC236}">
              <a16:creationId xmlns="" xmlns:a16="http://schemas.microsoft.com/office/drawing/2014/main" id="{69FFB44E-0DDA-45F7-9BC9-D419EB65D2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19" name="Text Box 1">
          <a:extLst>
            <a:ext uri="{FF2B5EF4-FFF2-40B4-BE49-F238E27FC236}">
              <a16:creationId xmlns="" xmlns:a16="http://schemas.microsoft.com/office/drawing/2014/main" id="{6B2EC3F3-AA21-4BC6-9AA1-CF9B42904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0" name="Text Box 1">
          <a:extLst>
            <a:ext uri="{FF2B5EF4-FFF2-40B4-BE49-F238E27FC236}">
              <a16:creationId xmlns="" xmlns:a16="http://schemas.microsoft.com/office/drawing/2014/main" id="{F4062E08-6762-4FCE-A224-70C2E31979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1" name="Text Box 1">
          <a:extLst>
            <a:ext uri="{FF2B5EF4-FFF2-40B4-BE49-F238E27FC236}">
              <a16:creationId xmlns="" xmlns:a16="http://schemas.microsoft.com/office/drawing/2014/main" id="{C2EAEC3F-5D8F-477B-A922-CAEFC31378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2" name="Text Box 1">
          <a:extLst>
            <a:ext uri="{FF2B5EF4-FFF2-40B4-BE49-F238E27FC236}">
              <a16:creationId xmlns="" xmlns:a16="http://schemas.microsoft.com/office/drawing/2014/main" id="{B001E96F-BA80-4066-85DD-FC4E7D4C31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3" name="Text Box 1">
          <a:extLst>
            <a:ext uri="{FF2B5EF4-FFF2-40B4-BE49-F238E27FC236}">
              <a16:creationId xmlns="" xmlns:a16="http://schemas.microsoft.com/office/drawing/2014/main" id="{6CB44432-36F0-4471-9571-241DCD6ED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4" name="Text Box 1">
          <a:extLst>
            <a:ext uri="{FF2B5EF4-FFF2-40B4-BE49-F238E27FC236}">
              <a16:creationId xmlns="" xmlns:a16="http://schemas.microsoft.com/office/drawing/2014/main" id="{972751F1-CE06-4CFB-9BB9-F193AA4BA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5" name="Text Box 1">
          <a:extLst>
            <a:ext uri="{FF2B5EF4-FFF2-40B4-BE49-F238E27FC236}">
              <a16:creationId xmlns="" xmlns:a16="http://schemas.microsoft.com/office/drawing/2014/main" id="{03E7AED4-C16C-483E-8E25-F81C7890F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6" name="Text Box 1">
          <a:extLst>
            <a:ext uri="{FF2B5EF4-FFF2-40B4-BE49-F238E27FC236}">
              <a16:creationId xmlns="" xmlns:a16="http://schemas.microsoft.com/office/drawing/2014/main" id="{40806539-03FF-4E9D-AF7A-8101612C4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7" name="Text Box 1">
          <a:extLst>
            <a:ext uri="{FF2B5EF4-FFF2-40B4-BE49-F238E27FC236}">
              <a16:creationId xmlns="" xmlns:a16="http://schemas.microsoft.com/office/drawing/2014/main" id="{25683995-3462-48FA-B9FC-ACB5F0B91A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8" name="Text Box 1">
          <a:extLst>
            <a:ext uri="{FF2B5EF4-FFF2-40B4-BE49-F238E27FC236}">
              <a16:creationId xmlns="" xmlns:a16="http://schemas.microsoft.com/office/drawing/2014/main" id="{74911D93-CDFE-4B26-9B96-EAAFDD7B95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29" name="Text Box 1">
          <a:extLst>
            <a:ext uri="{FF2B5EF4-FFF2-40B4-BE49-F238E27FC236}">
              <a16:creationId xmlns="" xmlns:a16="http://schemas.microsoft.com/office/drawing/2014/main" id="{C3E02692-FDA1-413A-8C03-25DDED114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0" name="Text Box 1">
          <a:extLst>
            <a:ext uri="{FF2B5EF4-FFF2-40B4-BE49-F238E27FC236}">
              <a16:creationId xmlns="" xmlns:a16="http://schemas.microsoft.com/office/drawing/2014/main" id="{CA6FB232-0770-4D15-AA19-8906DD1262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1" name="Text Box 1">
          <a:extLst>
            <a:ext uri="{FF2B5EF4-FFF2-40B4-BE49-F238E27FC236}">
              <a16:creationId xmlns="" xmlns:a16="http://schemas.microsoft.com/office/drawing/2014/main" id="{4BB2F005-A690-49F7-8CAE-5EC145C9B4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2" name="Text Box 1">
          <a:extLst>
            <a:ext uri="{FF2B5EF4-FFF2-40B4-BE49-F238E27FC236}">
              <a16:creationId xmlns="" xmlns:a16="http://schemas.microsoft.com/office/drawing/2014/main" id="{42B8AC1B-0D4D-4131-AE15-17360B4936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3" name="Text Box 1">
          <a:extLst>
            <a:ext uri="{FF2B5EF4-FFF2-40B4-BE49-F238E27FC236}">
              <a16:creationId xmlns="" xmlns:a16="http://schemas.microsoft.com/office/drawing/2014/main" id="{409BF265-7C3E-40C7-98AF-BE631AF023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4" name="Text Box 1">
          <a:extLst>
            <a:ext uri="{FF2B5EF4-FFF2-40B4-BE49-F238E27FC236}">
              <a16:creationId xmlns="" xmlns:a16="http://schemas.microsoft.com/office/drawing/2014/main" id="{72ECC7F9-3D13-4F0A-8EC0-F98F5DD025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5" name="Text Box 1">
          <a:extLst>
            <a:ext uri="{FF2B5EF4-FFF2-40B4-BE49-F238E27FC236}">
              <a16:creationId xmlns="" xmlns:a16="http://schemas.microsoft.com/office/drawing/2014/main" id="{7E1C01FD-68BA-43C5-92AB-2E51102852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6" name="Text Box 1">
          <a:extLst>
            <a:ext uri="{FF2B5EF4-FFF2-40B4-BE49-F238E27FC236}">
              <a16:creationId xmlns="" xmlns:a16="http://schemas.microsoft.com/office/drawing/2014/main" id="{76DF882D-2BA1-4D0E-AB4A-AE996D56DB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7" name="Text Box 1">
          <a:extLst>
            <a:ext uri="{FF2B5EF4-FFF2-40B4-BE49-F238E27FC236}">
              <a16:creationId xmlns="" xmlns:a16="http://schemas.microsoft.com/office/drawing/2014/main" id="{1BE46DC6-D031-40FA-888F-0C54C63DAE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8" name="Text Box 1">
          <a:extLst>
            <a:ext uri="{FF2B5EF4-FFF2-40B4-BE49-F238E27FC236}">
              <a16:creationId xmlns="" xmlns:a16="http://schemas.microsoft.com/office/drawing/2014/main" id="{D0AF1AEA-031C-43C0-BEE3-D5EE0A31A4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39" name="Text Box 1">
          <a:extLst>
            <a:ext uri="{FF2B5EF4-FFF2-40B4-BE49-F238E27FC236}">
              <a16:creationId xmlns="" xmlns:a16="http://schemas.microsoft.com/office/drawing/2014/main" id="{85CA4D42-C8AF-4319-813D-3271595EF9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0" name="Text Box 1">
          <a:extLst>
            <a:ext uri="{FF2B5EF4-FFF2-40B4-BE49-F238E27FC236}">
              <a16:creationId xmlns="" xmlns:a16="http://schemas.microsoft.com/office/drawing/2014/main" id="{20C03037-EFCE-442D-94EE-4FCF260CC0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1" name="Text Box 1">
          <a:extLst>
            <a:ext uri="{FF2B5EF4-FFF2-40B4-BE49-F238E27FC236}">
              <a16:creationId xmlns="" xmlns:a16="http://schemas.microsoft.com/office/drawing/2014/main" id="{81F59EFC-5CBC-4BBD-B9DE-47D4E1B427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2" name="Text Box 1">
          <a:extLst>
            <a:ext uri="{FF2B5EF4-FFF2-40B4-BE49-F238E27FC236}">
              <a16:creationId xmlns="" xmlns:a16="http://schemas.microsoft.com/office/drawing/2014/main" id="{851DC092-1001-4F7B-A123-A7EC752185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3" name="Text Box 1">
          <a:extLst>
            <a:ext uri="{FF2B5EF4-FFF2-40B4-BE49-F238E27FC236}">
              <a16:creationId xmlns="" xmlns:a16="http://schemas.microsoft.com/office/drawing/2014/main" id="{06720B89-60E3-48C7-8023-4BEA9BED39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4" name="Text Box 1">
          <a:extLst>
            <a:ext uri="{FF2B5EF4-FFF2-40B4-BE49-F238E27FC236}">
              <a16:creationId xmlns="" xmlns:a16="http://schemas.microsoft.com/office/drawing/2014/main" id="{4F3F00E1-F292-44F8-9C5D-6AC4488A14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5" name="Text Box 1">
          <a:extLst>
            <a:ext uri="{FF2B5EF4-FFF2-40B4-BE49-F238E27FC236}">
              <a16:creationId xmlns="" xmlns:a16="http://schemas.microsoft.com/office/drawing/2014/main" id="{D2A25E53-39BF-47E3-9FAD-14970AD40E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6" name="Text Box 1">
          <a:extLst>
            <a:ext uri="{FF2B5EF4-FFF2-40B4-BE49-F238E27FC236}">
              <a16:creationId xmlns="" xmlns:a16="http://schemas.microsoft.com/office/drawing/2014/main" id="{6AA2E5E2-1D76-4879-B024-610BAE384A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7" name="Text Box 1">
          <a:extLst>
            <a:ext uri="{FF2B5EF4-FFF2-40B4-BE49-F238E27FC236}">
              <a16:creationId xmlns="" xmlns:a16="http://schemas.microsoft.com/office/drawing/2014/main" id="{497F8202-7BF8-48CB-BAE0-7A4BF11575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8" name="Text Box 1">
          <a:extLst>
            <a:ext uri="{FF2B5EF4-FFF2-40B4-BE49-F238E27FC236}">
              <a16:creationId xmlns="" xmlns:a16="http://schemas.microsoft.com/office/drawing/2014/main" id="{33C65AA7-E16E-4FF7-9CD1-96C03FD693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49" name="Text Box 1">
          <a:extLst>
            <a:ext uri="{FF2B5EF4-FFF2-40B4-BE49-F238E27FC236}">
              <a16:creationId xmlns="" xmlns:a16="http://schemas.microsoft.com/office/drawing/2014/main" id="{C977541A-CD5F-461D-9EB4-D7297EE2FA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0" name="Text Box 1">
          <a:extLst>
            <a:ext uri="{FF2B5EF4-FFF2-40B4-BE49-F238E27FC236}">
              <a16:creationId xmlns="" xmlns:a16="http://schemas.microsoft.com/office/drawing/2014/main" id="{B35051F2-53E8-45DF-A08F-47D8AC653D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1" name="Text Box 1">
          <a:extLst>
            <a:ext uri="{FF2B5EF4-FFF2-40B4-BE49-F238E27FC236}">
              <a16:creationId xmlns="" xmlns:a16="http://schemas.microsoft.com/office/drawing/2014/main" id="{9D1CC98F-6773-481B-9F00-B228FBC257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2" name="Text Box 1">
          <a:extLst>
            <a:ext uri="{FF2B5EF4-FFF2-40B4-BE49-F238E27FC236}">
              <a16:creationId xmlns="" xmlns:a16="http://schemas.microsoft.com/office/drawing/2014/main" id="{F41BE3F4-D90F-4FD5-B9EE-C5059DDC19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3" name="Text Box 1">
          <a:extLst>
            <a:ext uri="{FF2B5EF4-FFF2-40B4-BE49-F238E27FC236}">
              <a16:creationId xmlns="" xmlns:a16="http://schemas.microsoft.com/office/drawing/2014/main" id="{62894580-9077-478D-B7E0-6E9CF8D805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4" name="Text Box 1">
          <a:extLst>
            <a:ext uri="{FF2B5EF4-FFF2-40B4-BE49-F238E27FC236}">
              <a16:creationId xmlns="" xmlns:a16="http://schemas.microsoft.com/office/drawing/2014/main" id="{9CF945A5-50DA-41DC-901A-DAFAE3BFA7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5" name="Text Box 1">
          <a:extLst>
            <a:ext uri="{FF2B5EF4-FFF2-40B4-BE49-F238E27FC236}">
              <a16:creationId xmlns="" xmlns:a16="http://schemas.microsoft.com/office/drawing/2014/main" id="{F35CFC8B-F656-4485-8B31-7C0ABE869C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6" name="Text Box 1">
          <a:extLst>
            <a:ext uri="{FF2B5EF4-FFF2-40B4-BE49-F238E27FC236}">
              <a16:creationId xmlns="" xmlns:a16="http://schemas.microsoft.com/office/drawing/2014/main" id="{B3389512-9326-41E1-907C-267D7584C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7" name="Text Box 1">
          <a:extLst>
            <a:ext uri="{FF2B5EF4-FFF2-40B4-BE49-F238E27FC236}">
              <a16:creationId xmlns="" xmlns:a16="http://schemas.microsoft.com/office/drawing/2014/main" id="{5B8A4B95-7937-421D-954D-C7ED243FE3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8" name="Text Box 1">
          <a:extLst>
            <a:ext uri="{FF2B5EF4-FFF2-40B4-BE49-F238E27FC236}">
              <a16:creationId xmlns="" xmlns:a16="http://schemas.microsoft.com/office/drawing/2014/main" id="{E0117247-51BC-47FB-B5B3-98669F4344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59" name="Text Box 1">
          <a:extLst>
            <a:ext uri="{FF2B5EF4-FFF2-40B4-BE49-F238E27FC236}">
              <a16:creationId xmlns="" xmlns:a16="http://schemas.microsoft.com/office/drawing/2014/main" id="{D832FC99-3538-4BF6-8AFD-6ADF986EF8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0" name="Text Box 1">
          <a:extLst>
            <a:ext uri="{FF2B5EF4-FFF2-40B4-BE49-F238E27FC236}">
              <a16:creationId xmlns="" xmlns:a16="http://schemas.microsoft.com/office/drawing/2014/main" id="{F36D67B5-C017-4BE6-88EF-87B394CE8D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1" name="Text Box 1">
          <a:extLst>
            <a:ext uri="{FF2B5EF4-FFF2-40B4-BE49-F238E27FC236}">
              <a16:creationId xmlns="" xmlns:a16="http://schemas.microsoft.com/office/drawing/2014/main" id="{5679EBD7-F63C-4DA9-9D2A-2EEC131BEA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2" name="Text Box 1">
          <a:extLst>
            <a:ext uri="{FF2B5EF4-FFF2-40B4-BE49-F238E27FC236}">
              <a16:creationId xmlns="" xmlns:a16="http://schemas.microsoft.com/office/drawing/2014/main" id="{46D6BA0A-C3BF-4333-A09A-09FE48DD8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3" name="Text Box 1">
          <a:extLst>
            <a:ext uri="{FF2B5EF4-FFF2-40B4-BE49-F238E27FC236}">
              <a16:creationId xmlns="" xmlns:a16="http://schemas.microsoft.com/office/drawing/2014/main" id="{BC8B38C6-7A41-440E-A58E-D06218FF81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4" name="Text Box 1">
          <a:extLst>
            <a:ext uri="{FF2B5EF4-FFF2-40B4-BE49-F238E27FC236}">
              <a16:creationId xmlns="" xmlns:a16="http://schemas.microsoft.com/office/drawing/2014/main" id="{CCDFF86D-5E10-4AFD-81D1-B4EB9A6D1E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5" name="Text Box 1">
          <a:extLst>
            <a:ext uri="{FF2B5EF4-FFF2-40B4-BE49-F238E27FC236}">
              <a16:creationId xmlns="" xmlns:a16="http://schemas.microsoft.com/office/drawing/2014/main" id="{FB1DD0A8-6FA4-454C-A8CC-5E6E705794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6" name="Text Box 1">
          <a:extLst>
            <a:ext uri="{FF2B5EF4-FFF2-40B4-BE49-F238E27FC236}">
              <a16:creationId xmlns="" xmlns:a16="http://schemas.microsoft.com/office/drawing/2014/main" id="{6EC522A3-8D54-42D4-B2AD-D8EFA1A899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7" name="Text Box 1">
          <a:extLst>
            <a:ext uri="{FF2B5EF4-FFF2-40B4-BE49-F238E27FC236}">
              <a16:creationId xmlns="" xmlns:a16="http://schemas.microsoft.com/office/drawing/2014/main" id="{E6C44731-86B7-4662-B91C-106986825C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8" name="Text Box 1">
          <a:extLst>
            <a:ext uri="{FF2B5EF4-FFF2-40B4-BE49-F238E27FC236}">
              <a16:creationId xmlns="" xmlns:a16="http://schemas.microsoft.com/office/drawing/2014/main" id="{194DD05B-F086-4DBA-BA5E-E19E622FF0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69" name="Text Box 1">
          <a:extLst>
            <a:ext uri="{FF2B5EF4-FFF2-40B4-BE49-F238E27FC236}">
              <a16:creationId xmlns="" xmlns:a16="http://schemas.microsoft.com/office/drawing/2014/main" id="{075519DE-ADAA-408E-A355-7F0E9C1732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0" name="Text Box 1">
          <a:extLst>
            <a:ext uri="{FF2B5EF4-FFF2-40B4-BE49-F238E27FC236}">
              <a16:creationId xmlns="" xmlns:a16="http://schemas.microsoft.com/office/drawing/2014/main" id="{8B9F9759-D88A-4C26-BE54-AE86AA1E7C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1" name="Text Box 1">
          <a:extLst>
            <a:ext uri="{FF2B5EF4-FFF2-40B4-BE49-F238E27FC236}">
              <a16:creationId xmlns="" xmlns:a16="http://schemas.microsoft.com/office/drawing/2014/main" id="{98ED0316-0EB2-4E1B-9F97-74ADCAE1F5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2" name="Text Box 1">
          <a:extLst>
            <a:ext uri="{FF2B5EF4-FFF2-40B4-BE49-F238E27FC236}">
              <a16:creationId xmlns="" xmlns:a16="http://schemas.microsoft.com/office/drawing/2014/main" id="{3D5B6FE7-8D4A-47ED-A7B3-B07A716AAD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3" name="Text Box 1">
          <a:extLst>
            <a:ext uri="{FF2B5EF4-FFF2-40B4-BE49-F238E27FC236}">
              <a16:creationId xmlns="" xmlns:a16="http://schemas.microsoft.com/office/drawing/2014/main" id="{30802ADF-54E8-4979-82FB-1C0B74F0D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4" name="Text Box 1">
          <a:extLst>
            <a:ext uri="{FF2B5EF4-FFF2-40B4-BE49-F238E27FC236}">
              <a16:creationId xmlns="" xmlns:a16="http://schemas.microsoft.com/office/drawing/2014/main" id="{1EC1853D-D3C3-4BA2-82BD-8F83911614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5" name="Text Box 1">
          <a:extLst>
            <a:ext uri="{FF2B5EF4-FFF2-40B4-BE49-F238E27FC236}">
              <a16:creationId xmlns="" xmlns:a16="http://schemas.microsoft.com/office/drawing/2014/main" id="{3C0887C7-2A2E-46A7-BC3C-E17102B6CE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6" name="Text Box 1">
          <a:extLst>
            <a:ext uri="{FF2B5EF4-FFF2-40B4-BE49-F238E27FC236}">
              <a16:creationId xmlns="" xmlns:a16="http://schemas.microsoft.com/office/drawing/2014/main" id="{9A7F6F4F-5E9E-4FAA-8D0F-AEEBAF688E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7" name="Text Box 1">
          <a:extLst>
            <a:ext uri="{FF2B5EF4-FFF2-40B4-BE49-F238E27FC236}">
              <a16:creationId xmlns="" xmlns:a16="http://schemas.microsoft.com/office/drawing/2014/main" id="{DE6C19AA-F734-46BB-B42B-6819411B8A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8" name="Text Box 1">
          <a:extLst>
            <a:ext uri="{FF2B5EF4-FFF2-40B4-BE49-F238E27FC236}">
              <a16:creationId xmlns="" xmlns:a16="http://schemas.microsoft.com/office/drawing/2014/main" id="{882C4395-B85F-44F2-9638-9E4F304E2F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79" name="Text Box 1">
          <a:extLst>
            <a:ext uri="{FF2B5EF4-FFF2-40B4-BE49-F238E27FC236}">
              <a16:creationId xmlns="" xmlns:a16="http://schemas.microsoft.com/office/drawing/2014/main" id="{17416976-C6DC-4EEC-9540-B93AAA5B42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0" name="Text Box 1">
          <a:extLst>
            <a:ext uri="{FF2B5EF4-FFF2-40B4-BE49-F238E27FC236}">
              <a16:creationId xmlns="" xmlns:a16="http://schemas.microsoft.com/office/drawing/2014/main" id="{85688F53-03FF-4B06-A368-4133B932D5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1" name="Text Box 1">
          <a:extLst>
            <a:ext uri="{FF2B5EF4-FFF2-40B4-BE49-F238E27FC236}">
              <a16:creationId xmlns="" xmlns:a16="http://schemas.microsoft.com/office/drawing/2014/main" id="{F053F3D4-7EA9-425E-AADB-9008D1643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2" name="Text Box 1">
          <a:extLst>
            <a:ext uri="{FF2B5EF4-FFF2-40B4-BE49-F238E27FC236}">
              <a16:creationId xmlns="" xmlns:a16="http://schemas.microsoft.com/office/drawing/2014/main" id="{177BB374-C2BD-4815-81DA-1671153A5F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3" name="Text Box 1">
          <a:extLst>
            <a:ext uri="{FF2B5EF4-FFF2-40B4-BE49-F238E27FC236}">
              <a16:creationId xmlns="" xmlns:a16="http://schemas.microsoft.com/office/drawing/2014/main" id="{A1C70217-CAAA-454C-BDF2-F499FBE2EB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4" name="Text Box 1">
          <a:extLst>
            <a:ext uri="{FF2B5EF4-FFF2-40B4-BE49-F238E27FC236}">
              <a16:creationId xmlns="" xmlns:a16="http://schemas.microsoft.com/office/drawing/2014/main" id="{26067902-FD53-4F90-AD08-DFF19099C9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5" name="Text Box 1">
          <a:extLst>
            <a:ext uri="{FF2B5EF4-FFF2-40B4-BE49-F238E27FC236}">
              <a16:creationId xmlns="" xmlns:a16="http://schemas.microsoft.com/office/drawing/2014/main" id="{A184A090-E85C-4D11-B49F-AD4ED58E4A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6" name="Text Box 1">
          <a:extLst>
            <a:ext uri="{FF2B5EF4-FFF2-40B4-BE49-F238E27FC236}">
              <a16:creationId xmlns="" xmlns:a16="http://schemas.microsoft.com/office/drawing/2014/main" id="{7F1EDD2E-B9DD-4E5E-A9EF-3B6CBFC934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7" name="Text Box 1">
          <a:extLst>
            <a:ext uri="{FF2B5EF4-FFF2-40B4-BE49-F238E27FC236}">
              <a16:creationId xmlns="" xmlns:a16="http://schemas.microsoft.com/office/drawing/2014/main" id="{BA39AB5C-5E85-488D-9AED-D27F178605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8" name="Text Box 1">
          <a:extLst>
            <a:ext uri="{FF2B5EF4-FFF2-40B4-BE49-F238E27FC236}">
              <a16:creationId xmlns="" xmlns:a16="http://schemas.microsoft.com/office/drawing/2014/main" id="{5ECDF9B3-DA6B-4DDE-93E9-DBA2AC26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89" name="Text Box 1">
          <a:extLst>
            <a:ext uri="{FF2B5EF4-FFF2-40B4-BE49-F238E27FC236}">
              <a16:creationId xmlns="" xmlns:a16="http://schemas.microsoft.com/office/drawing/2014/main" id="{A67709BA-A08B-45B0-B028-5D259566E0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0" name="Text Box 1">
          <a:extLst>
            <a:ext uri="{FF2B5EF4-FFF2-40B4-BE49-F238E27FC236}">
              <a16:creationId xmlns="" xmlns:a16="http://schemas.microsoft.com/office/drawing/2014/main" id="{79B6E70B-FFA3-403C-8B36-77E3377BD9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1" name="Text Box 1">
          <a:extLst>
            <a:ext uri="{FF2B5EF4-FFF2-40B4-BE49-F238E27FC236}">
              <a16:creationId xmlns="" xmlns:a16="http://schemas.microsoft.com/office/drawing/2014/main" id="{2786D142-B954-4B22-9101-D44DE60216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2" name="Text Box 1">
          <a:extLst>
            <a:ext uri="{FF2B5EF4-FFF2-40B4-BE49-F238E27FC236}">
              <a16:creationId xmlns="" xmlns:a16="http://schemas.microsoft.com/office/drawing/2014/main" id="{554A51D1-3DDA-43BB-9D2F-91AED7F1BA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3" name="Text Box 1">
          <a:extLst>
            <a:ext uri="{FF2B5EF4-FFF2-40B4-BE49-F238E27FC236}">
              <a16:creationId xmlns="" xmlns:a16="http://schemas.microsoft.com/office/drawing/2014/main" id="{C6636D28-996A-4F95-B99F-DB684C2039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4" name="Text Box 1">
          <a:extLst>
            <a:ext uri="{FF2B5EF4-FFF2-40B4-BE49-F238E27FC236}">
              <a16:creationId xmlns="" xmlns:a16="http://schemas.microsoft.com/office/drawing/2014/main" id="{56C038D6-1F14-41A5-9879-549DF5FDCA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5" name="Text Box 1">
          <a:extLst>
            <a:ext uri="{FF2B5EF4-FFF2-40B4-BE49-F238E27FC236}">
              <a16:creationId xmlns="" xmlns:a16="http://schemas.microsoft.com/office/drawing/2014/main" id="{962EFBF4-8197-4EA5-8C10-835DEC26C0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6" name="Text Box 1">
          <a:extLst>
            <a:ext uri="{FF2B5EF4-FFF2-40B4-BE49-F238E27FC236}">
              <a16:creationId xmlns="" xmlns:a16="http://schemas.microsoft.com/office/drawing/2014/main" id="{4E545287-BB8F-4BA6-A076-7C56F28AA3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7" name="Text Box 1">
          <a:extLst>
            <a:ext uri="{FF2B5EF4-FFF2-40B4-BE49-F238E27FC236}">
              <a16:creationId xmlns="" xmlns:a16="http://schemas.microsoft.com/office/drawing/2014/main" id="{1F626538-2AE1-4A08-B1C3-EA73567338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8" name="Text Box 1">
          <a:extLst>
            <a:ext uri="{FF2B5EF4-FFF2-40B4-BE49-F238E27FC236}">
              <a16:creationId xmlns="" xmlns:a16="http://schemas.microsoft.com/office/drawing/2014/main" id="{D9C0537D-BCDA-48DB-93CF-ADB4C4D179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8999" name="Text Box 1">
          <a:extLst>
            <a:ext uri="{FF2B5EF4-FFF2-40B4-BE49-F238E27FC236}">
              <a16:creationId xmlns="" xmlns:a16="http://schemas.microsoft.com/office/drawing/2014/main" id="{D1F88F86-FFE9-4CE2-800C-C2B63BD36B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0" name="Text Box 1">
          <a:extLst>
            <a:ext uri="{FF2B5EF4-FFF2-40B4-BE49-F238E27FC236}">
              <a16:creationId xmlns="" xmlns:a16="http://schemas.microsoft.com/office/drawing/2014/main" id="{E25A8C8F-7419-4281-8580-5B40FF4B7D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1" name="Text Box 1">
          <a:extLst>
            <a:ext uri="{FF2B5EF4-FFF2-40B4-BE49-F238E27FC236}">
              <a16:creationId xmlns="" xmlns:a16="http://schemas.microsoft.com/office/drawing/2014/main" id="{6F25AA22-3A08-4FFB-A262-C71512C4ED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2" name="Text Box 1">
          <a:extLst>
            <a:ext uri="{FF2B5EF4-FFF2-40B4-BE49-F238E27FC236}">
              <a16:creationId xmlns="" xmlns:a16="http://schemas.microsoft.com/office/drawing/2014/main" id="{F70C4C62-2C6A-467C-BF66-67F201717E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3" name="Text Box 1">
          <a:extLst>
            <a:ext uri="{FF2B5EF4-FFF2-40B4-BE49-F238E27FC236}">
              <a16:creationId xmlns="" xmlns:a16="http://schemas.microsoft.com/office/drawing/2014/main" id="{1AAF02BF-F3AD-4FB6-AA4D-2DF7ED97BF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4" name="Text Box 1">
          <a:extLst>
            <a:ext uri="{FF2B5EF4-FFF2-40B4-BE49-F238E27FC236}">
              <a16:creationId xmlns="" xmlns:a16="http://schemas.microsoft.com/office/drawing/2014/main" id="{B7D3F09E-8FD0-4219-8520-A1FE57581C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5" name="Text Box 1">
          <a:extLst>
            <a:ext uri="{FF2B5EF4-FFF2-40B4-BE49-F238E27FC236}">
              <a16:creationId xmlns="" xmlns:a16="http://schemas.microsoft.com/office/drawing/2014/main" id="{1421921A-A959-4AC5-A76B-76655F7467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6" name="Text Box 1">
          <a:extLst>
            <a:ext uri="{FF2B5EF4-FFF2-40B4-BE49-F238E27FC236}">
              <a16:creationId xmlns="" xmlns:a16="http://schemas.microsoft.com/office/drawing/2014/main" id="{8D5D96EF-BB17-41EA-B58F-78F27B35B8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7" name="Text Box 1">
          <a:extLst>
            <a:ext uri="{FF2B5EF4-FFF2-40B4-BE49-F238E27FC236}">
              <a16:creationId xmlns="" xmlns:a16="http://schemas.microsoft.com/office/drawing/2014/main" id="{42E33E59-B449-46D1-87D4-709845EEFD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8" name="Text Box 1">
          <a:extLst>
            <a:ext uri="{FF2B5EF4-FFF2-40B4-BE49-F238E27FC236}">
              <a16:creationId xmlns="" xmlns:a16="http://schemas.microsoft.com/office/drawing/2014/main" id="{D6038425-739C-455E-B5C7-8193F10F46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09" name="Text Box 1">
          <a:extLst>
            <a:ext uri="{FF2B5EF4-FFF2-40B4-BE49-F238E27FC236}">
              <a16:creationId xmlns="" xmlns:a16="http://schemas.microsoft.com/office/drawing/2014/main" id="{FD1F1E84-CF92-49CC-87BB-DAD61C05EB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0" name="Text Box 1">
          <a:extLst>
            <a:ext uri="{FF2B5EF4-FFF2-40B4-BE49-F238E27FC236}">
              <a16:creationId xmlns="" xmlns:a16="http://schemas.microsoft.com/office/drawing/2014/main" id="{B722D182-5720-4BF1-A272-3A4B0D306C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1" name="Text Box 1">
          <a:extLst>
            <a:ext uri="{FF2B5EF4-FFF2-40B4-BE49-F238E27FC236}">
              <a16:creationId xmlns="" xmlns:a16="http://schemas.microsoft.com/office/drawing/2014/main" id="{11B89395-5BA0-4B63-8323-13A3B99FDE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2" name="Text Box 1">
          <a:extLst>
            <a:ext uri="{FF2B5EF4-FFF2-40B4-BE49-F238E27FC236}">
              <a16:creationId xmlns="" xmlns:a16="http://schemas.microsoft.com/office/drawing/2014/main" id="{6E7B72AC-93D0-46B3-93E8-A95DE0254D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3" name="Text Box 1">
          <a:extLst>
            <a:ext uri="{FF2B5EF4-FFF2-40B4-BE49-F238E27FC236}">
              <a16:creationId xmlns="" xmlns:a16="http://schemas.microsoft.com/office/drawing/2014/main" id="{043C77FC-47BE-4059-9104-7CD3E5EC27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4" name="Text Box 1">
          <a:extLst>
            <a:ext uri="{FF2B5EF4-FFF2-40B4-BE49-F238E27FC236}">
              <a16:creationId xmlns="" xmlns:a16="http://schemas.microsoft.com/office/drawing/2014/main" id="{A332A134-4820-4487-8AF7-5C930C08A6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5" name="Text Box 1">
          <a:extLst>
            <a:ext uri="{FF2B5EF4-FFF2-40B4-BE49-F238E27FC236}">
              <a16:creationId xmlns="" xmlns:a16="http://schemas.microsoft.com/office/drawing/2014/main" id="{40311B10-0408-4994-885B-D2A2E4C14D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6" name="Text Box 1">
          <a:extLst>
            <a:ext uri="{FF2B5EF4-FFF2-40B4-BE49-F238E27FC236}">
              <a16:creationId xmlns="" xmlns:a16="http://schemas.microsoft.com/office/drawing/2014/main" id="{66901BA0-943C-49A0-9D3F-3588EB5941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7" name="Text Box 1">
          <a:extLst>
            <a:ext uri="{FF2B5EF4-FFF2-40B4-BE49-F238E27FC236}">
              <a16:creationId xmlns="" xmlns:a16="http://schemas.microsoft.com/office/drawing/2014/main" id="{9B68B6A2-A7F4-4965-86B5-F26F7BB143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8" name="Text Box 1">
          <a:extLst>
            <a:ext uri="{FF2B5EF4-FFF2-40B4-BE49-F238E27FC236}">
              <a16:creationId xmlns="" xmlns:a16="http://schemas.microsoft.com/office/drawing/2014/main" id="{ACE2BB82-BBAE-47D9-93F5-3E7A224FEB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19" name="Text Box 1">
          <a:extLst>
            <a:ext uri="{FF2B5EF4-FFF2-40B4-BE49-F238E27FC236}">
              <a16:creationId xmlns="" xmlns:a16="http://schemas.microsoft.com/office/drawing/2014/main" id="{479D9A31-7EA8-4CFA-A19D-2E2340407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0" name="Text Box 1">
          <a:extLst>
            <a:ext uri="{FF2B5EF4-FFF2-40B4-BE49-F238E27FC236}">
              <a16:creationId xmlns="" xmlns:a16="http://schemas.microsoft.com/office/drawing/2014/main" id="{2A48D375-1FA9-4455-A47D-0D07197CDE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1" name="Text Box 1">
          <a:extLst>
            <a:ext uri="{FF2B5EF4-FFF2-40B4-BE49-F238E27FC236}">
              <a16:creationId xmlns="" xmlns:a16="http://schemas.microsoft.com/office/drawing/2014/main" id="{60B3F928-C4CD-4F73-ABB6-4E78906282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2" name="Text Box 1">
          <a:extLst>
            <a:ext uri="{FF2B5EF4-FFF2-40B4-BE49-F238E27FC236}">
              <a16:creationId xmlns="" xmlns:a16="http://schemas.microsoft.com/office/drawing/2014/main" id="{B300C678-5D94-4E19-82D8-FB978917E4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3" name="Text Box 1">
          <a:extLst>
            <a:ext uri="{FF2B5EF4-FFF2-40B4-BE49-F238E27FC236}">
              <a16:creationId xmlns="" xmlns:a16="http://schemas.microsoft.com/office/drawing/2014/main" id="{C59C421D-3F61-4DBB-AE31-5B9DAB31BF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4" name="Text Box 1">
          <a:extLst>
            <a:ext uri="{FF2B5EF4-FFF2-40B4-BE49-F238E27FC236}">
              <a16:creationId xmlns="" xmlns:a16="http://schemas.microsoft.com/office/drawing/2014/main" id="{80381122-58BD-4217-B14A-7BC8D861C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5" name="Text Box 1">
          <a:extLst>
            <a:ext uri="{FF2B5EF4-FFF2-40B4-BE49-F238E27FC236}">
              <a16:creationId xmlns="" xmlns:a16="http://schemas.microsoft.com/office/drawing/2014/main" id="{87B674A2-0EF5-47EA-B338-4A8F366C5C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6" name="Text Box 1">
          <a:extLst>
            <a:ext uri="{FF2B5EF4-FFF2-40B4-BE49-F238E27FC236}">
              <a16:creationId xmlns="" xmlns:a16="http://schemas.microsoft.com/office/drawing/2014/main" id="{D8CE021D-9C00-48B3-9984-B0416EA8AC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7" name="Text Box 1">
          <a:extLst>
            <a:ext uri="{FF2B5EF4-FFF2-40B4-BE49-F238E27FC236}">
              <a16:creationId xmlns="" xmlns:a16="http://schemas.microsoft.com/office/drawing/2014/main" id="{E2AE5B57-F622-4452-ADA5-DC5097F0F9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8" name="Text Box 1">
          <a:extLst>
            <a:ext uri="{FF2B5EF4-FFF2-40B4-BE49-F238E27FC236}">
              <a16:creationId xmlns="" xmlns:a16="http://schemas.microsoft.com/office/drawing/2014/main" id="{8E6DD88C-2D34-4B81-A2C1-8313808876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29" name="Text Box 1">
          <a:extLst>
            <a:ext uri="{FF2B5EF4-FFF2-40B4-BE49-F238E27FC236}">
              <a16:creationId xmlns="" xmlns:a16="http://schemas.microsoft.com/office/drawing/2014/main" id="{35ED478C-82D7-443C-9796-4CBC8E1E98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0" name="Text Box 1">
          <a:extLst>
            <a:ext uri="{FF2B5EF4-FFF2-40B4-BE49-F238E27FC236}">
              <a16:creationId xmlns="" xmlns:a16="http://schemas.microsoft.com/office/drawing/2014/main" id="{8600C14F-E973-4CD1-839A-32D551CDA5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1" name="Text Box 1">
          <a:extLst>
            <a:ext uri="{FF2B5EF4-FFF2-40B4-BE49-F238E27FC236}">
              <a16:creationId xmlns="" xmlns:a16="http://schemas.microsoft.com/office/drawing/2014/main" id="{0FED859A-5FA6-4A45-A80E-8A853F5142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2" name="Text Box 1">
          <a:extLst>
            <a:ext uri="{FF2B5EF4-FFF2-40B4-BE49-F238E27FC236}">
              <a16:creationId xmlns="" xmlns:a16="http://schemas.microsoft.com/office/drawing/2014/main" id="{7D59C7D4-4EA2-46DF-AB3A-528069EF05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3" name="Text Box 1">
          <a:extLst>
            <a:ext uri="{FF2B5EF4-FFF2-40B4-BE49-F238E27FC236}">
              <a16:creationId xmlns="" xmlns:a16="http://schemas.microsoft.com/office/drawing/2014/main" id="{073485AB-7040-4F81-A77E-829BBB64A7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4" name="Text Box 1">
          <a:extLst>
            <a:ext uri="{FF2B5EF4-FFF2-40B4-BE49-F238E27FC236}">
              <a16:creationId xmlns="" xmlns:a16="http://schemas.microsoft.com/office/drawing/2014/main" id="{82389DD9-7E89-44F6-BBC0-DF6939EC00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5" name="Text Box 1">
          <a:extLst>
            <a:ext uri="{FF2B5EF4-FFF2-40B4-BE49-F238E27FC236}">
              <a16:creationId xmlns="" xmlns:a16="http://schemas.microsoft.com/office/drawing/2014/main" id="{32DEAC34-AAE9-467E-8C94-8F881F694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6" name="Text Box 1">
          <a:extLst>
            <a:ext uri="{FF2B5EF4-FFF2-40B4-BE49-F238E27FC236}">
              <a16:creationId xmlns="" xmlns:a16="http://schemas.microsoft.com/office/drawing/2014/main" id="{8442A8D9-7E69-4CFB-9331-820E89825F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7" name="Text Box 1">
          <a:extLst>
            <a:ext uri="{FF2B5EF4-FFF2-40B4-BE49-F238E27FC236}">
              <a16:creationId xmlns="" xmlns:a16="http://schemas.microsoft.com/office/drawing/2014/main" id="{8B18EEE1-171C-427A-B8F9-A3C756F575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8" name="Text Box 1">
          <a:extLst>
            <a:ext uri="{FF2B5EF4-FFF2-40B4-BE49-F238E27FC236}">
              <a16:creationId xmlns="" xmlns:a16="http://schemas.microsoft.com/office/drawing/2014/main" id="{3E1F68A6-7C74-4D36-811F-44D4A0D0A6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39" name="Text Box 1">
          <a:extLst>
            <a:ext uri="{FF2B5EF4-FFF2-40B4-BE49-F238E27FC236}">
              <a16:creationId xmlns="" xmlns:a16="http://schemas.microsoft.com/office/drawing/2014/main" id="{2DD4F3D8-A1C6-4E2C-8E56-77EF498B34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0" name="Text Box 1">
          <a:extLst>
            <a:ext uri="{FF2B5EF4-FFF2-40B4-BE49-F238E27FC236}">
              <a16:creationId xmlns="" xmlns:a16="http://schemas.microsoft.com/office/drawing/2014/main" id="{7D9DE5BF-A9AC-451D-8F23-E458ED1451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1" name="Text Box 1">
          <a:extLst>
            <a:ext uri="{FF2B5EF4-FFF2-40B4-BE49-F238E27FC236}">
              <a16:creationId xmlns="" xmlns:a16="http://schemas.microsoft.com/office/drawing/2014/main" id="{1CBA777D-E777-497C-AE45-278300D197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2" name="Text Box 1">
          <a:extLst>
            <a:ext uri="{FF2B5EF4-FFF2-40B4-BE49-F238E27FC236}">
              <a16:creationId xmlns="" xmlns:a16="http://schemas.microsoft.com/office/drawing/2014/main" id="{80F3068D-9F4B-4E3A-B5F1-F0DE927EA9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3" name="Text Box 1">
          <a:extLst>
            <a:ext uri="{FF2B5EF4-FFF2-40B4-BE49-F238E27FC236}">
              <a16:creationId xmlns="" xmlns:a16="http://schemas.microsoft.com/office/drawing/2014/main" id="{C280FEC0-10C9-4F78-8EC9-4D34C863F9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4" name="Text Box 1">
          <a:extLst>
            <a:ext uri="{FF2B5EF4-FFF2-40B4-BE49-F238E27FC236}">
              <a16:creationId xmlns="" xmlns:a16="http://schemas.microsoft.com/office/drawing/2014/main" id="{EF39DD47-0AD8-471E-B889-E36EEA5EE9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5" name="Text Box 1">
          <a:extLst>
            <a:ext uri="{FF2B5EF4-FFF2-40B4-BE49-F238E27FC236}">
              <a16:creationId xmlns="" xmlns:a16="http://schemas.microsoft.com/office/drawing/2014/main" id="{A358F0EF-67CE-478F-8975-B662559FD7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6" name="Text Box 1">
          <a:extLst>
            <a:ext uri="{FF2B5EF4-FFF2-40B4-BE49-F238E27FC236}">
              <a16:creationId xmlns="" xmlns:a16="http://schemas.microsoft.com/office/drawing/2014/main" id="{D66C7E62-F1FD-45CE-B75A-B243651165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7" name="Text Box 1">
          <a:extLst>
            <a:ext uri="{FF2B5EF4-FFF2-40B4-BE49-F238E27FC236}">
              <a16:creationId xmlns="" xmlns:a16="http://schemas.microsoft.com/office/drawing/2014/main" id="{86E9A1F1-E1B8-42A2-BED6-0A45C12E69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8" name="Text Box 1">
          <a:extLst>
            <a:ext uri="{FF2B5EF4-FFF2-40B4-BE49-F238E27FC236}">
              <a16:creationId xmlns="" xmlns:a16="http://schemas.microsoft.com/office/drawing/2014/main" id="{915B4616-AF3A-4BE4-8397-007D1A8C7A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49" name="Text Box 1">
          <a:extLst>
            <a:ext uri="{FF2B5EF4-FFF2-40B4-BE49-F238E27FC236}">
              <a16:creationId xmlns="" xmlns:a16="http://schemas.microsoft.com/office/drawing/2014/main" id="{28573737-4175-43CE-92B5-204736E8C7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0" name="Text Box 1">
          <a:extLst>
            <a:ext uri="{FF2B5EF4-FFF2-40B4-BE49-F238E27FC236}">
              <a16:creationId xmlns="" xmlns:a16="http://schemas.microsoft.com/office/drawing/2014/main" id="{FA65DCDF-88C7-446D-A709-B2C8B85D1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1" name="Text Box 1">
          <a:extLst>
            <a:ext uri="{FF2B5EF4-FFF2-40B4-BE49-F238E27FC236}">
              <a16:creationId xmlns="" xmlns:a16="http://schemas.microsoft.com/office/drawing/2014/main" id="{FE3DC71B-8563-4714-B316-1B6167938C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2" name="Text Box 1">
          <a:extLst>
            <a:ext uri="{FF2B5EF4-FFF2-40B4-BE49-F238E27FC236}">
              <a16:creationId xmlns="" xmlns:a16="http://schemas.microsoft.com/office/drawing/2014/main" id="{19E662E0-A74F-429E-A576-AAB56C0517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3" name="Text Box 1">
          <a:extLst>
            <a:ext uri="{FF2B5EF4-FFF2-40B4-BE49-F238E27FC236}">
              <a16:creationId xmlns="" xmlns:a16="http://schemas.microsoft.com/office/drawing/2014/main" id="{2559247E-4E7E-4F25-B36B-796DC53259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4" name="Text Box 1">
          <a:extLst>
            <a:ext uri="{FF2B5EF4-FFF2-40B4-BE49-F238E27FC236}">
              <a16:creationId xmlns="" xmlns:a16="http://schemas.microsoft.com/office/drawing/2014/main" id="{891D2817-0721-4DB8-A14E-7B3053C3B8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5" name="Text Box 1">
          <a:extLst>
            <a:ext uri="{FF2B5EF4-FFF2-40B4-BE49-F238E27FC236}">
              <a16:creationId xmlns="" xmlns:a16="http://schemas.microsoft.com/office/drawing/2014/main" id="{0BF5465C-F34E-4841-B9C6-3C23FC28F9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6" name="Text Box 1">
          <a:extLst>
            <a:ext uri="{FF2B5EF4-FFF2-40B4-BE49-F238E27FC236}">
              <a16:creationId xmlns="" xmlns:a16="http://schemas.microsoft.com/office/drawing/2014/main" id="{224E0341-0E4C-4B33-B732-A8824EEF3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7" name="Text Box 1">
          <a:extLst>
            <a:ext uri="{FF2B5EF4-FFF2-40B4-BE49-F238E27FC236}">
              <a16:creationId xmlns="" xmlns:a16="http://schemas.microsoft.com/office/drawing/2014/main" id="{AFBDCAAE-5003-429F-AD72-1B62D82D13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8" name="Text Box 1">
          <a:extLst>
            <a:ext uri="{FF2B5EF4-FFF2-40B4-BE49-F238E27FC236}">
              <a16:creationId xmlns="" xmlns:a16="http://schemas.microsoft.com/office/drawing/2014/main" id="{347AC858-0818-4421-9EE3-3959E8258E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59" name="Text Box 1">
          <a:extLst>
            <a:ext uri="{FF2B5EF4-FFF2-40B4-BE49-F238E27FC236}">
              <a16:creationId xmlns="" xmlns:a16="http://schemas.microsoft.com/office/drawing/2014/main" id="{40355F14-6038-47D5-A003-6B82054602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0" name="Text Box 1">
          <a:extLst>
            <a:ext uri="{FF2B5EF4-FFF2-40B4-BE49-F238E27FC236}">
              <a16:creationId xmlns="" xmlns:a16="http://schemas.microsoft.com/office/drawing/2014/main" id="{5FA3ADB8-C4B2-4C4A-8252-EC5814016D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1" name="Text Box 1">
          <a:extLst>
            <a:ext uri="{FF2B5EF4-FFF2-40B4-BE49-F238E27FC236}">
              <a16:creationId xmlns="" xmlns:a16="http://schemas.microsoft.com/office/drawing/2014/main" id="{A08CDB55-87F0-49CC-B8B2-817474FCD2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2" name="Text Box 1">
          <a:extLst>
            <a:ext uri="{FF2B5EF4-FFF2-40B4-BE49-F238E27FC236}">
              <a16:creationId xmlns="" xmlns:a16="http://schemas.microsoft.com/office/drawing/2014/main" id="{61C586FA-3D97-4BC1-ABD0-DF0174499D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3" name="Text Box 1">
          <a:extLst>
            <a:ext uri="{FF2B5EF4-FFF2-40B4-BE49-F238E27FC236}">
              <a16:creationId xmlns="" xmlns:a16="http://schemas.microsoft.com/office/drawing/2014/main" id="{531834D8-F1F3-4C42-A292-8AD2EB8484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4" name="Text Box 1">
          <a:extLst>
            <a:ext uri="{FF2B5EF4-FFF2-40B4-BE49-F238E27FC236}">
              <a16:creationId xmlns="" xmlns:a16="http://schemas.microsoft.com/office/drawing/2014/main" id="{0CDCD85D-3CA7-45D0-B55E-5E0E4A768F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5" name="Text Box 1">
          <a:extLst>
            <a:ext uri="{FF2B5EF4-FFF2-40B4-BE49-F238E27FC236}">
              <a16:creationId xmlns="" xmlns:a16="http://schemas.microsoft.com/office/drawing/2014/main" id="{C7EEDD94-9859-4261-8FB2-21784CA75A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6" name="Text Box 1">
          <a:extLst>
            <a:ext uri="{FF2B5EF4-FFF2-40B4-BE49-F238E27FC236}">
              <a16:creationId xmlns="" xmlns:a16="http://schemas.microsoft.com/office/drawing/2014/main" id="{6C6CE9D0-2F4E-476E-8BA5-A71BBB4188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7" name="Text Box 1">
          <a:extLst>
            <a:ext uri="{FF2B5EF4-FFF2-40B4-BE49-F238E27FC236}">
              <a16:creationId xmlns="" xmlns:a16="http://schemas.microsoft.com/office/drawing/2014/main" id="{71F7741A-2720-4DCA-99DA-B611B624B5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8" name="Text Box 1">
          <a:extLst>
            <a:ext uri="{FF2B5EF4-FFF2-40B4-BE49-F238E27FC236}">
              <a16:creationId xmlns="" xmlns:a16="http://schemas.microsoft.com/office/drawing/2014/main" id="{C2172B7B-1BD0-437E-8CA7-D7BAA80FC0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69" name="Text Box 1">
          <a:extLst>
            <a:ext uri="{FF2B5EF4-FFF2-40B4-BE49-F238E27FC236}">
              <a16:creationId xmlns="" xmlns:a16="http://schemas.microsoft.com/office/drawing/2014/main" id="{5BDEC4D3-73B1-4989-AC7E-E1BF72A955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0" name="Text Box 1">
          <a:extLst>
            <a:ext uri="{FF2B5EF4-FFF2-40B4-BE49-F238E27FC236}">
              <a16:creationId xmlns="" xmlns:a16="http://schemas.microsoft.com/office/drawing/2014/main" id="{BE8FA115-3E14-4830-874B-3991C4A56A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1" name="Text Box 1">
          <a:extLst>
            <a:ext uri="{FF2B5EF4-FFF2-40B4-BE49-F238E27FC236}">
              <a16:creationId xmlns="" xmlns:a16="http://schemas.microsoft.com/office/drawing/2014/main" id="{F9747B06-0E75-4E27-9DE4-E16699FCF2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2" name="Text Box 1">
          <a:extLst>
            <a:ext uri="{FF2B5EF4-FFF2-40B4-BE49-F238E27FC236}">
              <a16:creationId xmlns="" xmlns:a16="http://schemas.microsoft.com/office/drawing/2014/main" id="{AAC0B19B-43CB-4C1A-8B1D-66ADAB0C21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3" name="Text Box 1">
          <a:extLst>
            <a:ext uri="{FF2B5EF4-FFF2-40B4-BE49-F238E27FC236}">
              <a16:creationId xmlns="" xmlns:a16="http://schemas.microsoft.com/office/drawing/2014/main" id="{4136F31C-DF76-4A9A-9573-6DCD75B938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4" name="Text Box 1">
          <a:extLst>
            <a:ext uri="{FF2B5EF4-FFF2-40B4-BE49-F238E27FC236}">
              <a16:creationId xmlns="" xmlns:a16="http://schemas.microsoft.com/office/drawing/2014/main" id="{679D282D-CA70-47DC-B39C-AEF93964FC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5" name="Text Box 1">
          <a:extLst>
            <a:ext uri="{FF2B5EF4-FFF2-40B4-BE49-F238E27FC236}">
              <a16:creationId xmlns="" xmlns:a16="http://schemas.microsoft.com/office/drawing/2014/main" id="{16756CF8-B3CC-45AE-8A52-893017FA12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6" name="Text Box 1">
          <a:extLst>
            <a:ext uri="{FF2B5EF4-FFF2-40B4-BE49-F238E27FC236}">
              <a16:creationId xmlns="" xmlns:a16="http://schemas.microsoft.com/office/drawing/2014/main" id="{90CF4C86-E905-4ED9-A7EC-D37CBC9877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7" name="Text Box 1">
          <a:extLst>
            <a:ext uri="{FF2B5EF4-FFF2-40B4-BE49-F238E27FC236}">
              <a16:creationId xmlns="" xmlns:a16="http://schemas.microsoft.com/office/drawing/2014/main" id="{E16E407F-4A5B-4938-8139-5CA564DF60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8" name="Text Box 1">
          <a:extLst>
            <a:ext uri="{FF2B5EF4-FFF2-40B4-BE49-F238E27FC236}">
              <a16:creationId xmlns="" xmlns:a16="http://schemas.microsoft.com/office/drawing/2014/main" id="{6607E9DF-1FBC-466A-81A3-DF70071736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79" name="Text Box 1">
          <a:extLst>
            <a:ext uri="{FF2B5EF4-FFF2-40B4-BE49-F238E27FC236}">
              <a16:creationId xmlns="" xmlns:a16="http://schemas.microsoft.com/office/drawing/2014/main" id="{2E088203-055F-43FB-98F1-0CB35FFA19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0" name="Text Box 1">
          <a:extLst>
            <a:ext uri="{FF2B5EF4-FFF2-40B4-BE49-F238E27FC236}">
              <a16:creationId xmlns="" xmlns:a16="http://schemas.microsoft.com/office/drawing/2014/main" id="{F70A5EA5-B776-4C23-BD5B-6ABD74773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1" name="Text Box 1">
          <a:extLst>
            <a:ext uri="{FF2B5EF4-FFF2-40B4-BE49-F238E27FC236}">
              <a16:creationId xmlns="" xmlns:a16="http://schemas.microsoft.com/office/drawing/2014/main" id="{121E3815-521D-4C30-B18A-29B467D67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2" name="Text Box 1">
          <a:extLst>
            <a:ext uri="{FF2B5EF4-FFF2-40B4-BE49-F238E27FC236}">
              <a16:creationId xmlns="" xmlns:a16="http://schemas.microsoft.com/office/drawing/2014/main" id="{12777885-F6AC-41C8-AED0-4DF792320B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3" name="Text Box 1">
          <a:extLst>
            <a:ext uri="{FF2B5EF4-FFF2-40B4-BE49-F238E27FC236}">
              <a16:creationId xmlns="" xmlns:a16="http://schemas.microsoft.com/office/drawing/2014/main" id="{39FAA186-D203-42F4-8548-8621368A50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4" name="Text Box 1">
          <a:extLst>
            <a:ext uri="{FF2B5EF4-FFF2-40B4-BE49-F238E27FC236}">
              <a16:creationId xmlns="" xmlns:a16="http://schemas.microsoft.com/office/drawing/2014/main" id="{BD06C803-E8FA-464D-BEAA-7C7DA69FA0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5" name="Text Box 1">
          <a:extLst>
            <a:ext uri="{FF2B5EF4-FFF2-40B4-BE49-F238E27FC236}">
              <a16:creationId xmlns="" xmlns:a16="http://schemas.microsoft.com/office/drawing/2014/main" id="{F15C0E79-63F5-49D5-9169-45B4514AD4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6" name="Text Box 1">
          <a:extLst>
            <a:ext uri="{FF2B5EF4-FFF2-40B4-BE49-F238E27FC236}">
              <a16:creationId xmlns="" xmlns:a16="http://schemas.microsoft.com/office/drawing/2014/main" id="{42494A2D-2AA8-4CC7-9573-84F971C029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7" name="Text Box 1">
          <a:extLst>
            <a:ext uri="{FF2B5EF4-FFF2-40B4-BE49-F238E27FC236}">
              <a16:creationId xmlns="" xmlns:a16="http://schemas.microsoft.com/office/drawing/2014/main" id="{2CDC8563-09AE-4ECA-9F52-025F9B0ACE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8" name="Text Box 1">
          <a:extLst>
            <a:ext uri="{FF2B5EF4-FFF2-40B4-BE49-F238E27FC236}">
              <a16:creationId xmlns="" xmlns:a16="http://schemas.microsoft.com/office/drawing/2014/main" id="{202F6766-AFEA-424E-926D-F1707C974B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89" name="Text Box 1">
          <a:extLst>
            <a:ext uri="{FF2B5EF4-FFF2-40B4-BE49-F238E27FC236}">
              <a16:creationId xmlns="" xmlns:a16="http://schemas.microsoft.com/office/drawing/2014/main" id="{D91F0464-F4D9-4CD7-9B5C-716B0D6BF7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0" name="Text Box 1">
          <a:extLst>
            <a:ext uri="{FF2B5EF4-FFF2-40B4-BE49-F238E27FC236}">
              <a16:creationId xmlns="" xmlns:a16="http://schemas.microsoft.com/office/drawing/2014/main" id="{EC395F10-C372-42D9-A003-54A4AB8BA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1" name="Text Box 1">
          <a:extLst>
            <a:ext uri="{FF2B5EF4-FFF2-40B4-BE49-F238E27FC236}">
              <a16:creationId xmlns="" xmlns:a16="http://schemas.microsoft.com/office/drawing/2014/main" id="{230DC0B1-AF9A-4950-8BBD-64D6DB2F38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2" name="Text Box 1">
          <a:extLst>
            <a:ext uri="{FF2B5EF4-FFF2-40B4-BE49-F238E27FC236}">
              <a16:creationId xmlns="" xmlns:a16="http://schemas.microsoft.com/office/drawing/2014/main" id="{DB0776A0-2FAB-483D-8932-6E7DCC0F12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3" name="Text Box 1">
          <a:extLst>
            <a:ext uri="{FF2B5EF4-FFF2-40B4-BE49-F238E27FC236}">
              <a16:creationId xmlns="" xmlns:a16="http://schemas.microsoft.com/office/drawing/2014/main" id="{9F8A70F4-58D1-4698-9689-49FC6D4834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4" name="Text Box 1">
          <a:extLst>
            <a:ext uri="{FF2B5EF4-FFF2-40B4-BE49-F238E27FC236}">
              <a16:creationId xmlns="" xmlns:a16="http://schemas.microsoft.com/office/drawing/2014/main" id="{79BCB87C-AFAC-48DE-B696-F63190DD87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5" name="Text Box 1">
          <a:extLst>
            <a:ext uri="{FF2B5EF4-FFF2-40B4-BE49-F238E27FC236}">
              <a16:creationId xmlns="" xmlns:a16="http://schemas.microsoft.com/office/drawing/2014/main" id="{4EC6F68F-3477-4539-A85A-2BC3126B81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6" name="Text Box 1">
          <a:extLst>
            <a:ext uri="{FF2B5EF4-FFF2-40B4-BE49-F238E27FC236}">
              <a16:creationId xmlns="" xmlns:a16="http://schemas.microsoft.com/office/drawing/2014/main" id="{F9E2EDA4-06E6-4EDE-B6F3-17C8828F34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7" name="Text Box 1">
          <a:extLst>
            <a:ext uri="{FF2B5EF4-FFF2-40B4-BE49-F238E27FC236}">
              <a16:creationId xmlns="" xmlns:a16="http://schemas.microsoft.com/office/drawing/2014/main" id="{40939EAE-C483-4043-8F19-BACC005F7D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8" name="Text Box 1">
          <a:extLst>
            <a:ext uri="{FF2B5EF4-FFF2-40B4-BE49-F238E27FC236}">
              <a16:creationId xmlns="" xmlns:a16="http://schemas.microsoft.com/office/drawing/2014/main" id="{A718781D-787E-4BBD-A790-DF276B2F2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099" name="Text Box 1">
          <a:extLst>
            <a:ext uri="{FF2B5EF4-FFF2-40B4-BE49-F238E27FC236}">
              <a16:creationId xmlns="" xmlns:a16="http://schemas.microsoft.com/office/drawing/2014/main" id="{F6BD6AB0-A096-497C-9C64-6A5258183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0" name="Text Box 1">
          <a:extLst>
            <a:ext uri="{FF2B5EF4-FFF2-40B4-BE49-F238E27FC236}">
              <a16:creationId xmlns="" xmlns:a16="http://schemas.microsoft.com/office/drawing/2014/main" id="{EC051799-9D31-4C28-9609-013AFD2F2A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1" name="Text Box 1">
          <a:extLst>
            <a:ext uri="{FF2B5EF4-FFF2-40B4-BE49-F238E27FC236}">
              <a16:creationId xmlns="" xmlns:a16="http://schemas.microsoft.com/office/drawing/2014/main" id="{250241E5-7D68-4CB4-8D6D-A357CD11E7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2" name="Text Box 1">
          <a:extLst>
            <a:ext uri="{FF2B5EF4-FFF2-40B4-BE49-F238E27FC236}">
              <a16:creationId xmlns="" xmlns:a16="http://schemas.microsoft.com/office/drawing/2014/main" id="{5715A816-5827-4C97-BB87-15C712BFE7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3" name="Text Box 1">
          <a:extLst>
            <a:ext uri="{FF2B5EF4-FFF2-40B4-BE49-F238E27FC236}">
              <a16:creationId xmlns="" xmlns:a16="http://schemas.microsoft.com/office/drawing/2014/main" id="{1DFFB176-EE73-4A23-899D-0AA4B93C28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4" name="Text Box 1">
          <a:extLst>
            <a:ext uri="{FF2B5EF4-FFF2-40B4-BE49-F238E27FC236}">
              <a16:creationId xmlns="" xmlns:a16="http://schemas.microsoft.com/office/drawing/2014/main" id="{6E6C8B60-1BD1-486F-BAD9-C81B5E718B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5" name="Text Box 1">
          <a:extLst>
            <a:ext uri="{FF2B5EF4-FFF2-40B4-BE49-F238E27FC236}">
              <a16:creationId xmlns="" xmlns:a16="http://schemas.microsoft.com/office/drawing/2014/main" id="{D0CF5B37-AC50-4E8A-BDA7-4A601F14C9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6" name="Text Box 1">
          <a:extLst>
            <a:ext uri="{FF2B5EF4-FFF2-40B4-BE49-F238E27FC236}">
              <a16:creationId xmlns="" xmlns:a16="http://schemas.microsoft.com/office/drawing/2014/main" id="{09DBB61F-53FE-4710-B5C7-DF4FE41728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7" name="Text Box 1">
          <a:extLst>
            <a:ext uri="{FF2B5EF4-FFF2-40B4-BE49-F238E27FC236}">
              <a16:creationId xmlns="" xmlns:a16="http://schemas.microsoft.com/office/drawing/2014/main" id="{73B67C10-A921-4BAB-88B3-234CD04BBE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8" name="Text Box 1">
          <a:extLst>
            <a:ext uri="{FF2B5EF4-FFF2-40B4-BE49-F238E27FC236}">
              <a16:creationId xmlns="" xmlns:a16="http://schemas.microsoft.com/office/drawing/2014/main" id="{5A757770-1B53-4DCB-B222-4AFF268CE5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09" name="Text Box 1">
          <a:extLst>
            <a:ext uri="{FF2B5EF4-FFF2-40B4-BE49-F238E27FC236}">
              <a16:creationId xmlns="" xmlns:a16="http://schemas.microsoft.com/office/drawing/2014/main" id="{E1A2E0FD-DED3-46C2-80E4-07FF8CB79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0" name="Text Box 1">
          <a:extLst>
            <a:ext uri="{FF2B5EF4-FFF2-40B4-BE49-F238E27FC236}">
              <a16:creationId xmlns="" xmlns:a16="http://schemas.microsoft.com/office/drawing/2014/main" id="{27B8C387-38A0-4C3D-9A90-9D4577BDC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1" name="Text Box 1">
          <a:extLst>
            <a:ext uri="{FF2B5EF4-FFF2-40B4-BE49-F238E27FC236}">
              <a16:creationId xmlns="" xmlns:a16="http://schemas.microsoft.com/office/drawing/2014/main" id="{5068C391-4CBE-47F7-848A-476FF183CC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2" name="Text Box 1">
          <a:extLst>
            <a:ext uri="{FF2B5EF4-FFF2-40B4-BE49-F238E27FC236}">
              <a16:creationId xmlns="" xmlns:a16="http://schemas.microsoft.com/office/drawing/2014/main" id="{C9173734-0D58-4930-8F52-797B109129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3" name="Text Box 1">
          <a:extLst>
            <a:ext uri="{FF2B5EF4-FFF2-40B4-BE49-F238E27FC236}">
              <a16:creationId xmlns="" xmlns:a16="http://schemas.microsoft.com/office/drawing/2014/main" id="{E5B07870-6BF4-4039-AB0D-BFBD4423D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4" name="Text Box 1">
          <a:extLst>
            <a:ext uri="{FF2B5EF4-FFF2-40B4-BE49-F238E27FC236}">
              <a16:creationId xmlns="" xmlns:a16="http://schemas.microsoft.com/office/drawing/2014/main" id="{595F7CD6-180D-48C7-B8B3-E7A5AF3426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5" name="Text Box 1">
          <a:extLst>
            <a:ext uri="{FF2B5EF4-FFF2-40B4-BE49-F238E27FC236}">
              <a16:creationId xmlns="" xmlns:a16="http://schemas.microsoft.com/office/drawing/2014/main" id="{12328E42-4F16-45AF-B971-E3E3CF020B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6" name="Text Box 1">
          <a:extLst>
            <a:ext uri="{FF2B5EF4-FFF2-40B4-BE49-F238E27FC236}">
              <a16:creationId xmlns="" xmlns:a16="http://schemas.microsoft.com/office/drawing/2014/main" id="{06BC30AC-6F9F-4466-B636-70179A2EF2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7" name="Text Box 1">
          <a:extLst>
            <a:ext uri="{FF2B5EF4-FFF2-40B4-BE49-F238E27FC236}">
              <a16:creationId xmlns="" xmlns:a16="http://schemas.microsoft.com/office/drawing/2014/main" id="{E3615738-DB27-4470-B7E5-94E9489E23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8" name="Text Box 1">
          <a:extLst>
            <a:ext uri="{FF2B5EF4-FFF2-40B4-BE49-F238E27FC236}">
              <a16:creationId xmlns="" xmlns:a16="http://schemas.microsoft.com/office/drawing/2014/main" id="{389D7267-B404-4EB8-96F6-85DCD4EC52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19" name="Text Box 1">
          <a:extLst>
            <a:ext uri="{FF2B5EF4-FFF2-40B4-BE49-F238E27FC236}">
              <a16:creationId xmlns="" xmlns:a16="http://schemas.microsoft.com/office/drawing/2014/main" id="{DBEA176D-FFFF-4575-A792-D06DCA3207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0" name="Text Box 1">
          <a:extLst>
            <a:ext uri="{FF2B5EF4-FFF2-40B4-BE49-F238E27FC236}">
              <a16:creationId xmlns="" xmlns:a16="http://schemas.microsoft.com/office/drawing/2014/main" id="{9DDEE04C-6802-4727-AFF2-8E1C0D63A5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1" name="Text Box 1">
          <a:extLst>
            <a:ext uri="{FF2B5EF4-FFF2-40B4-BE49-F238E27FC236}">
              <a16:creationId xmlns="" xmlns:a16="http://schemas.microsoft.com/office/drawing/2014/main" id="{6E95D78A-9676-498E-8700-B1EEBBA561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2" name="Text Box 1">
          <a:extLst>
            <a:ext uri="{FF2B5EF4-FFF2-40B4-BE49-F238E27FC236}">
              <a16:creationId xmlns="" xmlns:a16="http://schemas.microsoft.com/office/drawing/2014/main" id="{ED0C62E9-D19C-48E6-9361-9B11E27BD7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3" name="Text Box 1">
          <a:extLst>
            <a:ext uri="{FF2B5EF4-FFF2-40B4-BE49-F238E27FC236}">
              <a16:creationId xmlns="" xmlns:a16="http://schemas.microsoft.com/office/drawing/2014/main" id="{67E023E1-FF29-4BBA-BEF3-A069DDE024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4" name="Text Box 1">
          <a:extLst>
            <a:ext uri="{FF2B5EF4-FFF2-40B4-BE49-F238E27FC236}">
              <a16:creationId xmlns="" xmlns:a16="http://schemas.microsoft.com/office/drawing/2014/main" id="{4463459B-A099-4669-B73A-3CAA12AA6E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5" name="Text Box 1">
          <a:extLst>
            <a:ext uri="{FF2B5EF4-FFF2-40B4-BE49-F238E27FC236}">
              <a16:creationId xmlns="" xmlns:a16="http://schemas.microsoft.com/office/drawing/2014/main" id="{B0BF8F18-2747-4BA2-8339-B9F05DF899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6" name="Text Box 1">
          <a:extLst>
            <a:ext uri="{FF2B5EF4-FFF2-40B4-BE49-F238E27FC236}">
              <a16:creationId xmlns="" xmlns:a16="http://schemas.microsoft.com/office/drawing/2014/main" id="{EEAB8DCD-2CF8-4B8D-95F7-C139E68656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7" name="Text Box 1">
          <a:extLst>
            <a:ext uri="{FF2B5EF4-FFF2-40B4-BE49-F238E27FC236}">
              <a16:creationId xmlns="" xmlns:a16="http://schemas.microsoft.com/office/drawing/2014/main" id="{7B9E5422-F304-4A6B-B913-3C1B2E5736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8" name="Text Box 1">
          <a:extLst>
            <a:ext uri="{FF2B5EF4-FFF2-40B4-BE49-F238E27FC236}">
              <a16:creationId xmlns="" xmlns:a16="http://schemas.microsoft.com/office/drawing/2014/main" id="{28ECAA0C-75EC-4BA6-9461-1BB7C5A7CD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29" name="Text Box 1">
          <a:extLst>
            <a:ext uri="{FF2B5EF4-FFF2-40B4-BE49-F238E27FC236}">
              <a16:creationId xmlns="" xmlns:a16="http://schemas.microsoft.com/office/drawing/2014/main" id="{76A667A6-EFB8-4814-A456-751F5C657D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0" name="Text Box 1">
          <a:extLst>
            <a:ext uri="{FF2B5EF4-FFF2-40B4-BE49-F238E27FC236}">
              <a16:creationId xmlns="" xmlns:a16="http://schemas.microsoft.com/office/drawing/2014/main" id="{C3131A6F-7387-412F-AD51-F2E1D421C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1" name="Text Box 1">
          <a:extLst>
            <a:ext uri="{FF2B5EF4-FFF2-40B4-BE49-F238E27FC236}">
              <a16:creationId xmlns="" xmlns:a16="http://schemas.microsoft.com/office/drawing/2014/main" id="{3E75D5A8-5205-4FEE-989C-768A271674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2" name="Text Box 1">
          <a:extLst>
            <a:ext uri="{FF2B5EF4-FFF2-40B4-BE49-F238E27FC236}">
              <a16:creationId xmlns="" xmlns:a16="http://schemas.microsoft.com/office/drawing/2014/main" id="{C69C2815-6F1C-422F-9497-47C6C925EE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3" name="Text Box 1">
          <a:extLst>
            <a:ext uri="{FF2B5EF4-FFF2-40B4-BE49-F238E27FC236}">
              <a16:creationId xmlns="" xmlns:a16="http://schemas.microsoft.com/office/drawing/2014/main" id="{2D641F77-72EE-46CA-9B36-6E7184BD87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4" name="Text Box 1">
          <a:extLst>
            <a:ext uri="{FF2B5EF4-FFF2-40B4-BE49-F238E27FC236}">
              <a16:creationId xmlns="" xmlns:a16="http://schemas.microsoft.com/office/drawing/2014/main" id="{B19F3F73-A302-4AB7-A3CB-AC4F93F6A8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5" name="Text Box 1">
          <a:extLst>
            <a:ext uri="{FF2B5EF4-FFF2-40B4-BE49-F238E27FC236}">
              <a16:creationId xmlns="" xmlns:a16="http://schemas.microsoft.com/office/drawing/2014/main" id="{DE612A24-C845-464A-AE47-9C17BFE0C5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6" name="Text Box 1">
          <a:extLst>
            <a:ext uri="{FF2B5EF4-FFF2-40B4-BE49-F238E27FC236}">
              <a16:creationId xmlns="" xmlns:a16="http://schemas.microsoft.com/office/drawing/2014/main" id="{982EF47B-D4AD-431D-B003-D6B3C843B1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7" name="Text Box 1">
          <a:extLst>
            <a:ext uri="{FF2B5EF4-FFF2-40B4-BE49-F238E27FC236}">
              <a16:creationId xmlns="" xmlns:a16="http://schemas.microsoft.com/office/drawing/2014/main" id="{5E7EE813-5BA3-4984-B118-E910CA185C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8" name="Text Box 1">
          <a:extLst>
            <a:ext uri="{FF2B5EF4-FFF2-40B4-BE49-F238E27FC236}">
              <a16:creationId xmlns="" xmlns:a16="http://schemas.microsoft.com/office/drawing/2014/main" id="{C9FC2D15-AF35-420D-9651-2943F79C64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39" name="Text Box 1">
          <a:extLst>
            <a:ext uri="{FF2B5EF4-FFF2-40B4-BE49-F238E27FC236}">
              <a16:creationId xmlns="" xmlns:a16="http://schemas.microsoft.com/office/drawing/2014/main" id="{3E6B6243-192D-46BD-AC6D-E76E7002A6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0" name="Text Box 1">
          <a:extLst>
            <a:ext uri="{FF2B5EF4-FFF2-40B4-BE49-F238E27FC236}">
              <a16:creationId xmlns="" xmlns:a16="http://schemas.microsoft.com/office/drawing/2014/main" id="{C32A3045-C2F7-4F96-825A-85B505AD93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1" name="Text Box 1">
          <a:extLst>
            <a:ext uri="{FF2B5EF4-FFF2-40B4-BE49-F238E27FC236}">
              <a16:creationId xmlns="" xmlns:a16="http://schemas.microsoft.com/office/drawing/2014/main" id="{9D22DF42-CA6E-4937-B0F9-78EBAE4229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2" name="Text Box 1">
          <a:extLst>
            <a:ext uri="{FF2B5EF4-FFF2-40B4-BE49-F238E27FC236}">
              <a16:creationId xmlns="" xmlns:a16="http://schemas.microsoft.com/office/drawing/2014/main" id="{B4505017-E3FD-45AF-BE81-06AB4703A9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3" name="Text Box 1">
          <a:extLst>
            <a:ext uri="{FF2B5EF4-FFF2-40B4-BE49-F238E27FC236}">
              <a16:creationId xmlns="" xmlns:a16="http://schemas.microsoft.com/office/drawing/2014/main" id="{72EFAC31-316A-4075-9BB7-B5CF7BC85A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4" name="Text Box 1">
          <a:extLst>
            <a:ext uri="{FF2B5EF4-FFF2-40B4-BE49-F238E27FC236}">
              <a16:creationId xmlns="" xmlns:a16="http://schemas.microsoft.com/office/drawing/2014/main" id="{80896C56-D131-483A-8AF7-128FA1D3E3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5" name="Text Box 1">
          <a:extLst>
            <a:ext uri="{FF2B5EF4-FFF2-40B4-BE49-F238E27FC236}">
              <a16:creationId xmlns="" xmlns:a16="http://schemas.microsoft.com/office/drawing/2014/main" id="{51B6AA12-1E57-4647-B402-15D5FF5D9C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6" name="Text Box 1">
          <a:extLst>
            <a:ext uri="{FF2B5EF4-FFF2-40B4-BE49-F238E27FC236}">
              <a16:creationId xmlns="" xmlns:a16="http://schemas.microsoft.com/office/drawing/2014/main" id="{CF5280DA-3A22-49AB-8F2F-59C350B149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7" name="Text Box 1">
          <a:extLst>
            <a:ext uri="{FF2B5EF4-FFF2-40B4-BE49-F238E27FC236}">
              <a16:creationId xmlns="" xmlns:a16="http://schemas.microsoft.com/office/drawing/2014/main" id="{7309EB99-36D5-4C9F-AFBE-0659954DF2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8" name="Text Box 1">
          <a:extLst>
            <a:ext uri="{FF2B5EF4-FFF2-40B4-BE49-F238E27FC236}">
              <a16:creationId xmlns="" xmlns:a16="http://schemas.microsoft.com/office/drawing/2014/main" id="{C0C4C6FF-B735-4717-9557-D32B15D8DB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49" name="Text Box 1">
          <a:extLst>
            <a:ext uri="{FF2B5EF4-FFF2-40B4-BE49-F238E27FC236}">
              <a16:creationId xmlns="" xmlns:a16="http://schemas.microsoft.com/office/drawing/2014/main" id="{2B9B8481-9E42-4FBE-A561-CCDDFEA22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0" name="Text Box 1">
          <a:extLst>
            <a:ext uri="{FF2B5EF4-FFF2-40B4-BE49-F238E27FC236}">
              <a16:creationId xmlns="" xmlns:a16="http://schemas.microsoft.com/office/drawing/2014/main" id="{1B313D12-F286-4FDB-A68B-5F0397C6CF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1" name="Text Box 1">
          <a:extLst>
            <a:ext uri="{FF2B5EF4-FFF2-40B4-BE49-F238E27FC236}">
              <a16:creationId xmlns="" xmlns:a16="http://schemas.microsoft.com/office/drawing/2014/main" id="{CF8E3D87-199D-45FF-B487-294F0D6CC2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2" name="Text Box 1">
          <a:extLst>
            <a:ext uri="{FF2B5EF4-FFF2-40B4-BE49-F238E27FC236}">
              <a16:creationId xmlns="" xmlns:a16="http://schemas.microsoft.com/office/drawing/2014/main" id="{21066333-5706-48F7-96B9-1D11F581BD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3" name="Text Box 1">
          <a:extLst>
            <a:ext uri="{FF2B5EF4-FFF2-40B4-BE49-F238E27FC236}">
              <a16:creationId xmlns="" xmlns:a16="http://schemas.microsoft.com/office/drawing/2014/main" id="{9A12B29E-E436-4561-BE62-84A6E9B797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4" name="Text Box 1">
          <a:extLst>
            <a:ext uri="{FF2B5EF4-FFF2-40B4-BE49-F238E27FC236}">
              <a16:creationId xmlns="" xmlns:a16="http://schemas.microsoft.com/office/drawing/2014/main" id="{9E8F3142-57E3-4905-BA58-670C87428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5" name="Text Box 1">
          <a:extLst>
            <a:ext uri="{FF2B5EF4-FFF2-40B4-BE49-F238E27FC236}">
              <a16:creationId xmlns="" xmlns:a16="http://schemas.microsoft.com/office/drawing/2014/main" id="{F3273FF1-5A1E-47AE-BBAF-934EB1D464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6" name="Text Box 1">
          <a:extLst>
            <a:ext uri="{FF2B5EF4-FFF2-40B4-BE49-F238E27FC236}">
              <a16:creationId xmlns="" xmlns:a16="http://schemas.microsoft.com/office/drawing/2014/main" id="{9CEE91A3-6A76-4354-8B89-FBC58C4648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7" name="Text Box 1">
          <a:extLst>
            <a:ext uri="{FF2B5EF4-FFF2-40B4-BE49-F238E27FC236}">
              <a16:creationId xmlns="" xmlns:a16="http://schemas.microsoft.com/office/drawing/2014/main" id="{7AE9DE7B-D1B4-4F34-AFB6-4B16884883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8" name="Text Box 1">
          <a:extLst>
            <a:ext uri="{FF2B5EF4-FFF2-40B4-BE49-F238E27FC236}">
              <a16:creationId xmlns="" xmlns:a16="http://schemas.microsoft.com/office/drawing/2014/main" id="{A98A29BA-41D3-4E56-A5AA-11EAE7A518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59" name="Text Box 1">
          <a:extLst>
            <a:ext uri="{FF2B5EF4-FFF2-40B4-BE49-F238E27FC236}">
              <a16:creationId xmlns="" xmlns:a16="http://schemas.microsoft.com/office/drawing/2014/main" id="{7D4250C2-8791-4127-83CD-28180DA8EE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0" name="Text Box 1">
          <a:extLst>
            <a:ext uri="{FF2B5EF4-FFF2-40B4-BE49-F238E27FC236}">
              <a16:creationId xmlns="" xmlns:a16="http://schemas.microsoft.com/office/drawing/2014/main" id="{B48F04F1-0AE8-43B5-B5D3-1358AEC75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1" name="Text Box 1">
          <a:extLst>
            <a:ext uri="{FF2B5EF4-FFF2-40B4-BE49-F238E27FC236}">
              <a16:creationId xmlns="" xmlns:a16="http://schemas.microsoft.com/office/drawing/2014/main" id="{F7C7D5E4-2AF4-47B6-8C6C-88C9532993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2" name="Text Box 1">
          <a:extLst>
            <a:ext uri="{FF2B5EF4-FFF2-40B4-BE49-F238E27FC236}">
              <a16:creationId xmlns="" xmlns:a16="http://schemas.microsoft.com/office/drawing/2014/main" id="{9FE64C95-55C5-4222-84C8-B2B55F0BC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3" name="Text Box 1">
          <a:extLst>
            <a:ext uri="{FF2B5EF4-FFF2-40B4-BE49-F238E27FC236}">
              <a16:creationId xmlns="" xmlns:a16="http://schemas.microsoft.com/office/drawing/2014/main" id="{C06E5379-7F4F-4079-AE08-9C863DF275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4" name="Text Box 1">
          <a:extLst>
            <a:ext uri="{FF2B5EF4-FFF2-40B4-BE49-F238E27FC236}">
              <a16:creationId xmlns="" xmlns:a16="http://schemas.microsoft.com/office/drawing/2014/main" id="{708FD554-4F12-4D04-82CD-9ACA09BA26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5" name="Text Box 1">
          <a:extLst>
            <a:ext uri="{FF2B5EF4-FFF2-40B4-BE49-F238E27FC236}">
              <a16:creationId xmlns="" xmlns:a16="http://schemas.microsoft.com/office/drawing/2014/main" id="{C1FA0335-C237-4872-B63D-E4E49383D1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6" name="Text Box 1">
          <a:extLst>
            <a:ext uri="{FF2B5EF4-FFF2-40B4-BE49-F238E27FC236}">
              <a16:creationId xmlns="" xmlns:a16="http://schemas.microsoft.com/office/drawing/2014/main" id="{ACD9346C-91AC-425F-A934-1C170C81BB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7" name="Text Box 1">
          <a:extLst>
            <a:ext uri="{FF2B5EF4-FFF2-40B4-BE49-F238E27FC236}">
              <a16:creationId xmlns="" xmlns:a16="http://schemas.microsoft.com/office/drawing/2014/main" id="{53C631B1-0C57-4A1E-8966-CB6C66F4BB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8" name="Text Box 1">
          <a:extLst>
            <a:ext uri="{FF2B5EF4-FFF2-40B4-BE49-F238E27FC236}">
              <a16:creationId xmlns="" xmlns:a16="http://schemas.microsoft.com/office/drawing/2014/main" id="{33337ED9-A240-4562-B326-2C7F1ACF08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69" name="Text Box 1">
          <a:extLst>
            <a:ext uri="{FF2B5EF4-FFF2-40B4-BE49-F238E27FC236}">
              <a16:creationId xmlns="" xmlns:a16="http://schemas.microsoft.com/office/drawing/2014/main" id="{3133A4D7-D055-4AF2-981E-12A832A52D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0" name="Text Box 1">
          <a:extLst>
            <a:ext uri="{FF2B5EF4-FFF2-40B4-BE49-F238E27FC236}">
              <a16:creationId xmlns="" xmlns:a16="http://schemas.microsoft.com/office/drawing/2014/main" id="{A4DCACEE-F06C-4322-AC2F-DFFE7865B2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1" name="Text Box 1">
          <a:extLst>
            <a:ext uri="{FF2B5EF4-FFF2-40B4-BE49-F238E27FC236}">
              <a16:creationId xmlns="" xmlns:a16="http://schemas.microsoft.com/office/drawing/2014/main" id="{0C84C483-564D-4B0A-83DF-76D05A0AD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2" name="Text Box 1">
          <a:extLst>
            <a:ext uri="{FF2B5EF4-FFF2-40B4-BE49-F238E27FC236}">
              <a16:creationId xmlns="" xmlns:a16="http://schemas.microsoft.com/office/drawing/2014/main" id="{0D98D7CF-F989-4A08-854B-F286AF5E41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3" name="Text Box 1">
          <a:extLst>
            <a:ext uri="{FF2B5EF4-FFF2-40B4-BE49-F238E27FC236}">
              <a16:creationId xmlns="" xmlns:a16="http://schemas.microsoft.com/office/drawing/2014/main" id="{071DC718-77F3-428B-A081-C08F9A8A6A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4" name="Text Box 1">
          <a:extLst>
            <a:ext uri="{FF2B5EF4-FFF2-40B4-BE49-F238E27FC236}">
              <a16:creationId xmlns="" xmlns:a16="http://schemas.microsoft.com/office/drawing/2014/main" id="{A7B9C8C5-2D88-4569-AABB-B5449DE1D5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5" name="Text Box 1">
          <a:extLst>
            <a:ext uri="{FF2B5EF4-FFF2-40B4-BE49-F238E27FC236}">
              <a16:creationId xmlns="" xmlns:a16="http://schemas.microsoft.com/office/drawing/2014/main" id="{D6A3739F-52A8-4606-85E8-388981FDE2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6" name="Text Box 1">
          <a:extLst>
            <a:ext uri="{FF2B5EF4-FFF2-40B4-BE49-F238E27FC236}">
              <a16:creationId xmlns="" xmlns:a16="http://schemas.microsoft.com/office/drawing/2014/main" id="{E3C41B5A-F141-49AC-95B4-9CD979F56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7" name="Text Box 1">
          <a:extLst>
            <a:ext uri="{FF2B5EF4-FFF2-40B4-BE49-F238E27FC236}">
              <a16:creationId xmlns="" xmlns:a16="http://schemas.microsoft.com/office/drawing/2014/main" id="{EDBFC618-F912-4356-87C1-C37FE0065E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8" name="Text Box 1">
          <a:extLst>
            <a:ext uri="{FF2B5EF4-FFF2-40B4-BE49-F238E27FC236}">
              <a16:creationId xmlns="" xmlns:a16="http://schemas.microsoft.com/office/drawing/2014/main" id="{BFED84D0-F575-4FFB-A14D-A943504C0F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79" name="Text Box 1">
          <a:extLst>
            <a:ext uri="{FF2B5EF4-FFF2-40B4-BE49-F238E27FC236}">
              <a16:creationId xmlns="" xmlns:a16="http://schemas.microsoft.com/office/drawing/2014/main" id="{C079E345-8B4D-4553-9E78-98552A2D10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0" name="Text Box 1">
          <a:extLst>
            <a:ext uri="{FF2B5EF4-FFF2-40B4-BE49-F238E27FC236}">
              <a16:creationId xmlns="" xmlns:a16="http://schemas.microsoft.com/office/drawing/2014/main" id="{77A04173-EEEA-40A9-A932-1D475A6AF8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1" name="Text Box 1">
          <a:extLst>
            <a:ext uri="{FF2B5EF4-FFF2-40B4-BE49-F238E27FC236}">
              <a16:creationId xmlns="" xmlns:a16="http://schemas.microsoft.com/office/drawing/2014/main" id="{458B6D2E-E57E-4808-AFBE-751D171EAD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2" name="Text Box 1">
          <a:extLst>
            <a:ext uri="{FF2B5EF4-FFF2-40B4-BE49-F238E27FC236}">
              <a16:creationId xmlns="" xmlns:a16="http://schemas.microsoft.com/office/drawing/2014/main" id="{8D6C1CF6-E1E6-48F0-A3A0-AC87595FE7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3" name="Text Box 1">
          <a:extLst>
            <a:ext uri="{FF2B5EF4-FFF2-40B4-BE49-F238E27FC236}">
              <a16:creationId xmlns="" xmlns:a16="http://schemas.microsoft.com/office/drawing/2014/main" id="{2E7518A9-E220-494A-BF86-F892301DBF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4" name="Text Box 1">
          <a:extLst>
            <a:ext uri="{FF2B5EF4-FFF2-40B4-BE49-F238E27FC236}">
              <a16:creationId xmlns="" xmlns:a16="http://schemas.microsoft.com/office/drawing/2014/main" id="{F1A000EC-383D-4DAD-963A-C34D20FB4A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5" name="Text Box 1">
          <a:extLst>
            <a:ext uri="{FF2B5EF4-FFF2-40B4-BE49-F238E27FC236}">
              <a16:creationId xmlns="" xmlns:a16="http://schemas.microsoft.com/office/drawing/2014/main" id="{0213492D-2BFD-43CC-9D67-8F48A64C95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6" name="Text Box 1">
          <a:extLst>
            <a:ext uri="{FF2B5EF4-FFF2-40B4-BE49-F238E27FC236}">
              <a16:creationId xmlns="" xmlns:a16="http://schemas.microsoft.com/office/drawing/2014/main" id="{67A90B24-F060-40BD-83FE-884CF94F00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7" name="Text Box 1">
          <a:extLst>
            <a:ext uri="{FF2B5EF4-FFF2-40B4-BE49-F238E27FC236}">
              <a16:creationId xmlns="" xmlns:a16="http://schemas.microsoft.com/office/drawing/2014/main" id="{417BB83F-9425-419C-B9A1-D2A53C10EC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8" name="Text Box 1">
          <a:extLst>
            <a:ext uri="{FF2B5EF4-FFF2-40B4-BE49-F238E27FC236}">
              <a16:creationId xmlns="" xmlns:a16="http://schemas.microsoft.com/office/drawing/2014/main" id="{BE4F5229-3B5E-432C-B11C-24A8AED265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89" name="Text Box 1">
          <a:extLst>
            <a:ext uri="{FF2B5EF4-FFF2-40B4-BE49-F238E27FC236}">
              <a16:creationId xmlns="" xmlns:a16="http://schemas.microsoft.com/office/drawing/2014/main" id="{132F2FD2-E107-4A63-9600-CC300F58F4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0" name="Text Box 1">
          <a:extLst>
            <a:ext uri="{FF2B5EF4-FFF2-40B4-BE49-F238E27FC236}">
              <a16:creationId xmlns="" xmlns:a16="http://schemas.microsoft.com/office/drawing/2014/main" id="{1BA83190-F3C6-4A82-A236-1BD005A113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1" name="Text Box 1">
          <a:extLst>
            <a:ext uri="{FF2B5EF4-FFF2-40B4-BE49-F238E27FC236}">
              <a16:creationId xmlns="" xmlns:a16="http://schemas.microsoft.com/office/drawing/2014/main" id="{CA262883-08E1-44DC-91D0-CED94F0207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2" name="Text Box 1">
          <a:extLst>
            <a:ext uri="{FF2B5EF4-FFF2-40B4-BE49-F238E27FC236}">
              <a16:creationId xmlns="" xmlns:a16="http://schemas.microsoft.com/office/drawing/2014/main" id="{1CAEA21F-551B-4524-B837-56718B924E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3" name="Text Box 1">
          <a:extLst>
            <a:ext uri="{FF2B5EF4-FFF2-40B4-BE49-F238E27FC236}">
              <a16:creationId xmlns="" xmlns:a16="http://schemas.microsoft.com/office/drawing/2014/main" id="{9EF739BB-23FF-4EF6-AF41-0944892B87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4" name="Text Box 1">
          <a:extLst>
            <a:ext uri="{FF2B5EF4-FFF2-40B4-BE49-F238E27FC236}">
              <a16:creationId xmlns="" xmlns:a16="http://schemas.microsoft.com/office/drawing/2014/main" id="{B10555D5-47AF-49C9-9804-44BF61FEC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5" name="Text Box 1">
          <a:extLst>
            <a:ext uri="{FF2B5EF4-FFF2-40B4-BE49-F238E27FC236}">
              <a16:creationId xmlns="" xmlns:a16="http://schemas.microsoft.com/office/drawing/2014/main" id="{57A3FFD6-8F7E-4231-B681-95D67DDA09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6" name="Text Box 1">
          <a:extLst>
            <a:ext uri="{FF2B5EF4-FFF2-40B4-BE49-F238E27FC236}">
              <a16:creationId xmlns="" xmlns:a16="http://schemas.microsoft.com/office/drawing/2014/main" id="{34C299A9-B307-49A0-B652-73EE4D7D9B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7" name="Text Box 1">
          <a:extLst>
            <a:ext uri="{FF2B5EF4-FFF2-40B4-BE49-F238E27FC236}">
              <a16:creationId xmlns="" xmlns:a16="http://schemas.microsoft.com/office/drawing/2014/main" id="{4EB89CEB-BD64-42AF-B27A-1B2DD46FF9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8" name="Text Box 1">
          <a:extLst>
            <a:ext uri="{FF2B5EF4-FFF2-40B4-BE49-F238E27FC236}">
              <a16:creationId xmlns="" xmlns:a16="http://schemas.microsoft.com/office/drawing/2014/main" id="{88803DF1-BF98-4E4C-A54B-425F63D0B1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199" name="Text Box 1">
          <a:extLst>
            <a:ext uri="{FF2B5EF4-FFF2-40B4-BE49-F238E27FC236}">
              <a16:creationId xmlns="" xmlns:a16="http://schemas.microsoft.com/office/drawing/2014/main" id="{0843A57B-8DD6-4B1B-B029-6DFE325A8D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0" name="Text Box 1">
          <a:extLst>
            <a:ext uri="{FF2B5EF4-FFF2-40B4-BE49-F238E27FC236}">
              <a16:creationId xmlns="" xmlns:a16="http://schemas.microsoft.com/office/drawing/2014/main" id="{5893EE1B-FB78-4EF5-8D66-D8B3F1A198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1" name="Text Box 1">
          <a:extLst>
            <a:ext uri="{FF2B5EF4-FFF2-40B4-BE49-F238E27FC236}">
              <a16:creationId xmlns="" xmlns:a16="http://schemas.microsoft.com/office/drawing/2014/main" id="{B23E002F-A947-4CFA-AD2A-4F78471109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2" name="Text Box 1">
          <a:extLst>
            <a:ext uri="{FF2B5EF4-FFF2-40B4-BE49-F238E27FC236}">
              <a16:creationId xmlns="" xmlns:a16="http://schemas.microsoft.com/office/drawing/2014/main" id="{A6CF7F6F-8286-4BBD-9A0E-1635226F6A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3" name="Text Box 1">
          <a:extLst>
            <a:ext uri="{FF2B5EF4-FFF2-40B4-BE49-F238E27FC236}">
              <a16:creationId xmlns="" xmlns:a16="http://schemas.microsoft.com/office/drawing/2014/main" id="{545F3543-E8DD-4C80-A103-4CEF7E561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4" name="Text Box 1">
          <a:extLst>
            <a:ext uri="{FF2B5EF4-FFF2-40B4-BE49-F238E27FC236}">
              <a16:creationId xmlns="" xmlns:a16="http://schemas.microsoft.com/office/drawing/2014/main" id="{6B353637-0228-4421-B532-B80AEAF15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5" name="Text Box 1">
          <a:extLst>
            <a:ext uri="{FF2B5EF4-FFF2-40B4-BE49-F238E27FC236}">
              <a16:creationId xmlns="" xmlns:a16="http://schemas.microsoft.com/office/drawing/2014/main" id="{8BBF469E-E626-4DF5-A981-19F7F4029A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6" name="Text Box 1">
          <a:extLst>
            <a:ext uri="{FF2B5EF4-FFF2-40B4-BE49-F238E27FC236}">
              <a16:creationId xmlns="" xmlns:a16="http://schemas.microsoft.com/office/drawing/2014/main" id="{332FD3A9-CF55-47C9-85A4-46483147A5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7" name="Text Box 1">
          <a:extLst>
            <a:ext uri="{FF2B5EF4-FFF2-40B4-BE49-F238E27FC236}">
              <a16:creationId xmlns="" xmlns:a16="http://schemas.microsoft.com/office/drawing/2014/main" id="{9008D155-4E17-432A-BB51-D367C7CE50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8" name="Text Box 1">
          <a:extLst>
            <a:ext uri="{FF2B5EF4-FFF2-40B4-BE49-F238E27FC236}">
              <a16:creationId xmlns="" xmlns:a16="http://schemas.microsoft.com/office/drawing/2014/main" id="{20E6AA23-B7F8-441C-B44D-E487BC0D18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09" name="Text Box 1">
          <a:extLst>
            <a:ext uri="{FF2B5EF4-FFF2-40B4-BE49-F238E27FC236}">
              <a16:creationId xmlns="" xmlns:a16="http://schemas.microsoft.com/office/drawing/2014/main" id="{140267C5-530F-4CCB-B798-9728BA7867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0" name="Text Box 1">
          <a:extLst>
            <a:ext uri="{FF2B5EF4-FFF2-40B4-BE49-F238E27FC236}">
              <a16:creationId xmlns="" xmlns:a16="http://schemas.microsoft.com/office/drawing/2014/main" id="{C635CC20-0E52-49DD-A65A-06D728732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1" name="Text Box 1">
          <a:extLst>
            <a:ext uri="{FF2B5EF4-FFF2-40B4-BE49-F238E27FC236}">
              <a16:creationId xmlns="" xmlns:a16="http://schemas.microsoft.com/office/drawing/2014/main" id="{4447EB90-0D8B-42A2-8114-D0C56A9D22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2" name="Text Box 1">
          <a:extLst>
            <a:ext uri="{FF2B5EF4-FFF2-40B4-BE49-F238E27FC236}">
              <a16:creationId xmlns="" xmlns:a16="http://schemas.microsoft.com/office/drawing/2014/main" id="{8658B3D9-D00F-4A6C-90C0-7724A4F5B9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3" name="Text Box 1">
          <a:extLst>
            <a:ext uri="{FF2B5EF4-FFF2-40B4-BE49-F238E27FC236}">
              <a16:creationId xmlns="" xmlns:a16="http://schemas.microsoft.com/office/drawing/2014/main" id="{B5A4FCDE-79CD-4611-B366-380AC3AF28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4" name="Text Box 1">
          <a:extLst>
            <a:ext uri="{FF2B5EF4-FFF2-40B4-BE49-F238E27FC236}">
              <a16:creationId xmlns="" xmlns:a16="http://schemas.microsoft.com/office/drawing/2014/main" id="{20D954CF-B63D-4227-B071-79F4599C9E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5" name="Text Box 1">
          <a:extLst>
            <a:ext uri="{FF2B5EF4-FFF2-40B4-BE49-F238E27FC236}">
              <a16:creationId xmlns="" xmlns:a16="http://schemas.microsoft.com/office/drawing/2014/main" id="{720248A0-C089-409B-86F4-FA81EE9E8D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6" name="Text Box 1">
          <a:extLst>
            <a:ext uri="{FF2B5EF4-FFF2-40B4-BE49-F238E27FC236}">
              <a16:creationId xmlns="" xmlns:a16="http://schemas.microsoft.com/office/drawing/2014/main" id="{89ED6C08-4DEC-4DBE-8081-B08B5CFD71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7" name="Text Box 1">
          <a:extLst>
            <a:ext uri="{FF2B5EF4-FFF2-40B4-BE49-F238E27FC236}">
              <a16:creationId xmlns="" xmlns:a16="http://schemas.microsoft.com/office/drawing/2014/main" id="{26252D43-7229-4750-A0FD-4F115F9678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8" name="Text Box 1">
          <a:extLst>
            <a:ext uri="{FF2B5EF4-FFF2-40B4-BE49-F238E27FC236}">
              <a16:creationId xmlns="" xmlns:a16="http://schemas.microsoft.com/office/drawing/2014/main" id="{32AA7088-E382-4CD0-9866-FE1576A7D6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19" name="Text Box 1">
          <a:extLst>
            <a:ext uri="{FF2B5EF4-FFF2-40B4-BE49-F238E27FC236}">
              <a16:creationId xmlns="" xmlns:a16="http://schemas.microsoft.com/office/drawing/2014/main" id="{B404F649-AE99-4F28-A54F-0CF80049B7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0" name="Text Box 1">
          <a:extLst>
            <a:ext uri="{FF2B5EF4-FFF2-40B4-BE49-F238E27FC236}">
              <a16:creationId xmlns="" xmlns:a16="http://schemas.microsoft.com/office/drawing/2014/main" id="{3D463A67-C6BC-4A68-BC67-E639C61DAE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1" name="Text Box 1">
          <a:extLst>
            <a:ext uri="{FF2B5EF4-FFF2-40B4-BE49-F238E27FC236}">
              <a16:creationId xmlns="" xmlns:a16="http://schemas.microsoft.com/office/drawing/2014/main" id="{CAE9684B-8699-4B40-8B2C-AF18299FE6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2" name="Text Box 1">
          <a:extLst>
            <a:ext uri="{FF2B5EF4-FFF2-40B4-BE49-F238E27FC236}">
              <a16:creationId xmlns="" xmlns:a16="http://schemas.microsoft.com/office/drawing/2014/main" id="{BD012758-1323-4FC1-91C2-0E49A39223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3" name="Text Box 1">
          <a:extLst>
            <a:ext uri="{FF2B5EF4-FFF2-40B4-BE49-F238E27FC236}">
              <a16:creationId xmlns="" xmlns:a16="http://schemas.microsoft.com/office/drawing/2014/main" id="{9AE60606-9065-4AC8-BAD4-B42876EAB2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4" name="Text Box 1">
          <a:extLst>
            <a:ext uri="{FF2B5EF4-FFF2-40B4-BE49-F238E27FC236}">
              <a16:creationId xmlns="" xmlns:a16="http://schemas.microsoft.com/office/drawing/2014/main" id="{8F625253-AF79-48A8-911A-F399E29A2A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5" name="Text Box 1">
          <a:extLst>
            <a:ext uri="{FF2B5EF4-FFF2-40B4-BE49-F238E27FC236}">
              <a16:creationId xmlns="" xmlns:a16="http://schemas.microsoft.com/office/drawing/2014/main" id="{15DA53D7-E26A-4169-9B62-8576E95577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6" name="Text Box 1">
          <a:extLst>
            <a:ext uri="{FF2B5EF4-FFF2-40B4-BE49-F238E27FC236}">
              <a16:creationId xmlns="" xmlns:a16="http://schemas.microsoft.com/office/drawing/2014/main" id="{AACB2EC2-9B8B-4EF4-B5DD-D16D129FFA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7" name="Text Box 1">
          <a:extLst>
            <a:ext uri="{FF2B5EF4-FFF2-40B4-BE49-F238E27FC236}">
              <a16:creationId xmlns="" xmlns:a16="http://schemas.microsoft.com/office/drawing/2014/main" id="{FB22E11C-D1C5-448F-9167-BE0FEF0854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8" name="Text Box 1">
          <a:extLst>
            <a:ext uri="{FF2B5EF4-FFF2-40B4-BE49-F238E27FC236}">
              <a16:creationId xmlns="" xmlns:a16="http://schemas.microsoft.com/office/drawing/2014/main" id="{1B20583B-ECDF-4A80-9599-7B5AF7F638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29" name="Text Box 1">
          <a:extLst>
            <a:ext uri="{FF2B5EF4-FFF2-40B4-BE49-F238E27FC236}">
              <a16:creationId xmlns="" xmlns:a16="http://schemas.microsoft.com/office/drawing/2014/main" id="{A7F2C0FC-757F-4E11-9A44-B1ACAA7001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0" name="Text Box 1">
          <a:extLst>
            <a:ext uri="{FF2B5EF4-FFF2-40B4-BE49-F238E27FC236}">
              <a16:creationId xmlns="" xmlns:a16="http://schemas.microsoft.com/office/drawing/2014/main" id="{649B8398-322A-4610-9694-1B3161914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1" name="Text Box 1">
          <a:extLst>
            <a:ext uri="{FF2B5EF4-FFF2-40B4-BE49-F238E27FC236}">
              <a16:creationId xmlns="" xmlns:a16="http://schemas.microsoft.com/office/drawing/2014/main" id="{A45BBD99-AC2F-41C9-B460-D5A392F615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2" name="Text Box 1">
          <a:extLst>
            <a:ext uri="{FF2B5EF4-FFF2-40B4-BE49-F238E27FC236}">
              <a16:creationId xmlns="" xmlns:a16="http://schemas.microsoft.com/office/drawing/2014/main" id="{CE9A7E86-D729-416B-8F87-D388E9715C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3" name="Text Box 1">
          <a:extLst>
            <a:ext uri="{FF2B5EF4-FFF2-40B4-BE49-F238E27FC236}">
              <a16:creationId xmlns="" xmlns:a16="http://schemas.microsoft.com/office/drawing/2014/main" id="{781AF72F-3E85-411B-9E77-1B98FE022A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4" name="Text Box 1">
          <a:extLst>
            <a:ext uri="{FF2B5EF4-FFF2-40B4-BE49-F238E27FC236}">
              <a16:creationId xmlns="" xmlns:a16="http://schemas.microsoft.com/office/drawing/2014/main" id="{5DF45284-7D35-4743-9623-1099ADCA7B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5" name="Text Box 1">
          <a:extLst>
            <a:ext uri="{FF2B5EF4-FFF2-40B4-BE49-F238E27FC236}">
              <a16:creationId xmlns="" xmlns:a16="http://schemas.microsoft.com/office/drawing/2014/main" id="{DE21B8C2-E620-460E-B15A-451CF3F858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6" name="Text Box 1">
          <a:extLst>
            <a:ext uri="{FF2B5EF4-FFF2-40B4-BE49-F238E27FC236}">
              <a16:creationId xmlns="" xmlns:a16="http://schemas.microsoft.com/office/drawing/2014/main" id="{67EA894A-8107-4086-8D48-279662F402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7" name="Text Box 1">
          <a:extLst>
            <a:ext uri="{FF2B5EF4-FFF2-40B4-BE49-F238E27FC236}">
              <a16:creationId xmlns="" xmlns:a16="http://schemas.microsoft.com/office/drawing/2014/main" id="{7DBB82D1-DCAE-4CFD-BF50-C4D92B12F5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8" name="Text Box 1">
          <a:extLst>
            <a:ext uri="{FF2B5EF4-FFF2-40B4-BE49-F238E27FC236}">
              <a16:creationId xmlns="" xmlns:a16="http://schemas.microsoft.com/office/drawing/2014/main" id="{5F4CAEC2-F4FC-4B8F-AB1C-D62A600B31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39" name="Text Box 1">
          <a:extLst>
            <a:ext uri="{FF2B5EF4-FFF2-40B4-BE49-F238E27FC236}">
              <a16:creationId xmlns="" xmlns:a16="http://schemas.microsoft.com/office/drawing/2014/main" id="{57B3F3BC-EFBB-4E4E-9CD6-44C8C9BEFF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0" name="Text Box 1">
          <a:extLst>
            <a:ext uri="{FF2B5EF4-FFF2-40B4-BE49-F238E27FC236}">
              <a16:creationId xmlns="" xmlns:a16="http://schemas.microsoft.com/office/drawing/2014/main" id="{7C3B724C-D088-4A04-9239-D0EE6B9A13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1" name="Text Box 1">
          <a:extLst>
            <a:ext uri="{FF2B5EF4-FFF2-40B4-BE49-F238E27FC236}">
              <a16:creationId xmlns="" xmlns:a16="http://schemas.microsoft.com/office/drawing/2014/main" id="{8444245A-5F65-45D0-81B9-E1CC78073D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2" name="Text Box 1">
          <a:extLst>
            <a:ext uri="{FF2B5EF4-FFF2-40B4-BE49-F238E27FC236}">
              <a16:creationId xmlns="" xmlns:a16="http://schemas.microsoft.com/office/drawing/2014/main" id="{57A5A603-F69C-4C65-A987-24AA7A175A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3" name="Text Box 1">
          <a:extLst>
            <a:ext uri="{FF2B5EF4-FFF2-40B4-BE49-F238E27FC236}">
              <a16:creationId xmlns="" xmlns:a16="http://schemas.microsoft.com/office/drawing/2014/main" id="{0ED839FC-042F-4AD8-82B1-9E9E1C90BC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4" name="Text Box 1">
          <a:extLst>
            <a:ext uri="{FF2B5EF4-FFF2-40B4-BE49-F238E27FC236}">
              <a16:creationId xmlns="" xmlns:a16="http://schemas.microsoft.com/office/drawing/2014/main" id="{44FA5D7D-A47B-4235-9420-85182DA335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5" name="Text Box 1">
          <a:extLst>
            <a:ext uri="{FF2B5EF4-FFF2-40B4-BE49-F238E27FC236}">
              <a16:creationId xmlns="" xmlns:a16="http://schemas.microsoft.com/office/drawing/2014/main" id="{51CBC46E-0F7B-4F14-93A2-B317DB9A45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6" name="Text Box 1">
          <a:extLst>
            <a:ext uri="{FF2B5EF4-FFF2-40B4-BE49-F238E27FC236}">
              <a16:creationId xmlns="" xmlns:a16="http://schemas.microsoft.com/office/drawing/2014/main" id="{75AEFB6F-FE8A-4E73-BE23-4F7819E5B1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7" name="Text Box 1">
          <a:extLst>
            <a:ext uri="{FF2B5EF4-FFF2-40B4-BE49-F238E27FC236}">
              <a16:creationId xmlns="" xmlns:a16="http://schemas.microsoft.com/office/drawing/2014/main" id="{EC973C75-6979-43A7-A4CE-F0F59A1518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8" name="Text Box 1">
          <a:extLst>
            <a:ext uri="{FF2B5EF4-FFF2-40B4-BE49-F238E27FC236}">
              <a16:creationId xmlns="" xmlns:a16="http://schemas.microsoft.com/office/drawing/2014/main" id="{B154E303-7A6B-4AAC-B643-20A2AF5D45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49" name="Text Box 1">
          <a:extLst>
            <a:ext uri="{FF2B5EF4-FFF2-40B4-BE49-F238E27FC236}">
              <a16:creationId xmlns="" xmlns:a16="http://schemas.microsoft.com/office/drawing/2014/main" id="{9AC5F503-294F-412E-8367-6240ED762C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0" name="Text Box 1">
          <a:extLst>
            <a:ext uri="{FF2B5EF4-FFF2-40B4-BE49-F238E27FC236}">
              <a16:creationId xmlns="" xmlns:a16="http://schemas.microsoft.com/office/drawing/2014/main" id="{0B32B1BE-95D0-4170-AE2A-9DCD809D53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1" name="Text Box 1">
          <a:extLst>
            <a:ext uri="{FF2B5EF4-FFF2-40B4-BE49-F238E27FC236}">
              <a16:creationId xmlns="" xmlns:a16="http://schemas.microsoft.com/office/drawing/2014/main" id="{9C4A32E0-0410-413A-AA1A-582C75D8B7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2" name="Text Box 1">
          <a:extLst>
            <a:ext uri="{FF2B5EF4-FFF2-40B4-BE49-F238E27FC236}">
              <a16:creationId xmlns="" xmlns:a16="http://schemas.microsoft.com/office/drawing/2014/main" id="{36A7491F-FE95-4876-A888-73978C380E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3" name="Text Box 1">
          <a:extLst>
            <a:ext uri="{FF2B5EF4-FFF2-40B4-BE49-F238E27FC236}">
              <a16:creationId xmlns="" xmlns:a16="http://schemas.microsoft.com/office/drawing/2014/main" id="{3491E293-E5B7-41E1-8DD7-316750A08D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4" name="Text Box 1">
          <a:extLst>
            <a:ext uri="{FF2B5EF4-FFF2-40B4-BE49-F238E27FC236}">
              <a16:creationId xmlns="" xmlns:a16="http://schemas.microsoft.com/office/drawing/2014/main" id="{6B2CFD47-8FBF-4A31-A430-6182CCF089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5" name="Text Box 1">
          <a:extLst>
            <a:ext uri="{FF2B5EF4-FFF2-40B4-BE49-F238E27FC236}">
              <a16:creationId xmlns="" xmlns:a16="http://schemas.microsoft.com/office/drawing/2014/main" id="{2809CD20-108F-41B6-8124-DBD2DDBC2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6" name="Text Box 1">
          <a:extLst>
            <a:ext uri="{FF2B5EF4-FFF2-40B4-BE49-F238E27FC236}">
              <a16:creationId xmlns="" xmlns:a16="http://schemas.microsoft.com/office/drawing/2014/main" id="{19D080F4-F1F0-41A5-A5EA-2A50CF22C3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7" name="Text Box 1">
          <a:extLst>
            <a:ext uri="{FF2B5EF4-FFF2-40B4-BE49-F238E27FC236}">
              <a16:creationId xmlns="" xmlns:a16="http://schemas.microsoft.com/office/drawing/2014/main" id="{BA83FD59-75A9-4B29-8963-D12883F1D7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8" name="Text Box 1">
          <a:extLst>
            <a:ext uri="{FF2B5EF4-FFF2-40B4-BE49-F238E27FC236}">
              <a16:creationId xmlns="" xmlns:a16="http://schemas.microsoft.com/office/drawing/2014/main" id="{F40FA5C3-5E8B-4860-858B-5CF06F7152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59" name="Text Box 1">
          <a:extLst>
            <a:ext uri="{FF2B5EF4-FFF2-40B4-BE49-F238E27FC236}">
              <a16:creationId xmlns="" xmlns:a16="http://schemas.microsoft.com/office/drawing/2014/main" id="{DE96D960-D203-44F6-BE28-67F502DD4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0" name="Text Box 1">
          <a:extLst>
            <a:ext uri="{FF2B5EF4-FFF2-40B4-BE49-F238E27FC236}">
              <a16:creationId xmlns="" xmlns:a16="http://schemas.microsoft.com/office/drawing/2014/main" id="{FBD4A5E5-D965-4716-9C7A-14AF3CFBB3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1" name="Text Box 1">
          <a:extLst>
            <a:ext uri="{FF2B5EF4-FFF2-40B4-BE49-F238E27FC236}">
              <a16:creationId xmlns="" xmlns:a16="http://schemas.microsoft.com/office/drawing/2014/main" id="{AF5A8B54-B9B2-4595-AB39-79684735A2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2" name="Text Box 1">
          <a:extLst>
            <a:ext uri="{FF2B5EF4-FFF2-40B4-BE49-F238E27FC236}">
              <a16:creationId xmlns="" xmlns:a16="http://schemas.microsoft.com/office/drawing/2014/main" id="{AC79E46D-1B82-4FEE-BCA7-4D9A6CF19E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3" name="Text Box 1">
          <a:extLst>
            <a:ext uri="{FF2B5EF4-FFF2-40B4-BE49-F238E27FC236}">
              <a16:creationId xmlns="" xmlns:a16="http://schemas.microsoft.com/office/drawing/2014/main" id="{74AE4397-4602-45DB-BC48-67FC62F90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4" name="Text Box 1">
          <a:extLst>
            <a:ext uri="{FF2B5EF4-FFF2-40B4-BE49-F238E27FC236}">
              <a16:creationId xmlns="" xmlns:a16="http://schemas.microsoft.com/office/drawing/2014/main" id="{B7053FAC-B1C3-4BDC-9F7D-EB41C27928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5" name="Text Box 1">
          <a:extLst>
            <a:ext uri="{FF2B5EF4-FFF2-40B4-BE49-F238E27FC236}">
              <a16:creationId xmlns="" xmlns:a16="http://schemas.microsoft.com/office/drawing/2014/main" id="{8880051F-8D18-4927-939E-54E781C2EA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6" name="Text Box 1">
          <a:extLst>
            <a:ext uri="{FF2B5EF4-FFF2-40B4-BE49-F238E27FC236}">
              <a16:creationId xmlns="" xmlns:a16="http://schemas.microsoft.com/office/drawing/2014/main" id="{4F600E8B-2F6B-41E0-B4F5-FAA374A262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7" name="Text Box 1">
          <a:extLst>
            <a:ext uri="{FF2B5EF4-FFF2-40B4-BE49-F238E27FC236}">
              <a16:creationId xmlns="" xmlns:a16="http://schemas.microsoft.com/office/drawing/2014/main" id="{16BA5C57-3AE2-402E-A3E9-2F1D4636DB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8" name="Text Box 1">
          <a:extLst>
            <a:ext uri="{FF2B5EF4-FFF2-40B4-BE49-F238E27FC236}">
              <a16:creationId xmlns="" xmlns:a16="http://schemas.microsoft.com/office/drawing/2014/main" id="{D2E439DD-30EF-4D11-9DA6-ED1E9EA191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69" name="Text Box 1">
          <a:extLst>
            <a:ext uri="{FF2B5EF4-FFF2-40B4-BE49-F238E27FC236}">
              <a16:creationId xmlns="" xmlns:a16="http://schemas.microsoft.com/office/drawing/2014/main" id="{3234B68B-A882-4478-99A4-98306D0C9F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0" name="Text Box 1">
          <a:extLst>
            <a:ext uri="{FF2B5EF4-FFF2-40B4-BE49-F238E27FC236}">
              <a16:creationId xmlns="" xmlns:a16="http://schemas.microsoft.com/office/drawing/2014/main" id="{C4493B30-D778-4945-B309-7477F15C2E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1" name="Text Box 1">
          <a:extLst>
            <a:ext uri="{FF2B5EF4-FFF2-40B4-BE49-F238E27FC236}">
              <a16:creationId xmlns="" xmlns:a16="http://schemas.microsoft.com/office/drawing/2014/main" id="{86A80716-C302-4234-8C86-5781A82479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2" name="Text Box 1">
          <a:extLst>
            <a:ext uri="{FF2B5EF4-FFF2-40B4-BE49-F238E27FC236}">
              <a16:creationId xmlns="" xmlns:a16="http://schemas.microsoft.com/office/drawing/2014/main" id="{2FEA39E9-EA76-4385-9040-825E90C1EB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3" name="Text Box 1">
          <a:extLst>
            <a:ext uri="{FF2B5EF4-FFF2-40B4-BE49-F238E27FC236}">
              <a16:creationId xmlns="" xmlns:a16="http://schemas.microsoft.com/office/drawing/2014/main" id="{C2603CBB-CDF6-4665-BA84-2972199A39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4" name="Text Box 1">
          <a:extLst>
            <a:ext uri="{FF2B5EF4-FFF2-40B4-BE49-F238E27FC236}">
              <a16:creationId xmlns="" xmlns:a16="http://schemas.microsoft.com/office/drawing/2014/main" id="{A8EC00E5-3D22-4F96-9A63-D0FAB66351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5" name="Text Box 1">
          <a:extLst>
            <a:ext uri="{FF2B5EF4-FFF2-40B4-BE49-F238E27FC236}">
              <a16:creationId xmlns="" xmlns:a16="http://schemas.microsoft.com/office/drawing/2014/main" id="{AB29B40B-0AF3-4D99-B591-4EBA0CE8E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6" name="Text Box 1">
          <a:extLst>
            <a:ext uri="{FF2B5EF4-FFF2-40B4-BE49-F238E27FC236}">
              <a16:creationId xmlns="" xmlns:a16="http://schemas.microsoft.com/office/drawing/2014/main" id="{7A312E00-8333-42D1-A05A-831B89EF96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7" name="Text Box 1">
          <a:extLst>
            <a:ext uri="{FF2B5EF4-FFF2-40B4-BE49-F238E27FC236}">
              <a16:creationId xmlns="" xmlns:a16="http://schemas.microsoft.com/office/drawing/2014/main" id="{7DF237D7-687D-4461-A223-60141478D4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8" name="Text Box 1">
          <a:extLst>
            <a:ext uri="{FF2B5EF4-FFF2-40B4-BE49-F238E27FC236}">
              <a16:creationId xmlns="" xmlns:a16="http://schemas.microsoft.com/office/drawing/2014/main" id="{98EB4FA0-F681-4DBB-8995-5D754AAE34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79" name="Text Box 1">
          <a:extLst>
            <a:ext uri="{FF2B5EF4-FFF2-40B4-BE49-F238E27FC236}">
              <a16:creationId xmlns="" xmlns:a16="http://schemas.microsoft.com/office/drawing/2014/main" id="{6B626B74-C356-4000-B85C-73075C73A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0" name="Text Box 1">
          <a:extLst>
            <a:ext uri="{FF2B5EF4-FFF2-40B4-BE49-F238E27FC236}">
              <a16:creationId xmlns="" xmlns:a16="http://schemas.microsoft.com/office/drawing/2014/main" id="{E459AC54-A0CC-49CA-9642-F0823D840D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1" name="Text Box 1">
          <a:extLst>
            <a:ext uri="{FF2B5EF4-FFF2-40B4-BE49-F238E27FC236}">
              <a16:creationId xmlns="" xmlns:a16="http://schemas.microsoft.com/office/drawing/2014/main" id="{2A44092F-33A0-41C6-A0CC-5628CC6D23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2" name="Text Box 1">
          <a:extLst>
            <a:ext uri="{FF2B5EF4-FFF2-40B4-BE49-F238E27FC236}">
              <a16:creationId xmlns="" xmlns:a16="http://schemas.microsoft.com/office/drawing/2014/main" id="{91A33F25-E2D8-48D8-9398-68E797CE17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3" name="Text Box 1">
          <a:extLst>
            <a:ext uri="{FF2B5EF4-FFF2-40B4-BE49-F238E27FC236}">
              <a16:creationId xmlns="" xmlns:a16="http://schemas.microsoft.com/office/drawing/2014/main" id="{871EE0FA-5898-4ECB-B1C2-1110619C25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4" name="Text Box 1">
          <a:extLst>
            <a:ext uri="{FF2B5EF4-FFF2-40B4-BE49-F238E27FC236}">
              <a16:creationId xmlns="" xmlns:a16="http://schemas.microsoft.com/office/drawing/2014/main" id="{B6EE95B0-B630-480A-8A56-3F055C9D8C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5" name="Text Box 1">
          <a:extLst>
            <a:ext uri="{FF2B5EF4-FFF2-40B4-BE49-F238E27FC236}">
              <a16:creationId xmlns="" xmlns:a16="http://schemas.microsoft.com/office/drawing/2014/main" id="{23CAB9E8-6939-4FD7-90FB-F383A46448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6" name="Text Box 1">
          <a:extLst>
            <a:ext uri="{FF2B5EF4-FFF2-40B4-BE49-F238E27FC236}">
              <a16:creationId xmlns="" xmlns:a16="http://schemas.microsoft.com/office/drawing/2014/main" id="{316D1758-1CE8-42ED-B9DB-3F7971B9CB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7" name="Text Box 1">
          <a:extLst>
            <a:ext uri="{FF2B5EF4-FFF2-40B4-BE49-F238E27FC236}">
              <a16:creationId xmlns="" xmlns:a16="http://schemas.microsoft.com/office/drawing/2014/main" id="{ED070E40-CC76-4E69-A87D-C2671A0D3F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8" name="Text Box 1">
          <a:extLst>
            <a:ext uri="{FF2B5EF4-FFF2-40B4-BE49-F238E27FC236}">
              <a16:creationId xmlns="" xmlns:a16="http://schemas.microsoft.com/office/drawing/2014/main" id="{BBFAC863-B150-4D8F-9C3B-B5B17918F6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89" name="Text Box 1">
          <a:extLst>
            <a:ext uri="{FF2B5EF4-FFF2-40B4-BE49-F238E27FC236}">
              <a16:creationId xmlns="" xmlns:a16="http://schemas.microsoft.com/office/drawing/2014/main" id="{CB4D22D3-7139-4167-86CB-43CCB9AA12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0" name="Text Box 1">
          <a:extLst>
            <a:ext uri="{FF2B5EF4-FFF2-40B4-BE49-F238E27FC236}">
              <a16:creationId xmlns="" xmlns:a16="http://schemas.microsoft.com/office/drawing/2014/main" id="{297474E2-06C9-43DA-8FBF-C8FF64769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1" name="Text Box 1">
          <a:extLst>
            <a:ext uri="{FF2B5EF4-FFF2-40B4-BE49-F238E27FC236}">
              <a16:creationId xmlns="" xmlns:a16="http://schemas.microsoft.com/office/drawing/2014/main" id="{848F907D-EFB8-4443-B88A-B92D54EC9B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2" name="Text Box 1">
          <a:extLst>
            <a:ext uri="{FF2B5EF4-FFF2-40B4-BE49-F238E27FC236}">
              <a16:creationId xmlns="" xmlns:a16="http://schemas.microsoft.com/office/drawing/2014/main" id="{186616E1-E3EF-46C2-BFF9-7DEB1FC24F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3" name="Text Box 1">
          <a:extLst>
            <a:ext uri="{FF2B5EF4-FFF2-40B4-BE49-F238E27FC236}">
              <a16:creationId xmlns="" xmlns:a16="http://schemas.microsoft.com/office/drawing/2014/main" id="{5A42349E-269E-484E-9689-01B88B9830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4" name="Text Box 1">
          <a:extLst>
            <a:ext uri="{FF2B5EF4-FFF2-40B4-BE49-F238E27FC236}">
              <a16:creationId xmlns="" xmlns:a16="http://schemas.microsoft.com/office/drawing/2014/main" id="{5DCC0F84-AEAB-4AD4-A0CB-3F9EE8BCE3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5" name="Text Box 1">
          <a:extLst>
            <a:ext uri="{FF2B5EF4-FFF2-40B4-BE49-F238E27FC236}">
              <a16:creationId xmlns="" xmlns:a16="http://schemas.microsoft.com/office/drawing/2014/main" id="{3114EFD2-2096-4C30-99A1-F8A7395E3F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6" name="Text Box 1">
          <a:extLst>
            <a:ext uri="{FF2B5EF4-FFF2-40B4-BE49-F238E27FC236}">
              <a16:creationId xmlns="" xmlns:a16="http://schemas.microsoft.com/office/drawing/2014/main" id="{90A637A1-3F1A-468F-93FD-9D4E6DDF8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7" name="Text Box 1">
          <a:extLst>
            <a:ext uri="{FF2B5EF4-FFF2-40B4-BE49-F238E27FC236}">
              <a16:creationId xmlns="" xmlns:a16="http://schemas.microsoft.com/office/drawing/2014/main" id="{C8B1318F-5083-4660-AEFF-746459045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8" name="Text Box 1">
          <a:extLst>
            <a:ext uri="{FF2B5EF4-FFF2-40B4-BE49-F238E27FC236}">
              <a16:creationId xmlns="" xmlns:a16="http://schemas.microsoft.com/office/drawing/2014/main" id="{AFE863A8-812F-45FD-9541-7D27597A4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299" name="Text Box 1">
          <a:extLst>
            <a:ext uri="{FF2B5EF4-FFF2-40B4-BE49-F238E27FC236}">
              <a16:creationId xmlns="" xmlns:a16="http://schemas.microsoft.com/office/drawing/2014/main" id="{32112FF3-3ADB-4BD8-85C4-D23F72D1AF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0" name="Text Box 1">
          <a:extLst>
            <a:ext uri="{FF2B5EF4-FFF2-40B4-BE49-F238E27FC236}">
              <a16:creationId xmlns="" xmlns:a16="http://schemas.microsoft.com/office/drawing/2014/main" id="{A5A5C71A-8EC5-4FD5-9AAF-3E9F56ADA0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1" name="Text Box 1">
          <a:extLst>
            <a:ext uri="{FF2B5EF4-FFF2-40B4-BE49-F238E27FC236}">
              <a16:creationId xmlns="" xmlns:a16="http://schemas.microsoft.com/office/drawing/2014/main" id="{682E9C8F-4C38-4A06-8E45-A45C968D5C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2" name="Text Box 1">
          <a:extLst>
            <a:ext uri="{FF2B5EF4-FFF2-40B4-BE49-F238E27FC236}">
              <a16:creationId xmlns="" xmlns:a16="http://schemas.microsoft.com/office/drawing/2014/main" id="{ED265284-A9CA-465F-B03D-ABD5C1B02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3" name="Text Box 1">
          <a:extLst>
            <a:ext uri="{FF2B5EF4-FFF2-40B4-BE49-F238E27FC236}">
              <a16:creationId xmlns="" xmlns:a16="http://schemas.microsoft.com/office/drawing/2014/main" id="{275F92B0-886D-4FF7-9E06-C7F87F1DE3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4" name="Text Box 1">
          <a:extLst>
            <a:ext uri="{FF2B5EF4-FFF2-40B4-BE49-F238E27FC236}">
              <a16:creationId xmlns="" xmlns:a16="http://schemas.microsoft.com/office/drawing/2014/main" id="{6F8C42D6-2E3F-492D-A212-342F8C2541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5" name="Text Box 1">
          <a:extLst>
            <a:ext uri="{FF2B5EF4-FFF2-40B4-BE49-F238E27FC236}">
              <a16:creationId xmlns="" xmlns:a16="http://schemas.microsoft.com/office/drawing/2014/main" id="{1E21697D-51E5-4909-A623-353569C60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6" name="Text Box 1">
          <a:extLst>
            <a:ext uri="{FF2B5EF4-FFF2-40B4-BE49-F238E27FC236}">
              <a16:creationId xmlns="" xmlns:a16="http://schemas.microsoft.com/office/drawing/2014/main" id="{EB0559AF-5171-4782-806C-ADF9351C6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7" name="Text Box 1">
          <a:extLst>
            <a:ext uri="{FF2B5EF4-FFF2-40B4-BE49-F238E27FC236}">
              <a16:creationId xmlns="" xmlns:a16="http://schemas.microsoft.com/office/drawing/2014/main" id="{6FBAA068-3E49-4506-A9E6-B2C3B6AFFC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8" name="Text Box 1">
          <a:extLst>
            <a:ext uri="{FF2B5EF4-FFF2-40B4-BE49-F238E27FC236}">
              <a16:creationId xmlns="" xmlns:a16="http://schemas.microsoft.com/office/drawing/2014/main" id="{5F8CA06A-E82C-4220-9A8B-81A8B2D2D9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09" name="Text Box 1">
          <a:extLst>
            <a:ext uri="{FF2B5EF4-FFF2-40B4-BE49-F238E27FC236}">
              <a16:creationId xmlns="" xmlns:a16="http://schemas.microsoft.com/office/drawing/2014/main" id="{037D5B82-8C83-4B51-A1A4-417BB8D2C5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0" name="Text Box 1">
          <a:extLst>
            <a:ext uri="{FF2B5EF4-FFF2-40B4-BE49-F238E27FC236}">
              <a16:creationId xmlns="" xmlns:a16="http://schemas.microsoft.com/office/drawing/2014/main" id="{EB55ACE5-7FA4-4CB2-887F-063A1523B2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1" name="Text Box 1">
          <a:extLst>
            <a:ext uri="{FF2B5EF4-FFF2-40B4-BE49-F238E27FC236}">
              <a16:creationId xmlns="" xmlns:a16="http://schemas.microsoft.com/office/drawing/2014/main" id="{2274AEF1-A7A0-49EF-A330-DE956D792D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2" name="Text Box 1">
          <a:extLst>
            <a:ext uri="{FF2B5EF4-FFF2-40B4-BE49-F238E27FC236}">
              <a16:creationId xmlns="" xmlns:a16="http://schemas.microsoft.com/office/drawing/2014/main" id="{E4CC7C2F-0346-42A0-AF5B-625C442282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3" name="Text Box 1">
          <a:extLst>
            <a:ext uri="{FF2B5EF4-FFF2-40B4-BE49-F238E27FC236}">
              <a16:creationId xmlns="" xmlns:a16="http://schemas.microsoft.com/office/drawing/2014/main" id="{8DA8C075-414A-4A19-9220-98EA5B75E1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4" name="Text Box 1">
          <a:extLst>
            <a:ext uri="{FF2B5EF4-FFF2-40B4-BE49-F238E27FC236}">
              <a16:creationId xmlns="" xmlns:a16="http://schemas.microsoft.com/office/drawing/2014/main" id="{B8151CA3-1589-4799-A9C8-394FF9EE1F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5" name="Text Box 1">
          <a:extLst>
            <a:ext uri="{FF2B5EF4-FFF2-40B4-BE49-F238E27FC236}">
              <a16:creationId xmlns="" xmlns:a16="http://schemas.microsoft.com/office/drawing/2014/main" id="{5AD133C5-E28A-4276-B2A6-CEC1C68B99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6" name="Text Box 1">
          <a:extLst>
            <a:ext uri="{FF2B5EF4-FFF2-40B4-BE49-F238E27FC236}">
              <a16:creationId xmlns="" xmlns:a16="http://schemas.microsoft.com/office/drawing/2014/main" id="{0E98A65D-212B-4AEA-B471-938ECE9A03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7" name="Text Box 1">
          <a:extLst>
            <a:ext uri="{FF2B5EF4-FFF2-40B4-BE49-F238E27FC236}">
              <a16:creationId xmlns="" xmlns:a16="http://schemas.microsoft.com/office/drawing/2014/main" id="{485471FE-BB4E-426E-8C16-2F554BEF0B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8" name="Text Box 1">
          <a:extLst>
            <a:ext uri="{FF2B5EF4-FFF2-40B4-BE49-F238E27FC236}">
              <a16:creationId xmlns="" xmlns:a16="http://schemas.microsoft.com/office/drawing/2014/main" id="{149044B6-2BDC-4A61-BFC4-6B65389ABC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19" name="Text Box 1">
          <a:extLst>
            <a:ext uri="{FF2B5EF4-FFF2-40B4-BE49-F238E27FC236}">
              <a16:creationId xmlns="" xmlns:a16="http://schemas.microsoft.com/office/drawing/2014/main" id="{4EB51F5F-F21F-4539-AFDC-DF69AF6587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0" name="Text Box 1">
          <a:extLst>
            <a:ext uri="{FF2B5EF4-FFF2-40B4-BE49-F238E27FC236}">
              <a16:creationId xmlns="" xmlns:a16="http://schemas.microsoft.com/office/drawing/2014/main" id="{5313E9B3-24E8-464D-B2E0-46DD3724BB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1" name="Text Box 1">
          <a:extLst>
            <a:ext uri="{FF2B5EF4-FFF2-40B4-BE49-F238E27FC236}">
              <a16:creationId xmlns="" xmlns:a16="http://schemas.microsoft.com/office/drawing/2014/main" id="{7953A537-FF30-4513-8179-C92A0EBC35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2" name="Text Box 1">
          <a:extLst>
            <a:ext uri="{FF2B5EF4-FFF2-40B4-BE49-F238E27FC236}">
              <a16:creationId xmlns="" xmlns:a16="http://schemas.microsoft.com/office/drawing/2014/main" id="{63EF2DAE-6731-44C4-9AF4-4FB4080E6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3" name="Text Box 1">
          <a:extLst>
            <a:ext uri="{FF2B5EF4-FFF2-40B4-BE49-F238E27FC236}">
              <a16:creationId xmlns="" xmlns:a16="http://schemas.microsoft.com/office/drawing/2014/main" id="{3F45A871-354A-4C02-AF26-485E73501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4" name="Text Box 1">
          <a:extLst>
            <a:ext uri="{FF2B5EF4-FFF2-40B4-BE49-F238E27FC236}">
              <a16:creationId xmlns="" xmlns:a16="http://schemas.microsoft.com/office/drawing/2014/main" id="{78CEBA71-6B21-4EE5-B9BE-CB451DF6EC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5" name="Text Box 1">
          <a:extLst>
            <a:ext uri="{FF2B5EF4-FFF2-40B4-BE49-F238E27FC236}">
              <a16:creationId xmlns="" xmlns:a16="http://schemas.microsoft.com/office/drawing/2014/main" id="{3C69FEA0-74EE-4D31-9871-AF99A51BF3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6" name="Text Box 1">
          <a:extLst>
            <a:ext uri="{FF2B5EF4-FFF2-40B4-BE49-F238E27FC236}">
              <a16:creationId xmlns="" xmlns:a16="http://schemas.microsoft.com/office/drawing/2014/main" id="{1AF8769B-6A62-4E3E-B94F-D70746696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7" name="Text Box 1">
          <a:extLst>
            <a:ext uri="{FF2B5EF4-FFF2-40B4-BE49-F238E27FC236}">
              <a16:creationId xmlns="" xmlns:a16="http://schemas.microsoft.com/office/drawing/2014/main" id="{4932B5F6-AC17-448A-B638-C00538C7DE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8" name="Text Box 1">
          <a:extLst>
            <a:ext uri="{FF2B5EF4-FFF2-40B4-BE49-F238E27FC236}">
              <a16:creationId xmlns="" xmlns:a16="http://schemas.microsoft.com/office/drawing/2014/main" id="{D5B52746-4A44-4ECA-B291-E483FB8D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29" name="Text Box 1">
          <a:extLst>
            <a:ext uri="{FF2B5EF4-FFF2-40B4-BE49-F238E27FC236}">
              <a16:creationId xmlns="" xmlns:a16="http://schemas.microsoft.com/office/drawing/2014/main" id="{7B15C9C8-3085-4577-BB9D-FCCF2F2E6B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0" name="Text Box 1">
          <a:extLst>
            <a:ext uri="{FF2B5EF4-FFF2-40B4-BE49-F238E27FC236}">
              <a16:creationId xmlns="" xmlns:a16="http://schemas.microsoft.com/office/drawing/2014/main" id="{FC526F5A-4757-470C-9D85-5FB28F368D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1" name="Text Box 1">
          <a:extLst>
            <a:ext uri="{FF2B5EF4-FFF2-40B4-BE49-F238E27FC236}">
              <a16:creationId xmlns="" xmlns:a16="http://schemas.microsoft.com/office/drawing/2014/main" id="{9F15B930-B881-4534-81E8-DB835359FA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2" name="Text Box 1">
          <a:extLst>
            <a:ext uri="{FF2B5EF4-FFF2-40B4-BE49-F238E27FC236}">
              <a16:creationId xmlns="" xmlns:a16="http://schemas.microsoft.com/office/drawing/2014/main" id="{3AF17505-2230-4E7F-957D-5703D99D38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3" name="Text Box 1">
          <a:extLst>
            <a:ext uri="{FF2B5EF4-FFF2-40B4-BE49-F238E27FC236}">
              <a16:creationId xmlns="" xmlns:a16="http://schemas.microsoft.com/office/drawing/2014/main" id="{D1D63E43-E51F-4939-A9A7-13D465A6FC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4" name="Text Box 1">
          <a:extLst>
            <a:ext uri="{FF2B5EF4-FFF2-40B4-BE49-F238E27FC236}">
              <a16:creationId xmlns="" xmlns:a16="http://schemas.microsoft.com/office/drawing/2014/main" id="{9E5887D4-58B8-422F-8073-71482250CC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5" name="Text Box 1">
          <a:extLst>
            <a:ext uri="{FF2B5EF4-FFF2-40B4-BE49-F238E27FC236}">
              <a16:creationId xmlns="" xmlns:a16="http://schemas.microsoft.com/office/drawing/2014/main" id="{DECDFC7E-B9F2-4227-865A-7FFC8B275C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6" name="Text Box 1">
          <a:extLst>
            <a:ext uri="{FF2B5EF4-FFF2-40B4-BE49-F238E27FC236}">
              <a16:creationId xmlns="" xmlns:a16="http://schemas.microsoft.com/office/drawing/2014/main" id="{1D79495F-516F-4451-8920-CB35C7CB1C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7" name="Text Box 1">
          <a:extLst>
            <a:ext uri="{FF2B5EF4-FFF2-40B4-BE49-F238E27FC236}">
              <a16:creationId xmlns="" xmlns:a16="http://schemas.microsoft.com/office/drawing/2014/main" id="{76470CB6-169C-43B0-83ED-86572AED1A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8" name="Text Box 1">
          <a:extLst>
            <a:ext uri="{FF2B5EF4-FFF2-40B4-BE49-F238E27FC236}">
              <a16:creationId xmlns="" xmlns:a16="http://schemas.microsoft.com/office/drawing/2014/main" id="{559899A8-22F4-46FC-AF41-3012175717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39" name="Text Box 1">
          <a:extLst>
            <a:ext uri="{FF2B5EF4-FFF2-40B4-BE49-F238E27FC236}">
              <a16:creationId xmlns="" xmlns:a16="http://schemas.microsoft.com/office/drawing/2014/main" id="{C5C1B691-F003-401F-AF14-8CAF5BE4AE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0" name="Text Box 1">
          <a:extLst>
            <a:ext uri="{FF2B5EF4-FFF2-40B4-BE49-F238E27FC236}">
              <a16:creationId xmlns="" xmlns:a16="http://schemas.microsoft.com/office/drawing/2014/main" id="{AA278B47-0B3F-4A93-9C30-41B19686DD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1" name="Text Box 1">
          <a:extLst>
            <a:ext uri="{FF2B5EF4-FFF2-40B4-BE49-F238E27FC236}">
              <a16:creationId xmlns="" xmlns:a16="http://schemas.microsoft.com/office/drawing/2014/main" id="{3E905CEF-2F61-4A17-9197-C7BBAEFBD8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2" name="Text Box 1">
          <a:extLst>
            <a:ext uri="{FF2B5EF4-FFF2-40B4-BE49-F238E27FC236}">
              <a16:creationId xmlns="" xmlns:a16="http://schemas.microsoft.com/office/drawing/2014/main" id="{DB443435-AF42-4269-9751-868A315C82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3" name="Text Box 1">
          <a:extLst>
            <a:ext uri="{FF2B5EF4-FFF2-40B4-BE49-F238E27FC236}">
              <a16:creationId xmlns="" xmlns:a16="http://schemas.microsoft.com/office/drawing/2014/main" id="{AC74DEEE-DED1-44D3-A76E-DA92082A16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4" name="Text Box 1">
          <a:extLst>
            <a:ext uri="{FF2B5EF4-FFF2-40B4-BE49-F238E27FC236}">
              <a16:creationId xmlns="" xmlns:a16="http://schemas.microsoft.com/office/drawing/2014/main" id="{3E24D8E4-548D-4A48-8B5A-EE1EDE3FD7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5" name="Text Box 1">
          <a:extLst>
            <a:ext uri="{FF2B5EF4-FFF2-40B4-BE49-F238E27FC236}">
              <a16:creationId xmlns="" xmlns:a16="http://schemas.microsoft.com/office/drawing/2014/main" id="{04DF68DE-E4B1-4453-BB7B-3428C4ED5C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6" name="Text Box 1">
          <a:extLst>
            <a:ext uri="{FF2B5EF4-FFF2-40B4-BE49-F238E27FC236}">
              <a16:creationId xmlns="" xmlns:a16="http://schemas.microsoft.com/office/drawing/2014/main" id="{61FC09A2-A66D-4A2C-8DB7-D5A65FAB13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7" name="Text Box 1">
          <a:extLst>
            <a:ext uri="{FF2B5EF4-FFF2-40B4-BE49-F238E27FC236}">
              <a16:creationId xmlns="" xmlns:a16="http://schemas.microsoft.com/office/drawing/2014/main" id="{1C2A6EAE-4FE8-4FFE-B3ED-9050FEC216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8" name="Text Box 1">
          <a:extLst>
            <a:ext uri="{FF2B5EF4-FFF2-40B4-BE49-F238E27FC236}">
              <a16:creationId xmlns="" xmlns:a16="http://schemas.microsoft.com/office/drawing/2014/main" id="{32D2173A-D120-4A79-BEE7-44ADC8DE8E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49" name="Text Box 1">
          <a:extLst>
            <a:ext uri="{FF2B5EF4-FFF2-40B4-BE49-F238E27FC236}">
              <a16:creationId xmlns="" xmlns:a16="http://schemas.microsoft.com/office/drawing/2014/main" id="{6AD1BE5F-DF76-4AB7-86F8-A98D2005C5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0" name="Text Box 1">
          <a:extLst>
            <a:ext uri="{FF2B5EF4-FFF2-40B4-BE49-F238E27FC236}">
              <a16:creationId xmlns="" xmlns:a16="http://schemas.microsoft.com/office/drawing/2014/main" id="{B4DA6215-BDD4-44C7-9774-924589DF0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1" name="Text Box 1">
          <a:extLst>
            <a:ext uri="{FF2B5EF4-FFF2-40B4-BE49-F238E27FC236}">
              <a16:creationId xmlns="" xmlns:a16="http://schemas.microsoft.com/office/drawing/2014/main" id="{F2946AD6-CF44-46FE-A602-748911C8DD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2" name="Text Box 1">
          <a:extLst>
            <a:ext uri="{FF2B5EF4-FFF2-40B4-BE49-F238E27FC236}">
              <a16:creationId xmlns="" xmlns:a16="http://schemas.microsoft.com/office/drawing/2014/main" id="{A7CAABD1-5AF3-483C-9B2C-768B361AF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3" name="Text Box 1">
          <a:extLst>
            <a:ext uri="{FF2B5EF4-FFF2-40B4-BE49-F238E27FC236}">
              <a16:creationId xmlns="" xmlns:a16="http://schemas.microsoft.com/office/drawing/2014/main" id="{AEA9F815-DC28-43FA-A631-4AEFAA6F1D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4" name="Text Box 1">
          <a:extLst>
            <a:ext uri="{FF2B5EF4-FFF2-40B4-BE49-F238E27FC236}">
              <a16:creationId xmlns="" xmlns:a16="http://schemas.microsoft.com/office/drawing/2014/main" id="{BB5706B2-0757-4C6E-9ACE-ABB78B5A8D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5" name="Text Box 1">
          <a:extLst>
            <a:ext uri="{FF2B5EF4-FFF2-40B4-BE49-F238E27FC236}">
              <a16:creationId xmlns="" xmlns:a16="http://schemas.microsoft.com/office/drawing/2014/main" id="{E66C0C3B-A24E-4B9F-9A41-119733A18F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6" name="Text Box 1">
          <a:extLst>
            <a:ext uri="{FF2B5EF4-FFF2-40B4-BE49-F238E27FC236}">
              <a16:creationId xmlns="" xmlns:a16="http://schemas.microsoft.com/office/drawing/2014/main" id="{FD616D0E-C4D0-4D6C-8358-4A76CF101A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7" name="Text Box 1">
          <a:extLst>
            <a:ext uri="{FF2B5EF4-FFF2-40B4-BE49-F238E27FC236}">
              <a16:creationId xmlns="" xmlns:a16="http://schemas.microsoft.com/office/drawing/2014/main" id="{A6C22A62-5680-4B52-A1F2-8A731F76F1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8" name="Text Box 1">
          <a:extLst>
            <a:ext uri="{FF2B5EF4-FFF2-40B4-BE49-F238E27FC236}">
              <a16:creationId xmlns="" xmlns:a16="http://schemas.microsoft.com/office/drawing/2014/main" id="{2EF566BE-E4FE-44C9-B5C8-73FB0F91BD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59" name="Text Box 1">
          <a:extLst>
            <a:ext uri="{FF2B5EF4-FFF2-40B4-BE49-F238E27FC236}">
              <a16:creationId xmlns="" xmlns:a16="http://schemas.microsoft.com/office/drawing/2014/main" id="{4D8E6D40-F2DA-467F-BBC1-287A46FFBA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0" name="Text Box 1">
          <a:extLst>
            <a:ext uri="{FF2B5EF4-FFF2-40B4-BE49-F238E27FC236}">
              <a16:creationId xmlns="" xmlns:a16="http://schemas.microsoft.com/office/drawing/2014/main" id="{0FABB037-97EE-45FB-A2E0-6E3B7FB68C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1" name="Text Box 1">
          <a:extLst>
            <a:ext uri="{FF2B5EF4-FFF2-40B4-BE49-F238E27FC236}">
              <a16:creationId xmlns="" xmlns:a16="http://schemas.microsoft.com/office/drawing/2014/main" id="{A0F7563B-DF43-454D-AEAD-16844FB48E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2" name="Text Box 1">
          <a:extLst>
            <a:ext uri="{FF2B5EF4-FFF2-40B4-BE49-F238E27FC236}">
              <a16:creationId xmlns="" xmlns:a16="http://schemas.microsoft.com/office/drawing/2014/main" id="{7538B801-5A10-419C-B587-0E2AD88197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3" name="Text Box 1">
          <a:extLst>
            <a:ext uri="{FF2B5EF4-FFF2-40B4-BE49-F238E27FC236}">
              <a16:creationId xmlns="" xmlns:a16="http://schemas.microsoft.com/office/drawing/2014/main" id="{AF8EA22B-847A-4947-BA2E-6594AFD05D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4" name="Text Box 1">
          <a:extLst>
            <a:ext uri="{FF2B5EF4-FFF2-40B4-BE49-F238E27FC236}">
              <a16:creationId xmlns="" xmlns:a16="http://schemas.microsoft.com/office/drawing/2014/main" id="{D3DE06CC-51EF-4A48-96D4-6AB69853E4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5" name="Text Box 1">
          <a:extLst>
            <a:ext uri="{FF2B5EF4-FFF2-40B4-BE49-F238E27FC236}">
              <a16:creationId xmlns="" xmlns:a16="http://schemas.microsoft.com/office/drawing/2014/main" id="{5456EFED-0A0E-4E6E-934E-B0F984A630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6" name="Text Box 1">
          <a:extLst>
            <a:ext uri="{FF2B5EF4-FFF2-40B4-BE49-F238E27FC236}">
              <a16:creationId xmlns="" xmlns:a16="http://schemas.microsoft.com/office/drawing/2014/main" id="{C12FD0E2-AF41-4E2D-93CE-8CA6D78498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7" name="Text Box 1">
          <a:extLst>
            <a:ext uri="{FF2B5EF4-FFF2-40B4-BE49-F238E27FC236}">
              <a16:creationId xmlns="" xmlns:a16="http://schemas.microsoft.com/office/drawing/2014/main" id="{19C5C44B-292F-453D-A310-F816FD8F24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8" name="Text Box 1">
          <a:extLst>
            <a:ext uri="{FF2B5EF4-FFF2-40B4-BE49-F238E27FC236}">
              <a16:creationId xmlns="" xmlns:a16="http://schemas.microsoft.com/office/drawing/2014/main" id="{18A5ED0A-BD01-4130-8CC0-803D877FF2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69" name="Text Box 1">
          <a:extLst>
            <a:ext uri="{FF2B5EF4-FFF2-40B4-BE49-F238E27FC236}">
              <a16:creationId xmlns="" xmlns:a16="http://schemas.microsoft.com/office/drawing/2014/main" id="{9C4B1028-B107-4975-8A5B-2F64624525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0" name="Text Box 1">
          <a:extLst>
            <a:ext uri="{FF2B5EF4-FFF2-40B4-BE49-F238E27FC236}">
              <a16:creationId xmlns="" xmlns:a16="http://schemas.microsoft.com/office/drawing/2014/main" id="{7ACF49D8-DD07-4897-A469-DEDD7BF227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1" name="Text Box 1">
          <a:extLst>
            <a:ext uri="{FF2B5EF4-FFF2-40B4-BE49-F238E27FC236}">
              <a16:creationId xmlns="" xmlns:a16="http://schemas.microsoft.com/office/drawing/2014/main" id="{C4F8E17C-2F1E-4FD4-8B9E-A72B6AC51B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2" name="Text Box 1">
          <a:extLst>
            <a:ext uri="{FF2B5EF4-FFF2-40B4-BE49-F238E27FC236}">
              <a16:creationId xmlns="" xmlns:a16="http://schemas.microsoft.com/office/drawing/2014/main" id="{D68402D4-946C-4695-897F-07C0B97D84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3" name="Text Box 1">
          <a:extLst>
            <a:ext uri="{FF2B5EF4-FFF2-40B4-BE49-F238E27FC236}">
              <a16:creationId xmlns="" xmlns:a16="http://schemas.microsoft.com/office/drawing/2014/main" id="{F6587F3C-A1F6-4B27-AEE6-0D63769E0E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4" name="Text Box 1">
          <a:extLst>
            <a:ext uri="{FF2B5EF4-FFF2-40B4-BE49-F238E27FC236}">
              <a16:creationId xmlns="" xmlns:a16="http://schemas.microsoft.com/office/drawing/2014/main" id="{EE1270A2-3583-4712-A9E8-CC701C07B1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5" name="Text Box 1">
          <a:extLst>
            <a:ext uri="{FF2B5EF4-FFF2-40B4-BE49-F238E27FC236}">
              <a16:creationId xmlns="" xmlns:a16="http://schemas.microsoft.com/office/drawing/2014/main" id="{6B027AA6-D84A-4AC5-A7AC-5D61D04723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6" name="Text Box 1">
          <a:extLst>
            <a:ext uri="{FF2B5EF4-FFF2-40B4-BE49-F238E27FC236}">
              <a16:creationId xmlns="" xmlns:a16="http://schemas.microsoft.com/office/drawing/2014/main" id="{2373E180-4E84-461B-A09B-861A50F6BA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7" name="Text Box 1">
          <a:extLst>
            <a:ext uri="{FF2B5EF4-FFF2-40B4-BE49-F238E27FC236}">
              <a16:creationId xmlns="" xmlns:a16="http://schemas.microsoft.com/office/drawing/2014/main" id="{EF2C9911-8562-40E0-907B-42ADB43B71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8" name="Text Box 1">
          <a:extLst>
            <a:ext uri="{FF2B5EF4-FFF2-40B4-BE49-F238E27FC236}">
              <a16:creationId xmlns="" xmlns:a16="http://schemas.microsoft.com/office/drawing/2014/main" id="{ED21B5DB-7C62-4D4F-8A3E-D4B34BE3A0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79" name="Text Box 1">
          <a:extLst>
            <a:ext uri="{FF2B5EF4-FFF2-40B4-BE49-F238E27FC236}">
              <a16:creationId xmlns="" xmlns:a16="http://schemas.microsoft.com/office/drawing/2014/main" id="{CC1850FD-4CC2-445A-984C-FA5D946C2C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0" name="Text Box 1">
          <a:extLst>
            <a:ext uri="{FF2B5EF4-FFF2-40B4-BE49-F238E27FC236}">
              <a16:creationId xmlns="" xmlns:a16="http://schemas.microsoft.com/office/drawing/2014/main" id="{0B99AEB7-C27C-4B95-B270-517CF902D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1" name="Text Box 1">
          <a:extLst>
            <a:ext uri="{FF2B5EF4-FFF2-40B4-BE49-F238E27FC236}">
              <a16:creationId xmlns="" xmlns:a16="http://schemas.microsoft.com/office/drawing/2014/main" id="{C335E57D-2ECD-4745-9970-DE37E10969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2" name="Text Box 1">
          <a:extLst>
            <a:ext uri="{FF2B5EF4-FFF2-40B4-BE49-F238E27FC236}">
              <a16:creationId xmlns="" xmlns:a16="http://schemas.microsoft.com/office/drawing/2014/main" id="{42899CB6-2732-414A-916C-C0DDCD204B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3" name="Text Box 1">
          <a:extLst>
            <a:ext uri="{FF2B5EF4-FFF2-40B4-BE49-F238E27FC236}">
              <a16:creationId xmlns="" xmlns:a16="http://schemas.microsoft.com/office/drawing/2014/main" id="{8E2D36A4-A456-473A-8D09-8D02AC7B98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4" name="Text Box 1">
          <a:extLst>
            <a:ext uri="{FF2B5EF4-FFF2-40B4-BE49-F238E27FC236}">
              <a16:creationId xmlns="" xmlns:a16="http://schemas.microsoft.com/office/drawing/2014/main" id="{8905ECDC-9571-45B3-BE13-E4B2703C6E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5" name="Text Box 1">
          <a:extLst>
            <a:ext uri="{FF2B5EF4-FFF2-40B4-BE49-F238E27FC236}">
              <a16:creationId xmlns="" xmlns:a16="http://schemas.microsoft.com/office/drawing/2014/main" id="{0743B6A9-1038-4534-8206-AEF233F14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6" name="Text Box 1">
          <a:extLst>
            <a:ext uri="{FF2B5EF4-FFF2-40B4-BE49-F238E27FC236}">
              <a16:creationId xmlns="" xmlns:a16="http://schemas.microsoft.com/office/drawing/2014/main" id="{00634852-67BC-4303-BA17-2FF87A77D3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7" name="Text Box 1">
          <a:extLst>
            <a:ext uri="{FF2B5EF4-FFF2-40B4-BE49-F238E27FC236}">
              <a16:creationId xmlns="" xmlns:a16="http://schemas.microsoft.com/office/drawing/2014/main" id="{73A5868E-80E9-4EAB-976B-C5F2F6F10C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8" name="Text Box 1">
          <a:extLst>
            <a:ext uri="{FF2B5EF4-FFF2-40B4-BE49-F238E27FC236}">
              <a16:creationId xmlns="" xmlns:a16="http://schemas.microsoft.com/office/drawing/2014/main" id="{C7C4438C-9540-41FE-B34A-AD8A9B8487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89" name="Text Box 1">
          <a:extLst>
            <a:ext uri="{FF2B5EF4-FFF2-40B4-BE49-F238E27FC236}">
              <a16:creationId xmlns="" xmlns:a16="http://schemas.microsoft.com/office/drawing/2014/main" id="{6BF1ADD6-94DB-4195-9F0D-9F4101F22C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0" name="Text Box 1">
          <a:extLst>
            <a:ext uri="{FF2B5EF4-FFF2-40B4-BE49-F238E27FC236}">
              <a16:creationId xmlns="" xmlns:a16="http://schemas.microsoft.com/office/drawing/2014/main" id="{C2663E3C-1553-4A68-89E3-88B022DC2E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1" name="Text Box 1">
          <a:extLst>
            <a:ext uri="{FF2B5EF4-FFF2-40B4-BE49-F238E27FC236}">
              <a16:creationId xmlns="" xmlns:a16="http://schemas.microsoft.com/office/drawing/2014/main" id="{3D560B6F-22F0-4C90-861E-F8463561F9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2" name="Text Box 1">
          <a:extLst>
            <a:ext uri="{FF2B5EF4-FFF2-40B4-BE49-F238E27FC236}">
              <a16:creationId xmlns="" xmlns:a16="http://schemas.microsoft.com/office/drawing/2014/main" id="{3A315331-1374-44AD-A1B9-06EAC0ADB4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3" name="Text Box 1">
          <a:extLst>
            <a:ext uri="{FF2B5EF4-FFF2-40B4-BE49-F238E27FC236}">
              <a16:creationId xmlns="" xmlns:a16="http://schemas.microsoft.com/office/drawing/2014/main" id="{042F1197-0364-4CAD-BE8A-A3AF0B952D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4" name="Text Box 1">
          <a:extLst>
            <a:ext uri="{FF2B5EF4-FFF2-40B4-BE49-F238E27FC236}">
              <a16:creationId xmlns="" xmlns:a16="http://schemas.microsoft.com/office/drawing/2014/main" id="{C0AB5962-4FB4-41A6-B85E-E85784DF70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5" name="Text Box 1">
          <a:extLst>
            <a:ext uri="{FF2B5EF4-FFF2-40B4-BE49-F238E27FC236}">
              <a16:creationId xmlns="" xmlns:a16="http://schemas.microsoft.com/office/drawing/2014/main" id="{E8B62492-7EEC-4802-8DE1-BB90C0F302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6" name="Text Box 1">
          <a:extLst>
            <a:ext uri="{FF2B5EF4-FFF2-40B4-BE49-F238E27FC236}">
              <a16:creationId xmlns="" xmlns:a16="http://schemas.microsoft.com/office/drawing/2014/main" id="{06966194-65B8-450D-B67B-FDF7980304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7" name="Text Box 1">
          <a:extLst>
            <a:ext uri="{FF2B5EF4-FFF2-40B4-BE49-F238E27FC236}">
              <a16:creationId xmlns="" xmlns:a16="http://schemas.microsoft.com/office/drawing/2014/main" id="{D2EC1A55-DA01-415B-A2DA-64A7CAFD55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8" name="Text Box 1">
          <a:extLst>
            <a:ext uri="{FF2B5EF4-FFF2-40B4-BE49-F238E27FC236}">
              <a16:creationId xmlns="" xmlns:a16="http://schemas.microsoft.com/office/drawing/2014/main" id="{C313E95A-CB5B-4FF2-80F7-730E4620DE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399" name="Text Box 1">
          <a:extLst>
            <a:ext uri="{FF2B5EF4-FFF2-40B4-BE49-F238E27FC236}">
              <a16:creationId xmlns="" xmlns:a16="http://schemas.microsoft.com/office/drawing/2014/main" id="{EB114A82-BED9-41D7-B77C-C842466BF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0" name="Text Box 1">
          <a:extLst>
            <a:ext uri="{FF2B5EF4-FFF2-40B4-BE49-F238E27FC236}">
              <a16:creationId xmlns="" xmlns:a16="http://schemas.microsoft.com/office/drawing/2014/main" id="{1B987774-390F-42A1-A067-C30FC4920D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1" name="Text Box 1">
          <a:extLst>
            <a:ext uri="{FF2B5EF4-FFF2-40B4-BE49-F238E27FC236}">
              <a16:creationId xmlns="" xmlns:a16="http://schemas.microsoft.com/office/drawing/2014/main" id="{9527FBF0-3AB7-44D5-B891-B399204BE5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2" name="Text Box 1">
          <a:extLst>
            <a:ext uri="{FF2B5EF4-FFF2-40B4-BE49-F238E27FC236}">
              <a16:creationId xmlns="" xmlns:a16="http://schemas.microsoft.com/office/drawing/2014/main" id="{EA1D7745-2D35-40B7-95D9-01E3151C7E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3" name="Text Box 1">
          <a:extLst>
            <a:ext uri="{FF2B5EF4-FFF2-40B4-BE49-F238E27FC236}">
              <a16:creationId xmlns="" xmlns:a16="http://schemas.microsoft.com/office/drawing/2014/main" id="{408364F4-2EB5-4780-8C37-24513797B6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4" name="Text Box 1">
          <a:extLst>
            <a:ext uri="{FF2B5EF4-FFF2-40B4-BE49-F238E27FC236}">
              <a16:creationId xmlns="" xmlns:a16="http://schemas.microsoft.com/office/drawing/2014/main" id="{86EB49BF-C17F-4843-99B1-375E8592C5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5" name="Text Box 1">
          <a:extLst>
            <a:ext uri="{FF2B5EF4-FFF2-40B4-BE49-F238E27FC236}">
              <a16:creationId xmlns="" xmlns:a16="http://schemas.microsoft.com/office/drawing/2014/main" id="{75AB7B1D-B26C-4696-B034-58FA359E33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6" name="Text Box 1">
          <a:extLst>
            <a:ext uri="{FF2B5EF4-FFF2-40B4-BE49-F238E27FC236}">
              <a16:creationId xmlns="" xmlns:a16="http://schemas.microsoft.com/office/drawing/2014/main" id="{BBC8105F-D8C7-4663-9D15-7821D9C7DA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7" name="Text Box 1">
          <a:extLst>
            <a:ext uri="{FF2B5EF4-FFF2-40B4-BE49-F238E27FC236}">
              <a16:creationId xmlns="" xmlns:a16="http://schemas.microsoft.com/office/drawing/2014/main" id="{8E882C08-24E3-4388-A1D2-F99286BEAE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8" name="Text Box 1">
          <a:extLst>
            <a:ext uri="{FF2B5EF4-FFF2-40B4-BE49-F238E27FC236}">
              <a16:creationId xmlns="" xmlns:a16="http://schemas.microsoft.com/office/drawing/2014/main" id="{06200BF0-A3B7-45B3-88F6-CCED19F009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09" name="Text Box 1">
          <a:extLst>
            <a:ext uri="{FF2B5EF4-FFF2-40B4-BE49-F238E27FC236}">
              <a16:creationId xmlns="" xmlns:a16="http://schemas.microsoft.com/office/drawing/2014/main" id="{2EAB1C33-5BE6-4E64-8311-A66D697FA2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0" name="Text Box 1">
          <a:extLst>
            <a:ext uri="{FF2B5EF4-FFF2-40B4-BE49-F238E27FC236}">
              <a16:creationId xmlns="" xmlns:a16="http://schemas.microsoft.com/office/drawing/2014/main" id="{1A7C985C-C743-4697-80DA-908411E4F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1" name="Text Box 1">
          <a:extLst>
            <a:ext uri="{FF2B5EF4-FFF2-40B4-BE49-F238E27FC236}">
              <a16:creationId xmlns="" xmlns:a16="http://schemas.microsoft.com/office/drawing/2014/main" id="{1BF660D7-5BBD-4324-BFB5-B8A34998D1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2" name="Text Box 1">
          <a:extLst>
            <a:ext uri="{FF2B5EF4-FFF2-40B4-BE49-F238E27FC236}">
              <a16:creationId xmlns="" xmlns:a16="http://schemas.microsoft.com/office/drawing/2014/main" id="{7A7265D7-24D8-4469-99EB-A8533717B2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3" name="Text Box 1">
          <a:extLst>
            <a:ext uri="{FF2B5EF4-FFF2-40B4-BE49-F238E27FC236}">
              <a16:creationId xmlns="" xmlns:a16="http://schemas.microsoft.com/office/drawing/2014/main" id="{E8283A33-0C99-4048-81DD-C8F283C1B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4" name="Text Box 1">
          <a:extLst>
            <a:ext uri="{FF2B5EF4-FFF2-40B4-BE49-F238E27FC236}">
              <a16:creationId xmlns="" xmlns:a16="http://schemas.microsoft.com/office/drawing/2014/main" id="{CAEC4610-E6AE-43CC-998B-AB2A16F47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5" name="Text Box 1">
          <a:extLst>
            <a:ext uri="{FF2B5EF4-FFF2-40B4-BE49-F238E27FC236}">
              <a16:creationId xmlns="" xmlns:a16="http://schemas.microsoft.com/office/drawing/2014/main" id="{9924823E-6C6D-45C9-9221-A19D1697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6" name="Text Box 1">
          <a:extLst>
            <a:ext uri="{FF2B5EF4-FFF2-40B4-BE49-F238E27FC236}">
              <a16:creationId xmlns="" xmlns:a16="http://schemas.microsoft.com/office/drawing/2014/main" id="{B48A1D4A-B2DB-4FC6-9671-61D5243AB7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7" name="Text Box 1">
          <a:extLst>
            <a:ext uri="{FF2B5EF4-FFF2-40B4-BE49-F238E27FC236}">
              <a16:creationId xmlns="" xmlns:a16="http://schemas.microsoft.com/office/drawing/2014/main" id="{0558AE66-8C7A-4979-8D92-C0F0C75455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8" name="Text Box 1">
          <a:extLst>
            <a:ext uri="{FF2B5EF4-FFF2-40B4-BE49-F238E27FC236}">
              <a16:creationId xmlns="" xmlns:a16="http://schemas.microsoft.com/office/drawing/2014/main" id="{793FC42C-04F6-44BF-BCE0-9C033EED48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19" name="Text Box 1">
          <a:extLst>
            <a:ext uri="{FF2B5EF4-FFF2-40B4-BE49-F238E27FC236}">
              <a16:creationId xmlns="" xmlns:a16="http://schemas.microsoft.com/office/drawing/2014/main" id="{99B739BA-9111-4386-BC03-1BA220891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0" name="Text Box 1">
          <a:extLst>
            <a:ext uri="{FF2B5EF4-FFF2-40B4-BE49-F238E27FC236}">
              <a16:creationId xmlns="" xmlns:a16="http://schemas.microsoft.com/office/drawing/2014/main" id="{A144377E-F5CE-4A3A-97ED-1D99216981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1" name="Text Box 1">
          <a:extLst>
            <a:ext uri="{FF2B5EF4-FFF2-40B4-BE49-F238E27FC236}">
              <a16:creationId xmlns="" xmlns:a16="http://schemas.microsoft.com/office/drawing/2014/main" id="{C5D94E54-F673-40FD-A3C7-8B24A00F9A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2" name="Text Box 1">
          <a:extLst>
            <a:ext uri="{FF2B5EF4-FFF2-40B4-BE49-F238E27FC236}">
              <a16:creationId xmlns="" xmlns:a16="http://schemas.microsoft.com/office/drawing/2014/main" id="{9461CD4F-B007-4901-B2F2-038FEDB1773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3" name="Text Box 1">
          <a:extLst>
            <a:ext uri="{FF2B5EF4-FFF2-40B4-BE49-F238E27FC236}">
              <a16:creationId xmlns="" xmlns:a16="http://schemas.microsoft.com/office/drawing/2014/main" id="{EDF7EC16-D6C4-4AC5-9D05-10AF17D138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4" name="Text Box 1">
          <a:extLst>
            <a:ext uri="{FF2B5EF4-FFF2-40B4-BE49-F238E27FC236}">
              <a16:creationId xmlns="" xmlns:a16="http://schemas.microsoft.com/office/drawing/2014/main" id="{40A34545-87B3-4459-B544-8514087C0F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5" name="Text Box 1">
          <a:extLst>
            <a:ext uri="{FF2B5EF4-FFF2-40B4-BE49-F238E27FC236}">
              <a16:creationId xmlns="" xmlns:a16="http://schemas.microsoft.com/office/drawing/2014/main" id="{5C4DD6AF-63D0-4035-AFDE-48C89F24B1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6" name="Text Box 1">
          <a:extLst>
            <a:ext uri="{FF2B5EF4-FFF2-40B4-BE49-F238E27FC236}">
              <a16:creationId xmlns="" xmlns:a16="http://schemas.microsoft.com/office/drawing/2014/main" id="{581BA9DA-14AB-4715-BEA5-5D669A3B4A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7" name="Text Box 1">
          <a:extLst>
            <a:ext uri="{FF2B5EF4-FFF2-40B4-BE49-F238E27FC236}">
              <a16:creationId xmlns="" xmlns:a16="http://schemas.microsoft.com/office/drawing/2014/main" id="{A34F9D83-B9BC-4376-8451-D3DD728C94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8" name="Text Box 1">
          <a:extLst>
            <a:ext uri="{FF2B5EF4-FFF2-40B4-BE49-F238E27FC236}">
              <a16:creationId xmlns="" xmlns:a16="http://schemas.microsoft.com/office/drawing/2014/main" id="{7A3C983B-E50D-4AC4-AA73-90531A15C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29" name="Text Box 1">
          <a:extLst>
            <a:ext uri="{FF2B5EF4-FFF2-40B4-BE49-F238E27FC236}">
              <a16:creationId xmlns="" xmlns:a16="http://schemas.microsoft.com/office/drawing/2014/main" id="{92603064-B4A6-47B7-B726-9A2F37ED6E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0" name="Text Box 1">
          <a:extLst>
            <a:ext uri="{FF2B5EF4-FFF2-40B4-BE49-F238E27FC236}">
              <a16:creationId xmlns="" xmlns:a16="http://schemas.microsoft.com/office/drawing/2014/main" id="{E0C16AFD-1E27-4EE5-B913-BFF11E0653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1" name="Text Box 1">
          <a:extLst>
            <a:ext uri="{FF2B5EF4-FFF2-40B4-BE49-F238E27FC236}">
              <a16:creationId xmlns="" xmlns:a16="http://schemas.microsoft.com/office/drawing/2014/main" id="{01A30FA5-FEF3-4468-840E-4F5D46FB9A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2" name="Text Box 1">
          <a:extLst>
            <a:ext uri="{FF2B5EF4-FFF2-40B4-BE49-F238E27FC236}">
              <a16:creationId xmlns="" xmlns:a16="http://schemas.microsoft.com/office/drawing/2014/main" id="{DC667511-90F9-4B01-92A9-A28AB9F5A5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3" name="Text Box 1">
          <a:extLst>
            <a:ext uri="{FF2B5EF4-FFF2-40B4-BE49-F238E27FC236}">
              <a16:creationId xmlns="" xmlns:a16="http://schemas.microsoft.com/office/drawing/2014/main" id="{68B29EB5-1C70-44E7-ABF2-536DE82CF4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4" name="Text Box 1">
          <a:extLst>
            <a:ext uri="{FF2B5EF4-FFF2-40B4-BE49-F238E27FC236}">
              <a16:creationId xmlns="" xmlns:a16="http://schemas.microsoft.com/office/drawing/2014/main" id="{1ED997CA-7DD0-49E7-9137-5F8A381814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5" name="Text Box 1">
          <a:extLst>
            <a:ext uri="{FF2B5EF4-FFF2-40B4-BE49-F238E27FC236}">
              <a16:creationId xmlns="" xmlns:a16="http://schemas.microsoft.com/office/drawing/2014/main" id="{08AB4370-64F8-4B6C-81C3-ECB742AB50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6" name="Text Box 1">
          <a:extLst>
            <a:ext uri="{FF2B5EF4-FFF2-40B4-BE49-F238E27FC236}">
              <a16:creationId xmlns="" xmlns:a16="http://schemas.microsoft.com/office/drawing/2014/main" id="{64E8106B-9C3B-4A58-BD04-6ECB5A4660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7" name="Text Box 1">
          <a:extLst>
            <a:ext uri="{FF2B5EF4-FFF2-40B4-BE49-F238E27FC236}">
              <a16:creationId xmlns="" xmlns:a16="http://schemas.microsoft.com/office/drawing/2014/main" id="{3278D922-05FA-43E8-A3CF-2AD54447AB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8" name="Text Box 1">
          <a:extLst>
            <a:ext uri="{FF2B5EF4-FFF2-40B4-BE49-F238E27FC236}">
              <a16:creationId xmlns="" xmlns:a16="http://schemas.microsoft.com/office/drawing/2014/main" id="{ED139BDE-9A09-4EC4-9CC2-E5F71AAAB2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39" name="Text Box 1">
          <a:extLst>
            <a:ext uri="{FF2B5EF4-FFF2-40B4-BE49-F238E27FC236}">
              <a16:creationId xmlns="" xmlns:a16="http://schemas.microsoft.com/office/drawing/2014/main" id="{4CAA05F6-698A-4BFA-AD2E-F5927091B6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0" name="Text Box 1">
          <a:extLst>
            <a:ext uri="{FF2B5EF4-FFF2-40B4-BE49-F238E27FC236}">
              <a16:creationId xmlns="" xmlns:a16="http://schemas.microsoft.com/office/drawing/2014/main" id="{78C8E7C9-708A-405D-89DB-8FAE0AE452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1" name="Text Box 1">
          <a:extLst>
            <a:ext uri="{FF2B5EF4-FFF2-40B4-BE49-F238E27FC236}">
              <a16:creationId xmlns="" xmlns:a16="http://schemas.microsoft.com/office/drawing/2014/main" id="{4D906C88-D787-4F3C-8869-2072C036A3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2" name="Text Box 1">
          <a:extLst>
            <a:ext uri="{FF2B5EF4-FFF2-40B4-BE49-F238E27FC236}">
              <a16:creationId xmlns="" xmlns:a16="http://schemas.microsoft.com/office/drawing/2014/main" id="{43D47500-13B1-4403-878E-A2949F891D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3" name="Text Box 1">
          <a:extLst>
            <a:ext uri="{FF2B5EF4-FFF2-40B4-BE49-F238E27FC236}">
              <a16:creationId xmlns="" xmlns:a16="http://schemas.microsoft.com/office/drawing/2014/main" id="{CF6ECC09-F3A3-468C-8889-33523FCA91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4" name="Text Box 1">
          <a:extLst>
            <a:ext uri="{FF2B5EF4-FFF2-40B4-BE49-F238E27FC236}">
              <a16:creationId xmlns="" xmlns:a16="http://schemas.microsoft.com/office/drawing/2014/main" id="{2988A735-5993-468F-885A-91C5DCD232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5" name="Text Box 1">
          <a:extLst>
            <a:ext uri="{FF2B5EF4-FFF2-40B4-BE49-F238E27FC236}">
              <a16:creationId xmlns="" xmlns:a16="http://schemas.microsoft.com/office/drawing/2014/main" id="{B7EC0EC1-2B19-4555-87A3-01622BA4F1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6" name="Text Box 1">
          <a:extLst>
            <a:ext uri="{FF2B5EF4-FFF2-40B4-BE49-F238E27FC236}">
              <a16:creationId xmlns="" xmlns:a16="http://schemas.microsoft.com/office/drawing/2014/main" id="{338354C1-67DB-492B-B523-A71068F78A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7" name="Text Box 1">
          <a:extLst>
            <a:ext uri="{FF2B5EF4-FFF2-40B4-BE49-F238E27FC236}">
              <a16:creationId xmlns="" xmlns:a16="http://schemas.microsoft.com/office/drawing/2014/main" id="{9B4DF959-AD12-4644-9558-D70F986AD4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8" name="Text Box 1">
          <a:extLst>
            <a:ext uri="{FF2B5EF4-FFF2-40B4-BE49-F238E27FC236}">
              <a16:creationId xmlns="" xmlns:a16="http://schemas.microsoft.com/office/drawing/2014/main" id="{3AD2016B-51E8-4582-9E42-4264C942E2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49" name="Text Box 1">
          <a:extLst>
            <a:ext uri="{FF2B5EF4-FFF2-40B4-BE49-F238E27FC236}">
              <a16:creationId xmlns="" xmlns:a16="http://schemas.microsoft.com/office/drawing/2014/main" id="{53A107AD-4014-4705-A9E7-BD8BA457EA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0" name="Text Box 1">
          <a:extLst>
            <a:ext uri="{FF2B5EF4-FFF2-40B4-BE49-F238E27FC236}">
              <a16:creationId xmlns="" xmlns:a16="http://schemas.microsoft.com/office/drawing/2014/main" id="{D86CFBEC-01AB-498A-B6EE-6B47B8CFE4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1" name="Text Box 1">
          <a:extLst>
            <a:ext uri="{FF2B5EF4-FFF2-40B4-BE49-F238E27FC236}">
              <a16:creationId xmlns="" xmlns:a16="http://schemas.microsoft.com/office/drawing/2014/main" id="{BD0B3259-44BD-42FD-95EB-A08A9E1021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2" name="Text Box 1">
          <a:extLst>
            <a:ext uri="{FF2B5EF4-FFF2-40B4-BE49-F238E27FC236}">
              <a16:creationId xmlns="" xmlns:a16="http://schemas.microsoft.com/office/drawing/2014/main" id="{D34A1FD7-C862-48F6-9D7F-096F1A0E4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3" name="Text Box 1">
          <a:extLst>
            <a:ext uri="{FF2B5EF4-FFF2-40B4-BE49-F238E27FC236}">
              <a16:creationId xmlns="" xmlns:a16="http://schemas.microsoft.com/office/drawing/2014/main" id="{D2690499-E6DB-4FDB-874F-75325413A3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4" name="Text Box 1">
          <a:extLst>
            <a:ext uri="{FF2B5EF4-FFF2-40B4-BE49-F238E27FC236}">
              <a16:creationId xmlns="" xmlns:a16="http://schemas.microsoft.com/office/drawing/2014/main" id="{8D76435E-A36D-4AD5-A0CE-F3BBC0E456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5" name="Text Box 1">
          <a:extLst>
            <a:ext uri="{FF2B5EF4-FFF2-40B4-BE49-F238E27FC236}">
              <a16:creationId xmlns="" xmlns:a16="http://schemas.microsoft.com/office/drawing/2014/main" id="{88F312B9-0A8E-4379-82A6-6F97D23D64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6" name="Text Box 1">
          <a:extLst>
            <a:ext uri="{FF2B5EF4-FFF2-40B4-BE49-F238E27FC236}">
              <a16:creationId xmlns="" xmlns:a16="http://schemas.microsoft.com/office/drawing/2014/main" id="{E0B3A657-4AAF-4B5A-A249-FE305971CA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7" name="Text Box 1">
          <a:extLst>
            <a:ext uri="{FF2B5EF4-FFF2-40B4-BE49-F238E27FC236}">
              <a16:creationId xmlns="" xmlns:a16="http://schemas.microsoft.com/office/drawing/2014/main" id="{5B82D689-6427-4118-BC15-B7606F6063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8" name="Text Box 1">
          <a:extLst>
            <a:ext uri="{FF2B5EF4-FFF2-40B4-BE49-F238E27FC236}">
              <a16:creationId xmlns="" xmlns:a16="http://schemas.microsoft.com/office/drawing/2014/main" id="{CC27314A-8468-4699-BC97-223E01DB1A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59" name="Text Box 1">
          <a:extLst>
            <a:ext uri="{FF2B5EF4-FFF2-40B4-BE49-F238E27FC236}">
              <a16:creationId xmlns="" xmlns:a16="http://schemas.microsoft.com/office/drawing/2014/main" id="{9B6BD696-F6FD-4488-9AB1-E188A76671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0" name="Text Box 1">
          <a:extLst>
            <a:ext uri="{FF2B5EF4-FFF2-40B4-BE49-F238E27FC236}">
              <a16:creationId xmlns="" xmlns:a16="http://schemas.microsoft.com/office/drawing/2014/main" id="{58330263-065C-48BC-8C71-70268FD5E9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1" name="Text Box 1">
          <a:extLst>
            <a:ext uri="{FF2B5EF4-FFF2-40B4-BE49-F238E27FC236}">
              <a16:creationId xmlns="" xmlns:a16="http://schemas.microsoft.com/office/drawing/2014/main" id="{A2278528-CE06-43E6-89CF-F006CA17D4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2" name="Text Box 1">
          <a:extLst>
            <a:ext uri="{FF2B5EF4-FFF2-40B4-BE49-F238E27FC236}">
              <a16:creationId xmlns="" xmlns:a16="http://schemas.microsoft.com/office/drawing/2014/main" id="{7889DF0D-5260-4778-9EDE-2E8F815A81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3" name="Text Box 1">
          <a:extLst>
            <a:ext uri="{FF2B5EF4-FFF2-40B4-BE49-F238E27FC236}">
              <a16:creationId xmlns="" xmlns:a16="http://schemas.microsoft.com/office/drawing/2014/main" id="{B702D52E-6667-4FF9-B7E8-1856E671AD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4" name="Text Box 1">
          <a:extLst>
            <a:ext uri="{FF2B5EF4-FFF2-40B4-BE49-F238E27FC236}">
              <a16:creationId xmlns="" xmlns:a16="http://schemas.microsoft.com/office/drawing/2014/main" id="{3272D17C-D9A0-4CFB-B78A-D59E684781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5" name="Text Box 1">
          <a:extLst>
            <a:ext uri="{FF2B5EF4-FFF2-40B4-BE49-F238E27FC236}">
              <a16:creationId xmlns="" xmlns:a16="http://schemas.microsoft.com/office/drawing/2014/main" id="{DAF463BB-5C26-4F57-8A7D-DC7CB26EBB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6" name="Text Box 1">
          <a:extLst>
            <a:ext uri="{FF2B5EF4-FFF2-40B4-BE49-F238E27FC236}">
              <a16:creationId xmlns="" xmlns:a16="http://schemas.microsoft.com/office/drawing/2014/main" id="{EAFCD6FE-D511-40F3-A305-4E929F6DC4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7" name="Text Box 1">
          <a:extLst>
            <a:ext uri="{FF2B5EF4-FFF2-40B4-BE49-F238E27FC236}">
              <a16:creationId xmlns="" xmlns:a16="http://schemas.microsoft.com/office/drawing/2014/main" id="{7FCBE5C0-942D-4D4E-A862-16C2A35D3D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8" name="Text Box 1">
          <a:extLst>
            <a:ext uri="{FF2B5EF4-FFF2-40B4-BE49-F238E27FC236}">
              <a16:creationId xmlns="" xmlns:a16="http://schemas.microsoft.com/office/drawing/2014/main" id="{044D71B4-E8B3-45BA-B9F7-AEDF96D13D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69" name="Text Box 1">
          <a:extLst>
            <a:ext uri="{FF2B5EF4-FFF2-40B4-BE49-F238E27FC236}">
              <a16:creationId xmlns="" xmlns:a16="http://schemas.microsoft.com/office/drawing/2014/main" id="{B244E892-1102-4A26-BD77-571CC3E6A3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0" name="Text Box 1">
          <a:extLst>
            <a:ext uri="{FF2B5EF4-FFF2-40B4-BE49-F238E27FC236}">
              <a16:creationId xmlns="" xmlns:a16="http://schemas.microsoft.com/office/drawing/2014/main" id="{97840EAC-FCE0-49EC-A76B-70DB326786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1" name="Text Box 1">
          <a:extLst>
            <a:ext uri="{FF2B5EF4-FFF2-40B4-BE49-F238E27FC236}">
              <a16:creationId xmlns="" xmlns:a16="http://schemas.microsoft.com/office/drawing/2014/main" id="{BEC8D85F-D7AE-47C4-B704-F9DA9DACC0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2" name="Text Box 1">
          <a:extLst>
            <a:ext uri="{FF2B5EF4-FFF2-40B4-BE49-F238E27FC236}">
              <a16:creationId xmlns="" xmlns:a16="http://schemas.microsoft.com/office/drawing/2014/main" id="{689E267D-9FEE-4C5B-B46A-EBFEEF1FEA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3" name="Text Box 1">
          <a:extLst>
            <a:ext uri="{FF2B5EF4-FFF2-40B4-BE49-F238E27FC236}">
              <a16:creationId xmlns="" xmlns:a16="http://schemas.microsoft.com/office/drawing/2014/main" id="{CC89BAF5-3654-411F-8285-A70D48B6FC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4" name="Text Box 1">
          <a:extLst>
            <a:ext uri="{FF2B5EF4-FFF2-40B4-BE49-F238E27FC236}">
              <a16:creationId xmlns="" xmlns:a16="http://schemas.microsoft.com/office/drawing/2014/main" id="{7B5FA62B-C5B4-4349-A0A8-2ABFC5F796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5" name="Text Box 1">
          <a:extLst>
            <a:ext uri="{FF2B5EF4-FFF2-40B4-BE49-F238E27FC236}">
              <a16:creationId xmlns="" xmlns:a16="http://schemas.microsoft.com/office/drawing/2014/main" id="{AF891A40-2C30-473E-9402-D4DBD2040B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6" name="Text Box 1">
          <a:extLst>
            <a:ext uri="{FF2B5EF4-FFF2-40B4-BE49-F238E27FC236}">
              <a16:creationId xmlns="" xmlns:a16="http://schemas.microsoft.com/office/drawing/2014/main" id="{CABD2DC3-B8BC-447B-B4D4-70C3C200EE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7" name="Text Box 1">
          <a:extLst>
            <a:ext uri="{FF2B5EF4-FFF2-40B4-BE49-F238E27FC236}">
              <a16:creationId xmlns="" xmlns:a16="http://schemas.microsoft.com/office/drawing/2014/main" id="{7367A2EE-F7E2-473C-8065-A5D16A7843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8" name="Text Box 1">
          <a:extLst>
            <a:ext uri="{FF2B5EF4-FFF2-40B4-BE49-F238E27FC236}">
              <a16:creationId xmlns="" xmlns:a16="http://schemas.microsoft.com/office/drawing/2014/main" id="{468F7FD3-CED3-48BA-A922-A56AD4F340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79" name="Text Box 1">
          <a:extLst>
            <a:ext uri="{FF2B5EF4-FFF2-40B4-BE49-F238E27FC236}">
              <a16:creationId xmlns="" xmlns:a16="http://schemas.microsoft.com/office/drawing/2014/main" id="{69661CB6-2B1D-4073-A997-A440AE1DE1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0" name="Text Box 1">
          <a:extLst>
            <a:ext uri="{FF2B5EF4-FFF2-40B4-BE49-F238E27FC236}">
              <a16:creationId xmlns="" xmlns:a16="http://schemas.microsoft.com/office/drawing/2014/main" id="{5699E27F-A9EF-4FD5-B411-D8F09B40AD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1" name="Text Box 1">
          <a:extLst>
            <a:ext uri="{FF2B5EF4-FFF2-40B4-BE49-F238E27FC236}">
              <a16:creationId xmlns="" xmlns:a16="http://schemas.microsoft.com/office/drawing/2014/main" id="{E8AA7F4A-A46E-4469-80AF-9B891ADAE3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2" name="Text Box 1">
          <a:extLst>
            <a:ext uri="{FF2B5EF4-FFF2-40B4-BE49-F238E27FC236}">
              <a16:creationId xmlns="" xmlns:a16="http://schemas.microsoft.com/office/drawing/2014/main" id="{82712E0D-C03E-4D56-8F72-5E3687C17E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3" name="Text Box 1">
          <a:extLst>
            <a:ext uri="{FF2B5EF4-FFF2-40B4-BE49-F238E27FC236}">
              <a16:creationId xmlns="" xmlns:a16="http://schemas.microsoft.com/office/drawing/2014/main" id="{91F26F26-9932-4579-AD44-05A0F86C92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4" name="Text Box 1">
          <a:extLst>
            <a:ext uri="{FF2B5EF4-FFF2-40B4-BE49-F238E27FC236}">
              <a16:creationId xmlns="" xmlns:a16="http://schemas.microsoft.com/office/drawing/2014/main" id="{8CA4F7E1-4DDE-4EA3-804E-64B71E5263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5" name="Text Box 1">
          <a:extLst>
            <a:ext uri="{FF2B5EF4-FFF2-40B4-BE49-F238E27FC236}">
              <a16:creationId xmlns="" xmlns:a16="http://schemas.microsoft.com/office/drawing/2014/main" id="{3B239D49-5D8D-4BAF-A6AE-8CBF3844DE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6" name="Text Box 1">
          <a:extLst>
            <a:ext uri="{FF2B5EF4-FFF2-40B4-BE49-F238E27FC236}">
              <a16:creationId xmlns="" xmlns:a16="http://schemas.microsoft.com/office/drawing/2014/main" id="{2628D893-0F41-4E48-81F9-8DA023D705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7" name="Text Box 1">
          <a:extLst>
            <a:ext uri="{FF2B5EF4-FFF2-40B4-BE49-F238E27FC236}">
              <a16:creationId xmlns="" xmlns:a16="http://schemas.microsoft.com/office/drawing/2014/main" id="{6225EE45-7F84-48EB-8B61-674896BFF8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8" name="Text Box 1">
          <a:extLst>
            <a:ext uri="{FF2B5EF4-FFF2-40B4-BE49-F238E27FC236}">
              <a16:creationId xmlns="" xmlns:a16="http://schemas.microsoft.com/office/drawing/2014/main" id="{9914D4E6-AFD2-48EA-A11E-CD109375B5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89" name="Text Box 1">
          <a:extLst>
            <a:ext uri="{FF2B5EF4-FFF2-40B4-BE49-F238E27FC236}">
              <a16:creationId xmlns="" xmlns:a16="http://schemas.microsoft.com/office/drawing/2014/main" id="{834E8209-7DAE-468B-85D3-1C1F97487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0" name="Text Box 1">
          <a:extLst>
            <a:ext uri="{FF2B5EF4-FFF2-40B4-BE49-F238E27FC236}">
              <a16:creationId xmlns="" xmlns:a16="http://schemas.microsoft.com/office/drawing/2014/main" id="{4CC6EC64-6BBA-47A4-B7AC-D550C3D519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1" name="Text Box 1">
          <a:extLst>
            <a:ext uri="{FF2B5EF4-FFF2-40B4-BE49-F238E27FC236}">
              <a16:creationId xmlns="" xmlns:a16="http://schemas.microsoft.com/office/drawing/2014/main" id="{ECB8D571-2F76-4FBD-BFFF-99252C2E1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2" name="Text Box 1">
          <a:extLst>
            <a:ext uri="{FF2B5EF4-FFF2-40B4-BE49-F238E27FC236}">
              <a16:creationId xmlns="" xmlns:a16="http://schemas.microsoft.com/office/drawing/2014/main" id="{1949C7A1-7194-4D53-A54C-575A84C4D4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3" name="Text Box 1">
          <a:extLst>
            <a:ext uri="{FF2B5EF4-FFF2-40B4-BE49-F238E27FC236}">
              <a16:creationId xmlns="" xmlns:a16="http://schemas.microsoft.com/office/drawing/2014/main" id="{4FF7661C-9D26-44BA-9E25-3DFA52087E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4" name="Text Box 1">
          <a:extLst>
            <a:ext uri="{FF2B5EF4-FFF2-40B4-BE49-F238E27FC236}">
              <a16:creationId xmlns="" xmlns:a16="http://schemas.microsoft.com/office/drawing/2014/main" id="{B55748B8-EBA4-4393-AB93-F45B47D88B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5" name="Text Box 1">
          <a:extLst>
            <a:ext uri="{FF2B5EF4-FFF2-40B4-BE49-F238E27FC236}">
              <a16:creationId xmlns="" xmlns:a16="http://schemas.microsoft.com/office/drawing/2014/main" id="{7F14D6AB-A34A-4289-9F6C-C4D024A490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6" name="Text Box 1">
          <a:extLst>
            <a:ext uri="{FF2B5EF4-FFF2-40B4-BE49-F238E27FC236}">
              <a16:creationId xmlns="" xmlns:a16="http://schemas.microsoft.com/office/drawing/2014/main" id="{B70E39AE-3086-473D-890C-2002929364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7" name="Text Box 1">
          <a:extLst>
            <a:ext uri="{FF2B5EF4-FFF2-40B4-BE49-F238E27FC236}">
              <a16:creationId xmlns="" xmlns:a16="http://schemas.microsoft.com/office/drawing/2014/main" id="{A1F3D7C0-1C09-4428-8A53-419E0845E8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8" name="Text Box 1">
          <a:extLst>
            <a:ext uri="{FF2B5EF4-FFF2-40B4-BE49-F238E27FC236}">
              <a16:creationId xmlns="" xmlns:a16="http://schemas.microsoft.com/office/drawing/2014/main" id="{4F49BE37-2AB3-4764-AE83-EFA46751FF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499" name="Text Box 1">
          <a:extLst>
            <a:ext uri="{FF2B5EF4-FFF2-40B4-BE49-F238E27FC236}">
              <a16:creationId xmlns="" xmlns:a16="http://schemas.microsoft.com/office/drawing/2014/main" id="{0A920567-8B0A-4C2B-A284-8AB3C9E728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0" name="Text Box 1">
          <a:extLst>
            <a:ext uri="{FF2B5EF4-FFF2-40B4-BE49-F238E27FC236}">
              <a16:creationId xmlns="" xmlns:a16="http://schemas.microsoft.com/office/drawing/2014/main" id="{04171EFC-DDB5-4CCD-89A5-4DDAD73EC5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1" name="Text Box 1">
          <a:extLst>
            <a:ext uri="{FF2B5EF4-FFF2-40B4-BE49-F238E27FC236}">
              <a16:creationId xmlns="" xmlns:a16="http://schemas.microsoft.com/office/drawing/2014/main" id="{7849FD58-D0F9-42F3-B8CC-89BC0C0B4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2" name="Text Box 1">
          <a:extLst>
            <a:ext uri="{FF2B5EF4-FFF2-40B4-BE49-F238E27FC236}">
              <a16:creationId xmlns="" xmlns:a16="http://schemas.microsoft.com/office/drawing/2014/main" id="{A1CFFCC1-0C80-4E38-935B-AB1E6ED8D8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3" name="Text Box 1">
          <a:extLst>
            <a:ext uri="{FF2B5EF4-FFF2-40B4-BE49-F238E27FC236}">
              <a16:creationId xmlns="" xmlns:a16="http://schemas.microsoft.com/office/drawing/2014/main" id="{0DF5D914-B346-4A1A-AED1-DEAC66B320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4" name="Text Box 1">
          <a:extLst>
            <a:ext uri="{FF2B5EF4-FFF2-40B4-BE49-F238E27FC236}">
              <a16:creationId xmlns="" xmlns:a16="http://schemas.microsoft.com/office/drawing/2014/main" id="{38FD106E-9EA7-47B7-A664-075965F88A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5" name="Text Box 1">
          <a:extLst>
            <a:ext uri="{FF2B5EF4-FFF2-40B4-BE49-F238E27FC236}">
              <a16:creationId xmlns="" xmlns:a16="http://schemas.microsoft.com/office/drawing/2014/main" id="{9CEDC91C-D4CE-4261-ABE6-79DFB0989A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6" name="Text Box 1">
          <a:extLst>
            <a:ext uri="{FF2B5EF4-FFF2-40B4-BE49-F238E27FC236}">
              <a16:creationId xmlns="" xmlns:a16="http://schemas.microsoft.com/office/drawing/2014/main" id="{17A87E1C-93BE-4561-8EB4-9CBEED5B9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7" name="Text Box 1">
          <a:extLst>
            <a:ext uri="{FF2B5EF4-FFF2-40B4-BE49-F238E27FC236}">
              <a16:creationId xmlns="" xmlns:a16="http://schemas.microsoft.com/office/drawing/2014/main" id="{0F345E42-21CB-4ECC-BD13-6D5A9EA035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8" name="Text Box 1">
          <a:extLst>
            <a:ext uri="{FF2B5EF4-FFF2-40B4-BE49-F238E27FC236}">
              <a16:creationId xmlns="" xmlns:a16="http://schemas.microsoft.com/office/drawing/2014/main" id="{D6898A86-ED0A-4450-A71D-05884468DA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09" name="Text Box 1">
          <a:extLst>
            <a:ext uri="{FF2B5EF4-FFF2-40B4-BE49-F238E27FC236}">
              <a16:creationId xmlns="" xmlns:a16="http://schemas.microsoft.com/office/drawing/2014/main" id="{DE513518-FC86-4F55-A6B7-8FEAC7D665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0" name="Text Box 1">
          <a:extLst>
            <a:ext uri="{FF2B5EF4-FFF2-40B4-BE49-F238E27FC236}">
              <a16:creationId xmlns="" xmlns:a16="http://schemas.microsoft.com/office/drawing/2014/main" id="{8499C09C-EEFF-4AA4-98B8-BC0AED408C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1" name="Text Box 1">
          <a:extLst>
            <a:ext uri="{FF2B5EF4-FFF2-40B4-BE49-F238E27FC236}">
              <a16:creationId xmlns="" xmlns:a16="http://schemas.microsoft.com/office/drawing/2014/main" id="{31249194-84F3-4BDD-B610-80BF77765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2" name="Text Box 1">
          <a:extLst>
            <a:ext uri="{FF2B5EF4-FFF2-40B4-BE49-F238E27FC236}">
              <a16:creationId xmlns="" xmlns:a16="http://schemas.microsoft.com/office/drawing/2014/main" id="{89211482-0920-4DB8-87D6-4CC7BA24EB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3" name="Text Box 1">
          <a:extLst>
            <a:ext uri="{FF2B5EF4-FFF2-40B4-BE49-F238E27FC236}">
              <a16:creationId xmlns="" xmlns:a16="http://schemas.microsoft.com/office/drawing/2014/main" id="{7AC94581-A90A-4EC7-B5BB-7515D54E6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4" name="Text Box 1">
          <a:extLst>
            <a:ext uri="{FF2B5EF4-FFF2-40B4-BE49-F238E27FC236}">
              <a16:creationId xmlns="" xmlns:a16="http://schemas.microsoft.com/office/drawing/2014/main" id="{EF06521E-3CD5-4840-A4EE-D5796BABA2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5" name="Text Box 1">
          <a:extLst>
            <a:ext uri="{FF2B5EF4-FFF2-40B4-BE49-F238E27FC236}">
              <a16:creationId xmlns="" xmlns:a16="http://schemas.microsoft.com/office/drawing/2014/main" id="{41354AED-2222-49F4-84C9-3402BE4948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6" name="Text Box 1">
          <a:extLst>
            <a:ext uri="{FF2B5EF4-FFF2-40B4-BE49-F238E27FC236}">
              <a16:creationId xmlns="" xmlns:a16="http://schemas.microsoft.com/office/drawing/2014/main" id="{3EC3F878-A8E1-43B9-9FEF-9C024982D6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7" name="Text Box 1">
          <a:extLst>
            <a:ext uri="{FF2B5EF4-FFF2-40B4-BE49-F238E27FC236}">
              <a16:creationId xmlns="" xmlns:a16="http://schemas.microsoft.com/office/drawing/2014/main" id="{223934F9-ED77-4972-AAE3-522B86968B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8" name="Text Box 1">
          <a:extLst>
            <a:ext uri="{FF2B5EF4-FFF2-40B4-BE49-F238E27FC236}">
              <a16:creationId xmlns="" xmlns:a16="http://schemas.microsoft.com/office/drawing/2014/main" id="{711944BF-FDE7-4510-9291-F9B9CDDBF0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19" name="Text Box 1">
          <a:extLst>
            <a:ext uri="{FF2B5EF4-FFF2-40B4-BE49-F238E27FC236}">
              <a16:creationId xmlns="" xmlns:a16="http://schemas.microsoft.com/office/drawing/2014/main" id="{F44063B3-FF64-4A21-9D0A-0D463B7DCC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0" name="Text Box 1">
          <a:extLst>
            <a:ext uri="{FF2B5EF4-FFF2-40B4-BE49-F238E27FC236}">
              <a16:creationId xmlns="" xmlns:a16="http://schemas.microsoft.com/office/drawing/2014/main" id="{E071F7A3-382E-4C5E-98C8-C0375BDEDB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1" name="Text Box 1">
          <a:extLst>
            <a:ext uri="{FF2B5EF4-FFF2-40B4-BE49-F238E27FC236}">
              <a16:creationId xmlns="" xmlns:a16="http://schemas.microsoft.com/office/drawing/2014/main" id="{A37F1847-A557-4E01-A523-4350305346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2" name="Text Box 1">
          <a:extLst>
            <a:ext uri="{FF2B5EF4-FFF2-40B4-BE49-F238E27FC236}">
              <a16:creationId xmlns="" xmlns:a16="http://schemas.microsoft.com/office/drawing/2014/main" id="{E04DB3C2-306E-4A6C-B61D-2C70585091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3" name="Text Box 1">
          <a:extLst>
            <a:ext uri="{FF2B5EF4-FFF2-40B4-BE49-F238E27FC236}">
              <a16:creationId xmlns="" xmlns:a16="http://schemas.microsoft.com/office/drawing/2014/main" id="{F01B8D06-1338-44BD-8DAB-EC4B0218FA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4" name="Text Box 1">
          <a:extLst>
            <a:ext uri="{FF2B5EF4-FFF2-40B4-BE49-F238E27FC236}">
              <a16:creationId xmlns="" xmlns:a16="http://schemas.microsoft.com/office/drawing/2014/main" id="{16CF6500-299C-4DA9-8B5B-3C554977BD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5" name="Text Box 1">
          <a:extLst>
            <a:ext uri="{FF2B5EF4-FFF2-40B4-BE49-F238E27FC236}">
              <a16:creationId xmlns="" xmlns:a16="http://schemas.microsoft.com/office/drawing/2014/main" id="{E78EFFCC-23D5-4A1D-A3FC-ADE1BABF44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6" name="Text Box 1">
          <a:extLst>
            <a:ext uri="{FF2B5EF4-FFF2-40B4-BE49-F238E27FC236}">
              <a16:creationId xmlns="" xmlns:a16="http://schemas.microsoft.com/office/drawing/2014/main" id="{59194E67-5212-4963-9226-76D26C9D06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7" name="Text Box 1">
          <a:extLst>
            <a:ext uri="{FF2B5EF4-FFF2-40B4-BE49-F238E27FC236}">
              <a16:creationId xmlns="" xmlns:a16="http://schemas.microsoft.com/office/drawing/2014/main" id="{B7F1C8C0-C3CA-4C40-A97F-9666082830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8" name="Text Box 1">
          <a:extLst>
            <a:ext uri="{FF2B5EF4-FFF2-40B4-BE49-F238E27FC236}">
              <a16:creationId xmlns="" xmlns:a16="http://schemas.microsoft.com/office/drawing/2014/main" id="{03B5D246-D0AA-45FE-ADBD-3E0D3479E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29" name="Text Box 1">
          <a:extLst>
            <a:ext uri="{FF2B5EF4-FFF2-40B4-BE49-F238E27FC236}">
              <a16:creationId xmlns="" xmlns:a16="http://schemas.microsoft.com/office/drawing/2014/main" id="{2A418F62-7E6A-4F36-AA1B-EEB95E7F3A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0" name="Text Box 1">
          <a:extLst>
            <a:ext uri="{FF2B5EF4-FFF2-40B4-BE49-F238E27FC236}">
              <a16:creationId xmlns="" xmlns:a16="http://schemas.microsoft.com/office/drawing/2014/main" id="{C991D333-89D9-4834-8DE8-B640221804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1" name="Text Box 1">
          <a:extLst>
            <a:ext uri="{FF2B5EF4-FFF2-40B4-BE49-F238E27FC236}">
              <a16:creationId xmlns="" xmlns:a16="http://schemas.microsoft.com/office/drawing/2014/main" id="{13BA7928-2825-4427-8816-F64003F1E3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2" name="Text Box 1">
          <a:extLst>
            <a:ext uri="{FF2B5EF4-FFF2-40B4-BE49-F238E27FC236}">
              <a16:creationId xmlns="" xmlns:a16="http://schemas.microsoft.com/office/drawing/2014/main" id="{E603800F-F59E-4D0D-8BD4-427B16D0F5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3" name="Text Box 1">
          <a:extLst>
            <a:ext uri="{FF2B5EF4-FFF2-40B4-BE49-F238E27FC236}">
              <a16:creationId xmlns="" xmlns:a16="http://schemas.microsoft.com/office/drawing/2014/main" id="{00767FE8-DC30-48DC-A5E5-6D55B2852B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4" name="Text Box 1">
          <a:extLst>
            <a:ext uri="{FF2B5EF4-FFF2-40B4-BE49-F238E27FC236}">
              <a16:creationId xmlns="" xmlns:a16="http://schemas.microsoft.com/office/drawing/2014/main" id="{96D424DC-438C-4BA1-BBE6-AD4F3D6AD8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5" name="Text Box 1">
          <a:extLst>
            <a:ext uri="{FF2B5EF4-FFF2-40B4-BE49-F238E27FC236}">
              <a16:creationId xmlns="" xmlns:a16="http://schemas.microsoft.com/office/drawing/2014/main" id="{A940F36D-925E-42CC-8507-B1D97A631C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6" name="Text Box 1">
          <a:extLst>
            <a:ext uri="{FF2B5EF4-FFF2-40B4-BE49-F238E27FC236}">
              <a16:creationId xmlns="" xmlns:a16="http://schemas.microsoft.com/office/drawing/2014/main" id="{12F9F154-6923-4EE4-AED6-755D267A62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7" name="Text Box 1">
          <a:extLst>
            <a:ext uri="{FF2B5EF4-FFF2-40B4-BE49-F238E27FC236}">
              <a16:creationId xmlns="" xmlns:a16="http://schemas.microsoft.com/office/drawing/2014/main" id="{539BA272-2C18-4D36-9A4B-B40654FB1D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8" name="Text Box 1">
          <a:extLst>
            <a:ext uri="{FF2B5EF4-FFF2-40B4-BE49-F238E27FC236}">
              <a16:creationId xmlns="" xmlns:a16="http://schemas.microsoft.com/office/drawing/2014/main" id="{96535727-FD37-4131-84E6-4DEFB6B8FB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39" name="Text Box 1">
          <a:extLst>
            <a:ext uri="{FF2B5EF4-FFF2-40B4-BE49-F238E27FC236}">
              <a16:creationId xmlns="" xmlns:a16="http://schemas.microsoft.com/office/drawing/2014/main" id="{4609EEA0-F910-4EC1-BEDC-E9C09788AC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0" name="Text Box 1">
          <a:extLst>
            <a:ext uri="{FF2B5EF4-FFF2-40B4-BE49-F238E27FC236}">
              <a16:creationId xmlns="" xmlns:a16="http://schemas.microsoft.com/office/drawing/2014/main" id="{19799A2E-BAC2-496A-A3D6-A1D2F56663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1" name="Text Box 1">
          <a:extLst>
            <a:ext uri="{FF2B5EF4-FFF2-40B4-BE49-F238E27FC236}">
              <a16:creationId xmlns="" xmlns:a16="http://schemas.microsoft.com/office/drawing/2014/main" id="{1BB9FE63-D164-48B9-ABEA-72B712017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2" name="Text Box 1">
          <a:extLst>
            <a:ext uri="{FF2B5EF4-FFF2-40B4-BE49-F238E27FC236}">
              <a16:creationId xmlns="" xmlns:a16="http://schemas.microsoft.com/office/drawing/2014/main" id="{20D51E57-A120-413A-BE04-020A3C902A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3" name="Text Box 1">
          <a:extLst>
            <a:ext uri="{FF2B5EF4-FFF2-40B4-BE49-F238E27FC236}">
              <a16:creationId xmlns="" xmlns:a16="http://schemas.microsoft.com/office/drawing/2014/main" id="{0B0AFBA7-08D5-4FE8-A6C3-B3048E20B9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4" name="Text Box 1">
          <a:extLst>
            <a:ext uri="{FF2B5EF4-FFF2-40B4-BE49-F238E27FC236}">
              <a16:creationId xmlns="" xmlns:a16="http://schemas.microsoft.com/office/drawing/2014/main" id="{F2A26CC2-9A51-4A65-88CB-6D26106A37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5" name="Text Box 1">
          <a:extLst>
            <a:ext uri="{FF2B5EF4-FFF2-40B4-BE49-F238E27FC236}">
              <a16:creationId xmlns="" xmlns:a16="http://schemas.microsoft.com/office/drawing/2014/main" id="{1E465A1B-7381-48C5-A59A-303E4D8FBD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6" name="Text Box 1">
          <a:extLst>
            <a:ext uri="{FF2B5EF4-FFF2-40B4-BE49-F238E27FC236}">
              <a16:creationId xmlns="" xmlns:a16="http://schemas.microsoft.com/office/drawing/2014/main" id="{4A512250-9D81-4959-8A52-6F8F744A37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7" name="Text Box 1">
          <a:extLst>
            <a:ext uri="{FF2B5EF4-FFF2-40B4-BE49-F238E27FC236}">
              <a16:creationId xmlns="" xmlns:a16="http://schemas.microsoft.com/office/drawing/2014/main" id="{1F216B2A-CFFE-4920-B120-2DD412ACD3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8" name="Text Box 1">
          <a:extLst>
            <a:ext uri="{FF2B5EF4-FFF2-40B4-BE49-F238E27FC236}">
              <a16:creationId xmlns="" xmlns:a16="http://schemas.microsoft.com/office/drawing/2014/main" id="{644B5DBB-C350-4D10-BE9F-3C57F61409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49" name="Text Box 1">
          <a:extLst>
            <a:ext uri="{FF2B5EF4-FFF2-40B4-BE49-F238E27FC236}">
              <a16:creationId xmlns="" xmlns:a16="http://schemas.microsoft.com/office/drawing/2014/main" id="{548A1DBE-428A-4F30-B19D-D486A2C95A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0" name="Text Box 1">
          <a:extLst>
            <a:ext uri="{FF2B5EF4-FFF2-40B4-BE49-F238E27FC236}">
              <a16:creationId xmlns="" xmlns:a16="http://schemas.microsoft.com/office/drawing/2014/main" id="{4F021EFE-D962-430B-9F5A-F42F82FE4F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1" name="Text Box 1">
          <a:extLst>
            <a:ext uri="{FF2B5EF4-FFF2-40B4-BE49-F238E27FC236}">
              <a16:creationId xmlns="" xmlns:a16="http://schemas.microsoft.com/office/drawing/2014/main" id="{D5D279B3-4FC3-400F-9F7B-FB03CBDE1F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2" name="Text Box 1">
          <a:extLst>
            <a:ext uri="{FF2B5EF4-FFF2-40B4-BE49-F238E27FC236}">
              <a16:creationId xmlns="" xmlns:a16="http://schemas.microsoft.com/office/drawing/2014/main" id="{1289EEFA-896B-433A-88D1-869C49D2BE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3" name="Text Box 1">
          <a:extLst>
            <a:ext uri="{FF2B5EF4-FFF2-40B4-BE49-F238E27FC236}">
              <a16:creationId xmlns="" xmlns:a16="http://schemas.microsoft.com/office/drawing/2014/main" id="{32B9BB50-7347-4520-8D24-AE57C7F068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4" name="Text Box 1">
          <a:extLst>
            <a:ext uri="{FF2B5EF4-FFF2-40B4-BE49-F238E27FC236}">
              <a16:creationId xmlns="" xmlns:a16="http://schemas.microsoft.com/office/drawing/2014/main" id="{3558B5F9-DC3A-4741-81AE-C5584EE912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5" name="Text Box 1">
          <a:extLst>
            <a:ext uri="{FF2B5EF4-FFF2-40B4-BE49-F238E27FC236}">
              <a16:creationId xmlns="" xmlns:a16="http://schemas.microsoft.com/office/drawing/2014/main" id="{307EDEDC-2A68-40AB-BAFC-3FAA94E54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6" name="Text Box 1">
          <a:extLst>
            <a:ext uri="{FF2B5EF4-FFF2-40B4-BE49-F238E27FC236}">
              <a16:creationId xmlns="" xmlns:a16="http://schemas.microsoft.com/office/drawing/2014/main" id="{153F0C0C-5508-4311-A93E-CA51FFAA85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7" name="Text Box 1">
          <a:extLst>
            <a:ext uri="{FF2B5EF4-FFF2-40B4-BE49-F238E27FC236}">
              <a16:creationId xmlns="" xmlns:a16="http://schemas.microsoft.com/office/drawing/2014/main" id="{20733C88-9349-4B96-947B-72001DFF91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8" name="Text Box 1">
          <a:extLst>
            <a:ext uri="{FF2B5EF4-FFF2-40B4-BE49-F238E27FC236}">
              <a16:creationId xmlns="" xmlns:a16="http://schemas.microsoft.com/office/drawing/2014/main" id="{1D7483FB-DEA0-42C2-ADCC-ECC9376801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59" name="Text Box 1">
          <a:extLst>
            <a:ext uri="{FF2B5EF4-FFF2-40B4-BE49-F238E27FC236}">
              <a16:creationId xmlns="" xmlns:a16="http://schemas.microsoft.com/office/drawing/2014/main" id="{A83F4FBE-5958-43BC-A42E-8DA1321EDD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0" name="Text Box 1">
          <a:extLst>
            <a:ext uri="{FF2B5EF4-FFF2-40B4-BE49-F238E27FC236}">
              <a16:creationId xmlns="" xmlns:a16="http://schemas.microsoft.com/office/drawing/2014/main" id="{51C51D07-36EC-4DF9-8FC2-62A9506751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1" name="Text Box 1">
          <a:extLst>
            <a:ext uri="{FF2B5EF4-FFF2-40B4-BE49-F238E27FC236}">
              <a16:creationId xmlns="" xmlns:a16="http://schemas.microsoft.com/office/drawing/2014/main" id="{5C0210B3-9C30-40F8-99AB-C1F1A48E6E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2" name="Text Box 1">
          <a:extLst>
            <a:ext uri="{FF2B5EF4-FFF2-40B4-BE49-F238E27FC236}">
              <a16:creationId xmlns="" xmlns:a16="http://schemas.microsoft.com/office/drawing/2014/main" id="{CF4105EF-F3D6-4824-85B7-BF190CDA3A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3" name="Text Box 1">
          <a:extLst>
            <a:ext uri="{FF2B5EF4-FFF2-40B4-BE49-F238E27FC236}">
              <a16:creationId xmlns="" xmlns:a16="http://schemas.microsoft.com/office/drawing/2014/main" id="{9AEE6E8D-9C2E-47B0-AFBA-23F2D68A93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4" name="Text Box 1">
          <a:extLst>
            <a:ext uri="{FF2B5EF4-FFF2-40B4-BE49-F238E27FC236}">
              <a16:creationId xmlns="" xmlns:a16="http://schemas.microsoft.com/office/drawing/2014/main" id="{A0BF2BCA-157A-4920-99AD-89697B43CA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5" name="Text Box 1">
          <a:extLst>
            <a:ext uri="{FF2B5EF4-FFF2-40B4-BE49-F238E27FC236}">
              <a16:creationId xmlns="" xmlns:a16="http://schemas.microsoft.com/office/drawing/2014/main" id="{FCAEE75D-6758-4E5A-9025-A25CD40BBA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6" name="Text Box 1">
          <a:extLst>
            <a:ext uri="{FF2B5EF4-FFF2-40B4-BE49-F238E27FC236}">
              <a16:creationId xmlns="" xmlns:a16="http://schemas.microsoft.com/office/drawing/2014/main" id="{11A9A9B5-1B81-4B9D-AC83-C6F766AFA4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7" name="Text Box 1">
          <a:extLst>
            <a:ext uri="{FF2B5EF4-FFF2-40B4-BE49-F238E27FC236}">
              <a16:creationId xmlns="" xmlns:a16="http://schemas.microsoft.com/office/drawing/2014/main" id="{A9734473-880C-4BC5-9A89-6B125A0EF1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8" name="Text Box 1">
          <a:extLst>
            <a:ext uri="{FF2B5EF4-FFF2-40B4-BE49-F238E27FC236}">
              <a16:creationId xmlns="" xmlns:a16="http://schemas.microsoft.com/office/drawing/2014/main" id="{B8CB3DA4-8AF2-4FA5-9395-5FA6DAA08C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69" name="Text Box 1">
          <a:extLst>
            <a:ext uri="{FF2B5EF4-FFF2-40B4-BE49-F238E27FC236}">
              <a16:creationId xmlns="" xmlns:a16="http://schemas.microsoft.com/office/drawing/2014/main" id="{EC54C677-5B6A-4C5D-8450-CFB637D1C1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0" name="Text Box 1">
          <a:extLst>
            <a:ext uri="{FF2B5EF4-FFF2-40B4-BE49-F238E27FC236}">
              <a16:creationId xmlns="" xmlns:a16="http://schemas.microsoft.com/office/drawing/2014/main" id="{C83EA31C-AB09-4CA1-BC14-6491096B26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1" name="Text Box 1">
          <a:extLst>
            <a:ext uri="{FF2B5EF4-FFF2-40B4-BE49-F238E27FC236}">
              <a16:creationId xmlns="" xmlns:a16="http://schemas.microsoft.com/office/drawing/2014/main" id="{0A6267F8-D459-49B5-A61E-0B68C2D71D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2" name="Text Box 1">
          <a:extLst>
            <a:ext uri="{FF2B5EF4-FFF2-40B4-BE49-F238E27FC236}">
              <a16:creationId xmlns="" xmlns:a16="http://schemas.microsoft.com/office/drawing/2014/main" id="{8DAADB11-0EE0-48EE-9730-A6F9B681C6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3" name="Text Box 1">
          <a:extLst>
            <a:ext uri="{FF2B5EF4-FFF2-40B4-BE49-F238E27FC236}">
              <a16:creationId xmlns="" xmlns:a16="http://schemas.microsoft.com/office/drawing/2014/main" id="{AD97BD79-53C7-447B-B67C-E244CB80D6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4" name="Text Box 1">
          <a:extLst>
            <a:ext uri="{FF2B5EF4-FFF2-40B4-BE49-F238E27FC236}">
              <a16:creationId xmlns="" xmlns:a16="http://schemas.microsoft.com/office/drawing/2014/main" id="{42A3EE4D-1182-4027-A713-FEADD5AC96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5" name="Text Box 1">
          <a:extLst>
            <a:ext uri="{FF2B5EF4-FFF2-40B4-BE49-F238E27FC236}">
              <a16:creationId xmlns="" xmlns:a16="http://schemas.microsoft.com/office/drawing/2014/main" id="{2DA147FC-8CC1-431E-ACE7-F6CCCC8167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6" name="Text Box 1">
          <a:extLst>
            <a:ext uri="{FF2B5EF4-FFF2-40B4-BE49-F238E27FC236}">
              <a16:creationId xmlns="" xmlns:a16="http://schemas.microsoft.com/office/drawing/2014/main" id="{8E773761-E0A8-468A-A909-71B059CB69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7" name="Text Box 1">
          <a:extLst>
            <a:ext uri="{FF2B5EF4-FFF2-40B4-BE49-F238E27FC236}">
              <a16:creationId xmlns="" xmlns:a16="http://schemas.microsoft.com/office/drawing/2014/main" id="{6F23E69A-3CA0-4A12-B16A-8677F506D3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8" name="Text Box 1">
          <a:extLst>
            <a:ext uri="{FF2B5EF4-FFF2-40B4-BE49-F238E27FC236}">
              <a16:creationId xmlns="" xmlns:a16="http://schemas.microsoft.com/office/drawing/2014/main" id="{47D5B2A1-7650-46A9-9B2D-122F830220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79" name="Text Box 1">
          <a:extLst>
            <a:ext uri="{FF2B5EF4-FFF2-40B4-BE49-F238E27FC236}">
              <a16:creationId xmlns="" xmlns:a16="http://schemas.microsoft.com/office/drawing/2014/main" id="{2DF1BAA1-B8BF-48CD-B2CD-767D9CAE3C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0" name="Text Box 1">
          <a:extLst>
            <a:ext uri="{FF2B5EF4-FFF2-40B4-BE49-F238E27FC236}">
              <a16:creationId xmlns="" xmlns:a16="http://schemas.microsoft.com/office/drawing/2014/main" id="{712CF27C-AF45-4FBA-A491-95BF7848EC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1" name="Text Box 1">
          <a:extLst>
            <a:ext uri="{FF2B5EF4-FFF2-40B4-BE49-F238E27FC236}">
              <a16:creationId xmlns="" xmlns:a16="http://schemas.microsoft.com/office/drawing/2014/main" id="{94C4142C-4F9D-40DE-A0D9-67789B6F75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2" name="Text Box 1">
          <a:extLst>
            <a:ext uri="{FF2B5EF4-FFF2-40B4-BE49-F238E27FC236}">
              <a16:creationId xmlns="" xmlns:a16="http://schemas.microsoft.com/office/drawing/2014/main" id="{11A58558-0953-456F-B577-DD3DC031A8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3" name="Text Box 1">
          <a:extLst>
            <a:ext uri="{FF2B5EF4-FFF2-40B4-BE49-F238E27FC236}">
              <a16:creationId xmlns="" xmlns:a16="http://schemas.microsoft.com/office/drawing/2014/main" id="{708B85B9-6C55-47D4-9DCC-A6F02B75BF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4" name="Text Box 1">
          <a:extLst>
            <a:ext uri="{FF2B5EF4-FFF2-40B4-BE49-F238E27FC236}">
              <a16:creationId xmlns="" xmlns:a16="http://schemas.microsoft.com/office/drawing/2014/main" id="{4497B77A-C1E4-4740-8408-FC71A4AC89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5" name="Text Box 1">
          <a:extLst>
            <a:ext uri="{FF2B5EF4-FFF2-40B4-BE49-F238E27FC236}">
              <a16:creationId xmlns="" xmlns:a16="http://schemas.microsoft.com/office/drawing/2014/main" id="{DBC4A21B-2BE7-4D7F-9205-ABBF8C24F5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6" name="Text Box 1">
          <a:extLst>
            <a:ext uri="{FF2B5EF4-FFF2-40B4-BE49-F238E27FC236}">
              <a16:creationId xmlns="" xmlns:a16="http://schemas.microsoft.com/office/drawing/2014/main" id="{3252B57B-8A2D-46BC-81D6-3946AC48A9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7" name="Text Box 1">
          <a:extLst>
            <a:ext uri="{FF2B5EF4-FFF2-40B4-BE49-F238E27FC236}">
              <a16:creationId xmlns="" xmlns:a16="http://schemas.microsoft.com/office/drawing/2014/main" id="{BA6C2E86-E74F-440A-BF5B-C4F5BBFA0E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8" name="Text Box 1">
          <a:extLst>
            <a:ext uri="{FF2B5EF4-FFF2-40B4-BE49-F238E27FC236}">
              <a16:creationId xmlns="" xmlns:a16="http://schemas.microsoft.com/office/drawing/2014/main" id="{3D78BF8F-D91E-4EBF-AC1A-3D44995B1D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89" name="Text Box 1">
          <a:extLst>
            <a:ext uri="{FF2B5EF4-FFF2-40B4-BE49-F238E27FC236}">
              <a16:creationId xmlns="" xmlns:a16="http://schemas.microsoft.com/office/drawing/2014/main" id="{E3164F3F-85E1-44C8-AFB0-8A15569816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0" name="Text Box 1">
          <a:extLst>
            <a:ext uri="{FF2B5EF4-FFF2-40B4-BE49-F238E27FC236}">
              <a16:creationId xmlns="" xmlns:a16="http://schemas.microsoft.com/office/drawing/2014/main" id="{88952B7D-9F25-420D-99E0-C64A34A1FD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1" name="Text Box 1">
          <a:extLst>
            <a:ext uri="{FF2B5EF4-FFF2-40B4-BE49-F238E27FC236}">
              <a16:creationId xmlns="" xmlns:a16="http://schemas.microsoft.com/office/drawing/2014/main" id="{DD7038F0-6FDE-4E3B-A741-32B16269DF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2" name="Text Box 1">
          <a:extLst>
            <a:ext uri="{FF2B5EF4-FFF2-40B4-BE49-F238E27FC236}">
              <a16:creationId xmlns="" xmlns:a16="http://schemas.microsoft.com/office/drawing/2014/main" id="{63A80980-C7D0-4670-BDD8-01FAD92DF6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3" name="Text Box 1">
          <a:extLst>
            <a:ext uri="{FF2B5EF4-FFF2-40B4-BE49-F238E27FC236}">
              <a16:creationId xmlns="" xmlns:a16="http://schemas.microsoft.com/office/drawing/2014/main" id="{B7DAA040-0384-4515-B298-66887A6997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4" name="Text Box 1">
          <a:extLst>
            <a:ext uri="{FF2B5EF4-FFF2-40B4-BE49-F238E27FC236}">
              <a16:creationId xmlns="" xmlns:a16="http://schemas.microsoft.com/office/drawing/2014/main" id="{E215789D-7625-4C08-823C-07595E6433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5" name="Text Box 1">
          <a:extLst>
            <a:ext uri="{FF2B5EF4-FFF2-40B4-BE49-F238E27FC236}">
              <a16:creationId xmlns="" xmlns:a16="http://schemas.microsoft.com/office/drawing/2014/main" id="{63366537-1774-4A3A-8B4D-F535B30F7F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6" name="Text Box 1">
          <a:extLst>
            <a:ext uri="{FF2B5EF4-FFF2-40B4-BE49-F238E27FC236}">
              <a16:creationId xmlns="" xmlns:a16="http://schemas.microsoft.com/office/drawing/2014/main" id="{309BDA4F-6C83-479C-B7AE-A91A167875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7" name="Text Box 1">
          <a:extLst>
            <a:ext uri="{FF2B5EF4-FFF2-40B4-BE49-F238E27FC236}">
              <a16:creationId xmlns="" xmlns:a16="http://schemas.microsoft.com/office/drawing/2014/main" id="{116AAFAD-5E66-4F51-8915-17D1795C9D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8" name="Text Box 1">
          <a:extLst>
            <a:ext uri="{FF2B5EF4-FFF2-40B4-BE49-F238E27FC236}">
              <a16:creationId xmlns="" xmlns:a16="http://schemas.microsoft.com/office/drawing/2014/main" id="{D89F5009-3B55-46C8-B6B2-CB86D8F49F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599" name="Text Box 1">
          <a:extLst>
            <a:ext uri="{FF2B5EF4-FFF2-40B4-BE49-F238E27FC236}">
              <a16:creationId xmlns="" xmlns:a16="http://schemas.microsoft.com/office/drawing/2014/main" id="{C0377FE8-53B4-4191-B11F-249014FC96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0" name="Text Box 1">
          <a:extLst>
            <a:ext uri="{FF2B5EF4-FFF2-40B4-BE49-F238E27FC236}">
              <a16:creationId xmlns="" xmlns:a16="http://schemas.microsoft.com/office/drawing/2014/main" id="{71E953C5-D19A-4646-8DB6-0F7D1DD307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1" name="Text Box 1">
          <a:extLst>
            <a:ext uri="{FF2B5EF4-FFF2-40B4-BE49-F238E27FC236}">
              <a16:creationId xmlns="" xmlns:a16="http://schemas.microsoft.com/office/drawing/2014/main" id="{79F5B5DE-2B27-4C4A-B6C8-57DF839F1D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2" name="Text Box 1">
          <a:extLst>
            <a:ext uri="{FF2B5EF4-FFF2-40B4-BE49-F238E27FC236}">
              <a16:creationId xmlns="" xmlns:a16="http://schemas.microsoft.com/office/drawing/2014/main" id="{73DA35E3-7317-4357-823B-B8B70A0EAD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3" name="Text Box 1">
          <a:extLst>
            <a:ext uri="{FF2B5EF4-FFF2-40B4-BE49-F238E27FC236}">
              <a16:creationId xmlns="" xmlns:a16="http://schemas.microsoft.com/office/drawing/2014/main" id="{557412D7-3321-4D2D-B80A-1A67BE1E27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4" name="Text Box 1">
          <a:extLst>
            <a:ext uri="{FF2B5EF4-FFF2-40B4-BE49-F238E27FC236}">
              <a16:creationId xmlns="" xmlns:a16="http://schemas.microsoft.com/office/drawing/2014/main" id="{96B1C67D-9EDE-4348-8AC8-BC6DAA8170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5" name="Text Box 1">
          <a:extLst>
            <a:ext uri="{FF2B5EF4-FFF2-40B4-BE49-F238E27FC236}">
              <a16:creationId xmlns="" xmlns:a16="http://schemas.microsoft.com/office/drawing/2014/main" id="{9B81D357-D2C6-4AB2-BFE2-956E5E7C04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6" name="Text Box 1">
          <a:extLst>
            <a:ext uri="{FF2B5EF4-FFF2-40B4-BE49-F238E27FC236}">
              <a16:creationId xmlns="" xmlns:a16="http://schemas.microsoft.com/office/drawing/2014/main" id="{5E2DCC02-4261-4A1D-B073-7923EF5FF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7" name="Text Box 1">
          <a:extLst>
            <a:ext uri="{FF2B5EF4-FFF2-40B4-BE49-F238E27FC236}">
              <a16:creationId xmlns="" xmlns:a16="http://schemas.microsoft.com/office/drawing/2014/main" id="{31EC3F9D-B08B-4398-9A05-A98FBFE2C5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8" name="Text Box 1">
          <a:extLst>
            <a:ext uri="{FF2B5EF4-FFF2-40B4-BE49-F238E27FC236}">
              <a16:creationId xmlns="" xmlns:a16="http://schemas.microsoft.com/office/drawing/2014/main" id="{54898AF0-D6A5-4F38-B555-54121B5A7E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09" name="Text Box 1">
          <a:extLst>
            <a:ext uri="{FF2B5EF4-FFF2-40B4-BE49-F238E27FC236}">
              <a16:creationId xmlns="" xmlns:a16="http://schemas.microsoft.com/office/drawing/2014/main" id="{D3525B11-AF1D-4EC2-A438-D1F26ED2F0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0" name="Text Box 1">
          <a:extLst>
            <a:ext uri="{FF2B5EF4-FFF2-40B4-BE49-F238E27FC236}">
              <a16:creationId xmlns="" xmlns:a16="http://schemas.microsoft.com/office/drawing/2014/main" id="{266F8DB1-EDB2-4092-A173-21D5ACE71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1" name="Text Box 1">
          <a:extLst>
            <a:ext uri="{FF2B5EF4-FFF2-40B4-BE49-F238E27FC236}">
              <a16:creationId xmlns="" xmlns:a16="http://schemas.microsoft.com/office/drawing/2014/main" id="{646E6F12-A2C8-4DE6-9153-6FF52D23C1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2" name="Text Box 1">
          <a:extLst>
            <a:ext uri="{FF2B5EF4-FFF2-40B4-BE49-F238E27FC236}">
              <a16:creationId xmlns="" xmlns:a16="http://schemas.microsoft.com/office/drawing/2014/main" id="{CB8E3A8A-7154-4A92-B270-376DD0A209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3" name="Text Box 1">
          <a:extLst>
            <a:ext uri="{FF2B5EF4-FFF2-40B4-BE49-F238E27FC236}">
              <a16:creationId xmlns="" xmlns:a16="http://schemas.microsoft.com/office/drawing/2014/main" id="{7F8937B3-A2C1-462D-B949-068CA42B75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4" name="Text Box 1">
          <a:extLst>
            <a:ext uri="{FF2B5EF4-FFF2-40B4-BE49-F238E27FC236}">
              <a16:creationId xmlns="" xmlns:a16="http://schemas.microsoft.com/office/drawing/2014/main" id="{9586D599-F8A6-4F7A-BD0A-92CA87FF33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5" name="Text Box 1">
          <a:extLst>
            <a:ext uri="{FF2B5EF4-FFF2-40B4-BE49-F238E27FC236}">
              <a16:creationId xmlns="" xmlns:a16="http://schemas.microsoft.com/office/drawing/2014/main" id="{DEC65C5F-DEB1-4A94-B8A5-28716C5DE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6" name="Text Box 1">
          <a:extLst>
            <a:ext uri="{FF2B5EF4-FFF2-40B4-BE49-F238E27FC236}">
              <a16:creationId xmlns="" xmlns:a16="http://schemas.microsoft.com/office/drawing/2014/main" id="{E1CFF52A-8550-4E12-AC8A-1FBBEF7992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7" name="Text Box 1">
          <a:extLst>
            <a:ext uri="{FF2B5EF4-FFF2-40B4-BE49-F238E27FC236}">
              <a16:creationId xmlns="" xmlns:a16="http://schemas.microsoft.com/office/drawing/2014/main" id="{B939A5A2-FB4B-4BBA-88D4-EDB91CD950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8" name="Text Box 1">
          <a:extLst>
            <a:ext uri="{FF2B5EF4-FFF2-40B4-BE49-F238E27FC236}">
              <a16:creationId xmlns="" xmlns:a16="http://schemas.microsoft.com/office/drawing/2014/main" id="{9D2D1E2E-F312-4B67-8EDB-BC0648E21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19" name="Text Box 1">
          <a:extLst>
            <a:ext uri="{FF2B5EF4-FFF2-40B4-BE49-F238E27FC236}">
              <a16:creationId xmlns="" xmlns:a16="http://schemas.microsoft.com/office/drawing/2014/main" id="{8E474182-B710-4946-BD49-61671D5FA6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0" name="Text Box 1">
          <a:extLst>
            <a:ext uri="{FF2B5EF4-FFF2-40B4-BE49-F238E27FC236}">
              <a16:creationId xmlns="" xmlns:a16="http://schemas.microsoft.com/office/drawing/2014/main" id="{12995FF7-69F1-41B2-A584-4AFA06DA1B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1" name="Text Box 1">
          <a:extLst>
            <a:ext uri="{FF2B5EF4-FFF2-40B4-BE49-F238E27FC236}">
              <a16:creationId xmlns="" xmlns:a16="http://schemas.microsoft.com/office/drawing/2014/main" id="{FA830462-C828-4CF3-AFBC-BF54A707BF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2" name="Text Box 1">
          <a:extLst>
            <a:ext uri="{FF2B5EF4-FFF2-40B4-BE49-F238E27FC236}">
              <a16:creationId xmlns="" xmlns:a16="http://schemas.microsoft.com/office/drawing/2014/main" id="{664C73AD-585F-425D-B930-9B09F482A5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3" name="Text Box 1">
          <a:extLst>
            <a:ext uri="{FF2B5EF4-FFF2-40B4-BE49-F238E27FC236}">
              <a16:creationId xmlns="" xmlns:a16="http://schemas.microsoft.com/office/drawing/2014/main" id="{54FE8392-E540-4F21-B9AA-0AB73C668E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4" name="Text Box 1">
          <a:extLst>
            <a:ext uri="{FF2B5EF4-FFF2-40B4-BE49-F238E27FC236}">
              <a16:creationId xmlns="" xmlns:a16="http://schemas.microsoft.com/office/drawing/2014/main" id="{FA59105E-859D-4543-90D3-28855B3BBE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5" name="Text Box 1">
          <a:extLst>
            <a:ext uri="{FF2B5EF4-FFF2-40B4-BE49-F238E27FC236}">
              <a16:creationId xmlns="" xmlns:a16="http://schemas.microsoft.com/office/drawing/2014/main" id="{6E8DA546-E115-4EE2-9CD7-D326B5937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6" name="Text Box 1">
          <a:extLst>
            <a:ext uri="{FF2B5EF4-FFF2-40B4-BE49-F238E27FC236}">
              <a16:creationId xmlns="" xmlns:a16="http://schemas.microsoft.com/office/drawing/2014/main" id="{3AC9D11C-DA4A-4284-A77C-6C1CDD01DA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7" name="Text Box 1">
          <a:extLst>
            <a:ext uri="{FF2B5EF4-FFF2-40B4-BE49-F238E27FC236}">
              <a16:creationId xmlns="" xmlns:a16="http://schemas.microsoft.com/office/drawing/2014/main" id="{F47A68E2-481C-43AE-884B-02B62532F7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8" name="Text Box 1">
          <a:extLst>
            <a:ext uri="{FF2B5EF4-FFF2-40B4-BE49-F238E27FC236}">
              <a16:creationId xmlns="" xmlns:a16="http://schemas.microsoft.com/office/drawing/2014/main" id="{258AC15C-1729-445D-880C-85E590D9A6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29" name="Text Box 1">
          <a:extLst>
            <a:ext uri="{FF2B5EF4-FFF2-40B4-BE49-F238E27FC236}">
              <a16:creationId xmlns="" xmlns:a16="http://schemas.microsoft.com/office/drawing/2014/main" id="{D1172CC8-CC4D-4F59-83E2-0AFB0D4A74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0" name="Text Box 1">
          <a:extLst>
            <a:ext uri="{FF2B5EF4-FFF2-40B4-BE49-F238E27FC236}">
              <a16:creationId xmlns="" xmlns:a16="http://schemas.microsoft.com/office/drawing/2014/main" id="{BF77983F-B143-45E3-BC0D-3E521443A8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1" name="Text Box 1">
          <a:extLst>
            <a:ext uri="{FF2B5EF4-FFF2-40B4-BE49-F238E27FC236}">
              <a16:creationId xmlns="" xmlns:a16="http://schemas.microsoft.com/office/drawing/2014/main" id="{90C08B57-E195-4C0F-9674-4AB0023D8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2" name="Text Box 1">
          <a:extLst>
            <a:ext uri="{FF2B5EF4-FFF2-40B4-BE49-F238E27FC236}">
              <a16:creationId xmlns="" xmlns:a16="http://schemas.microsoft.com/office/drawing/2014/main" id="{B4DDC1BE-BE2B-4811-841A-6A09EDC4EF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3" name="Text Box 1">
          <a:extLst>
            <a:ext uri="{FF2B5EF4-FFF2-40B4-BE49-F238E27FC236}">
              <a16:creationId xmlns="" xmlns:a16="http://schemas.microsoft.com/office/drawing/2014/main" id="{39BE2EA1-9733-488A-A74D-25F97F2A47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4" name="Text Box 1">
          <a:extLst>
            <a:ext uri="{FF2B5EF4-FFF2-40B4-BE49-F238E27FC236}">
              <a16:creationId xmlns="" xmlns:a16="http://schemas.microsoft.com/office/drawing/2014/main" id="{06F7D146-A155-40C1-AC44-25AE4090A8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5" name="Text Box 1">
          <a:extLst>
            <a:ext uri="{FF2B5EF4-FFF2-40B4-BE49-F238E27FC236}">
              <a16:creationId xmlns="" xmlns:a16="http://schemas.microsoft.com/office/drawing/2014/main" id="{A4A510EE-D50C-4060-AE32-EC634831FB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6" name="Text Box 1">
          <a:extLst>
            <a:ext uri="{FF2B5EF4-FFF2-40B4-BE49-F238E27FC236}">
              <a16:creationId xmlns="" xmlns:a16="http://schemas.microsoft.com/office/drawing/2014/main" id="{49008CC4-0324-4972-B767-B69622B08C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7" name="Text Box 1">
          <a:extLst>
            <a:ext uri="{FF2B5EF4-FFF2-40B4-BE49-F238E27FC236}">
              <a16:creationId xmlns="" xmlns:a16="http://schemas.microsoft.com/office/drawing/2014/main" id="{CA936C36-900F-4BA7-88E8-504F440446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8" name="Text Box 1">
          <a:extLst>
            <a:ext uri="{FF2B5EF4-FFF2-40B4-BE49-F238E27FC236}">
              <a16:creationId xmlns="" xmlns:a16="http://schemas.microsoft.com/office/drawing/2014/main" id="{82CF8700-FA22-4F1D-B2B4-445465EE8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39" name="Text Box 1">
          <a:extLst>
            <a:ext uri="{FF2B5EF4-FFF2-40B4-BE49-F238E27FC236}">
              <a16:creationId xmlns="" xmlns:a16="http://schemas.microsoft.com/office/drawing/2014/main" id="{13C01F1C-F9C5-408D-AD9A-7C9B65D1FD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0" name="Text Box 1">
          <a:extLst>
            <a:ext uri="{FF2B5EF4-FFF2-40B4-BE49-F238E27FC236}">
              <a16:creationId xmlns="" xmlns:a16="http://schemas.microsoft.com/office/drawing/2014/main" id="{5182E60B-3D64-4C39-B9F5-AD1A78384C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1" name="Text Box 1">
          <a:extLst>
            <a:ext uri="{FF2B5EF4-FFF2-40B4-BE49-F238E27FC236}">
              <a16:creationId xmlns="" xmlns:a16="http://schemas.microsoft.com/office/drawing/2014/main" id="{E690A2F0-2F94-427A-9B50-D570CB7173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2" name="Text Box 1">
          <a:extLst>
            <a:ext uri="{FF2B5EF4-FFF2-40B4-BE49-F238E27FC236}">
              <a16:creationId xmlns="" xmlns:a16="http://schemas.microsoft.com/office/drawing/2014/main" id="{70287CB9-1C6D-46DA-BDC5-0C503E6071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3" name="Text Box 1">
          <a:extLst>
            <a:ext uri="{FF2B5EF4-FFF2-40B4-BE49-F238E27FC236}">
              <a16:creationId xmlns="" xmlns:a16="http://schemas.microsoft.com/office/drawing/2014/main" id="{3B3A359C-0FA7-49BC-8DEE-6746164724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4" name="Text Box 1">
          <a:extLst>
            <a:ext uri="{FF2B5EF4-FFF2-40B4-BE49-F238E27FC236}">
              <a16:creationId xmlns="" xmlns:a16="http://schemas.microsoft.com/office/drawing/2014/main" id="{B1858265-2982-4618-B108-2C5FEAAC20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5" name="Text Box 1">
          <a:extLst>
            <a:ext uri="{FF2B5EF4-FFF2-40B4-BE49-F238E27FC236}">
              <a16:creationId xmlns="" xmlns:a16="http://schemas.microsoft.com/office/drawing/2014/main" id="{178C8685-D721-4840-B26D-D341FE3951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6" name="Text Box 1">
          <a:extLst>
            <a:ext uri="{FF2B5EF4-FFF2-40B4-BE49-F238E27FC236}">
              <a16:creationId xmlns="" xmlns:a16="http://schemas.microsoft.com/office/drawing/2014/main" id="{7444C432-1D7B-4FCF-B26A-83637291FC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7" name="Text Box 1">
          <a:extLst>
            <a:ext uri="{FF2B5EF4-FFF2-40B4-BE49-F238E27FC236}">
              <a16:creationId xmlns="" xmlns:a16="http://schemas.microsoft.com/office/drawing/2014/main" id="{21A68848-C3FB-428F-90C1-C86DAB65D6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8" name="Text Box 1">
          <a:extLst>
            <a:ext uri="{FF2B5EF4-FFF2-40B4-BE49-F238E27FC236}">
              <a16:creationId xmlns="" xmlns:a16="http://schemas.microsoft.com/office/drawing/2014/main" id="{7792B113-DA03-48EA-BAF6-9BB0EB4F46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49" name="Text Box 1">
          <a:extLst>
            <a:ext uri="{FF2B5EF4-FFF2-40B4-BE49-F238E27FC236}">
              <a16:creationId xmlns="" xmlns:a16="http://schemas.microsoft.com/office/drawing/2014/main" id="{B464D57A-0589-4DE0-BD18-7725909DA3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0" name="Text Box 1">
          <a:extLst>
            <a:ext uri="{FF2B5EF4-FFF2-40B4-BE49-F238E27FC236}">
              <a16:creationId xmlns="" xmlns:a16="http://schemas.microsoft.com/office/drawing/2014/main" id="{8292E0F3-C120-4B92-8282-94017892DD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1" name="Text Box 1">
          <a:extLst>
            <a:ext uri="{FF2B5EF4-FFF2-40B4-BE49-F238E27FC236}">
              <a16:creationId xmlns="" xmlns:a16="http://schemas.microsoft.com/office/drawing/2014/main" id="{8119A683-7217-402A-91D2-8239EC9CDB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2" name="Text Box 1">
          <a:extLst>
            <a:ext uri="{FF2B5EF4-FFF2-40B4-BE49-F238E27FC236}">
              <a16:creationId xmlns="" xmlns:a16="http://schemas.microsoft.com/office/drawing/2014/main" id="{49C1FDF7-5582-4F36-8EDB-E7AF168136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3" name="Text Box 1">
          <a:extLst>
            <a:ext uri="{FF2B5EF4-FFF2-40B4-BE49-F238E27FC236}">
              <a16:creationId xmlns="" xmlns:a16="http://schemas.microsoft.com/office/drawing/2014/main" id="{1F8C590E-2A51-4E50-BF87-F726CF0DDF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4" name="Text Box 1">
          <a:extLst>
            <a:ext uri="{FF2B5EF4-FFF2-40B4-BE49-F238E27FC236}">
              <a16:creationId xmlns="" xmlns:a16="http://schemas.microsoft.com/office/drawing/2014/main" id="{EC3514FB-F374-49AF-9917-795ADAEAC1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5" name="Text Box 1">
          <a:extLst>
            <a:ext uri="{FF2B5EF4-FFF2-40B4-BE49-F238E27FC236}">
              <a16:creationId xmlns="" xmlns:a16="http://schemas.microsoft.com/office/drawing/2014/main" id="{D5F80ED2-4F08-45CA-91DA-5A7E8C1245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6" name="Text Box 1">
          <a:extLst>
            <a:ext uri="{FF2B5EF4-FFF2-40B4-BE49-F238E27FC236}">
              <a16:creationId xmlns="" xmlns:a16="http://schemas.microsoft.com/office/drawing/2014/main" id="{FF8D87AE-66A7-41BE-9099-DC4CCDA1DB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7" name="Text Box 1">
          <a:extLst>
            <a:ext uri="{FF2B5EF4-FFF2-40B4-BE49-F238E27FC236}">
              <a16:creationId xmlns="" xmlns:a16="http://schemas.microsoft.com/office/drawing/2014/main" id="{8BF45D65-E3F6-4EB0-B5DB-DB26D7BAFD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8" name="Text Box 1">
          <a:extLst>
            <a:ext uri="{FF2B5EF4-FFF2-40B4-BE49-F238E27FC236}">
              <a16:creationId xmlns="" xmlns:a16="http://schemas.microsoft.com/office/drawing/2014/main" id="{165452F5-F7E8-4EB0-88CD-31F9AA5731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59" name="Text Box 1">
          <a:extLst>
            <a:ext uri="{FF2B5EF4-FFF2-40B4-BE49-F238E27FC236}">
              <a16:creationId xmlns="" xmlns:a16="http://schemas.microsoft.com/office/drawing/2014/main" id="{E3E49064-92E4-48DD-9737-9963342AF2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0" name="Text Box 1">
          <a:extLst>
            <a:ext uri="{FF2B5EF4-FFF2-40B4-BE49-F238E27FC236}">
              <a16:creationId xmlns="" xmlns:a16="http://schemas.microsoft.com/office/drawing/2014/main" id="{3B270B82-FBF1-4DBE-96C9-A946D34FA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1" name="Text Box 1">
          <a:extLst>
            <a:ext uri="{FF2B5EF4-FFF2-40B4-BE49-F238E27FC236}">
              <a16:creationId xmlns="" xmlns:a16="http://schemas.microsoft.com/office/drawing/2014/main" id="{42DD7134-DE59-4BDA-A3D6-BF33504AC8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2" name="Text Box 1">
          <a:extLst>
            <a:ext uri="{FF2B5EF4-FFF2-40B4-BE49-F238E27FC236}">
              <a16:creationId xmlns="" xmlns:a16="http://schemas.microsoft.com/office/drawing/2014/main" id="{491A0BD4-148C-4C67-801E-4657F8B53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3" name="Text Box 1">
          <a:extLst>
            <a:ext uri="{FF2B5EF4-FFF2-40B4-BE49-F238E27FC236}">
              <a16:creationId xmlns="" xmlns:a16="http://schemas.microsoft.com/office/drawing/2014/main" id="{4007F685-5C7D-4D1E-A719-CB8D8DF167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4" name="Text Box 1">
          <a:extLst>
            <a:ext uri="{FF2B5EF4-FFF2-40B4-BE49-F238E27FC236}">
              <a16:creationId xmlns="" xmlns:a16="http://schemas.microsoft.com/office/drawing/2014/main" id="{DC0D40A7-28D3-45C2-B357-2C4BC240E2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5" name="Text Box 1">
          <a:extLst>
            <a:ext uri="{FF2B5EF4-FFF2-40B4-BE49-F238E27FC236}">
              <a16:creationId xmlns="" xmlns:a16="http://schemas.microsoft.com/office/drawing/2014/main" id="{CCB11C89-B9A8-4071-A7B6-4210DB4F0F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6" name="Text Box 1">
          <a:extLst>
            <a:ext uri="{FF2B5EF4-FFF2-40B4-BE49-F238E27FC236}">
              <a16:creationId xmlns="" xmlns:a16="http://schemas.microsoft.com/office/drawing/2014/main" id="{488C2F24-18C5-458B-A4B5-333ADBB858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7" name="Text Box 1">
          <a:extLst>
            <a:ext uri="{FF2B5EF4-FFF2-40B4-BE49-F238E27FC236}">
              <a16:creationId xmlns="" xmlns:a16="http://schemas.microsoft.com/office/drawing/2014/main" id="{2C26DF9B-B847-464E-B7FE-5F239C0A75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8" name="Text Box 1">
          <a:extLst>
            <a:ext uri="{FF2B5EF4-FFF2-40B4-BE49-F238E27FC236}">
              <a16:creationId xmlns="" xmlns:a16="http://schemas.microsoft.com/office/drawing/2014/main" id="{FEA17827-D480-4DD7-B890-5183389843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69" name="Text Box 1">
          <a:extLst>
            <a:ext uri="{FF2B5EF4-FFF2-40B4-BE49-F238E27FC236}">
              <a16:creationId xmlns="" xmlns:a16="http://schemas.microsoft.com/office/drawing/2014/main" id="{8E47D4F8-B819-4D7C-87F2-C91D869944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0" name="Text Box 1">
          <a:extLst>
            <a:ext uri="{FF2B5EF4-FFF2-40B4-BE49-F238E27FC236}">
              <a16:creationId xmlns="" xmlns:a16="http://schemas.microsoft.com/office/drawing/2014/main" id="{4D92220A-0F4B-47FE-8DFF-E30305B5AB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1" name="Text Box 1">
          <a:extLst>
            <a:ext uri="{FF2B5EF4-FFF2-40B4-BE49-F238E27FC236}">
              <a16:creationId xmlns="" xmlns:a16="http://schemas.microsoft.com/office/drawing/2014/main" id="{2CB1A178-6C38-438D-A26E-6182DA77F4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2" name="Text Box 1">
          <a:extLst>
            <a:ext uri="{FF2B5EF4-FFF2-40B4-BE49-F238E27FC236}">
              <a16:creationId xmlns="" xmlns:a16="http://schemas.microsoft.com/office/drawing/2014/main" id="{9908DFA5-6C59-4E6C-B3A5-ABBEE3FD87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3" name="Text Box 1">
          <a:extLst>
            <a:ext uri="{FF2B5EF4-FFF2-40B4-BE49-F238E27FC236}">
              <a16:creationId xmlns="" xmlns:a16="http://schemas.microsoft.com/office/drawing/2014/main" id="{74B67717-140A-4C5B-B9DA-09F7099A72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4" name="Text Box 1">
          <a:extLst>
            <a:ext uri="{FF2B5EF4-FFF2-40B4-BE49-F238E27FC236}">
              <a16:creationId xmlns="" xmlns:a16="http://schemas.microsoft.com/office/drawing/2014/main" id="{32A446E6-4F08-4730-A679-732139B01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5" name="Text Box 1">
          <a:extLst>
            <a:ext uri="{FF2B5EF4-FFF2-40B4-BE49-F238E27FC236}">
              <a16:creationId xmlns="" xmlns:a16="http://schemas.microsoft.com/office/drawing/2014/main" id="{B50580EE-7F66-4695-A224-2112D69C57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6" name="Text Box 1">
          <a:extLst>
            <a:ext uri="{FF2B5EF4-FFF2-40B4-BE49-F238E27FC236}">
              <a16:creationId xmlns="" xmlns:a16="http://schemas.microsoft.com/office/drawing/2014/main" id="{538932B3-565D-4352-9B88-453D69DDC9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7" name="Text Box 1">
          <a:extLst>
            <a:ext uri="{FF2B5EF4-FFF2-40B4-BE49-F238E27FC236}">
              <a16:creationId xmlns="" xmlns:a16="http://schemas.microsoft.com/office/drawing/2014/main" id="{D63D604D-3BCC-42AD-971F-97673AC5A7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8" name="Text Box 1">
          <a:extLst>
            <a:ext uri="{FF2B5EF4-FFF2-40B4-BE49-F238E27FC236}">
              <a16:creationId xmlns="" xmlns:a16="http://schemas.microsoft.com/office/drawing/2014/main" id="{D2B721FA-D048-4DA5-A23B-67D08A53D3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79" name="Text Box 1">
          <a:extLst>
            <a:ext uri="{FF2B5EF4-FFF2-40B4-BE49-F238E27FC236}">
              <a16:creationId xmlns="" xmlns:a16="http://schemas.microsoft.com/office/drawing/2014/main" id="{2A25F6B7-23E6-49AC-8FEE-A007B760C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0" name="Text Box 1">
          <a:extLst>
            <a:ext uri="{FF2B5EF4-FFF2-40B4-BE49-F238E27FC236}">
              <a16:creationId xmlns="" xmlns:a16="http://schemas.microsoft.com/office/drawing/2014/main" id="{C32D01E7-252C-4B01-8C85-89AAA16C6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1" name="Text Box 1">
          <a:extLst>
            <a:ext uri="{FF2B5EF4-FFF2-40B4-BE49-F238E27FC236}">
              <a16:creationId xmlns="" xmlns:a16="http://schemas.microsoft.com/office/drawing/2014/main" id="{2D4745AF-1FB2-494C-B672-FD1E13B7BA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2" name="Text Box 1">
          <a:extLst>
            <a:ext uri="{FF2B5EF4-FFF2-40B4-BE49-F238E27FC236}">
              <a16:creationId xmlns="" xmlns:a16="http://schemas.microsoft.com/office/drawing/2014/main" id="{0B019B13-7F5C-44E4-8C19-6ABCD32EA3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3" name="Text Box 1">
          <a:extLst>
            <a:ext uri="{FF2B5EF4-FFF2-40B4-BE49-F238E27FC236}">
              <a16:creationId xmlns="" xmlns:a16="http://schemas.microsoft.com/office/drawing/2014/main" id="{DE187BBD-499F-468A-B90B-ABBA83DD35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4" name="Text Box 1">
          <a:extLst>
            <a:ext uri="{FF2B5EF4-FFF2-40B4-BE49-F238E27FC236}">
              <a16:creationId xmlns="" xmlns:a16="http://schemas.microsoft.com/office/drawing/2014/main" id="{B6F61B04-4F31-4DD8-983B-221128A614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5" name="Text Box 1">
          <a:extLst>
            <a:ext uri="{FF2B5EF4-FFF2-40B4-BE49-F238E27FC236}">
              <a16:creationId xmlns="" xmlns:a16="http://schemas.microsoft.com/office/drawing/2014/main" id="{AF2FF6C3-629A-45C9-8127-CB8932424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6" name="Text Box 1">
          <a:extLst>
            <a:ext uri="{FF2B5EF4-FFF2-40B4-BE49-F238E27FC236}">
              <a16:creationId xmlns="" xmlns:a16="http://schemas.microsoft.com/office/drawing/2014/main" id="{DF7027E5-1E7F-42A3-BF2C-CF3B2DF60A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7" name="Text Box 1">
          <a:extLst>
            <a:ext uri="{FF2B5EF4-FFF2-40B4-BE49-F238E27FC236}">
              <a16:creationId xmlns="" xmlns:a16="http://schemas.microsoft.com/office/drawing/2014/main" id="{F1CC16AE-EED2-4085-9970-51722B849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8" name="Text Box 1">
          <a:extLst>
            <a:ext uri="{FF2B5EF4-FFF2-40B4-BE49-F238E27FC236}">
              <a16:creationId xmlns="" xmlns:a16="http://schemas.microsoft.com/office/drawing/2014/main" id="{27CBF97C-E348-4424-ACE0-516900C143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89" name="Text Box 1">
          <a:extLst>
            <a:ext uri="{FF2B5EF4-FFF2-40B4-BE49-F238E27FC236}">
              <a16:creationId xmlns="" xmlns:a16="http://schemas.microsoft.com/office/drawing/2014/main" id="{83750B99-8E10-4EB1-ABF0-678C59CB68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0" name="Text Box 1">
          <a:extLst>
            <a:ext uri="{FF2B5EF4-FFF2-40B4-BE49-F238E27FC236}">
              <a16:creationId xmlns="" xmlns:a16="http://schemas.microsoft.com/office/drawing/2014/main" id="{CC01D4FA-9F1D-4C36-A89E-14BA8C0C3E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1" name="Text Box 1">
          <a:extLst>
            <a:ext uri="{FF2B5EF4-FFF2-40B4-BE49-F238E27FC236}">
              <a16:creationId xmlns="" xmlns:a16="http://schemas.microsoft.com/office/drawing/2014/main" id="{1901E5B4-10F3-4F70-A40B-652523EE01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2" name="Text Box 1">
          <a:extLst>
            <a:ext uri="{FF2B5EF4-FFF2-40B4-BE49-F238E27FC236}">
              <a16:creationId xmlns="" xmlns:a16="http://schemas.microsoft.com/office/drawing/2014/main" id="{449BDDA9-F269-45FC-8F9C-395DB982D9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3" name="Text Box 1">
          <a:extLst>
            <a:ext uri="{FF2B5EF4-FFF2-40B4-BE49-F238E27FC236}">
              <a16:creationId xmlns="" xmlns:a16="http://schemas.microsoft.com/office/drawing/2014/main" id="{B0CA846B-0EA0-425E-8DD1-82CB8D1343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4" name="Text Box 1">
          <a:extLst>
            <a:ext uri="{FF2B5EF4-FFF2-40B4-BE49-F238E27FC236}">
              <a16:creationId xmlns="" xmlns:a16="http://schemas.microsoft.com/office/drawing/2014/main" id="{95BFA7CA-643A-4A3F-B497-37F4A66116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5" name="Text Box 1">
          <a:extLst>
            <a:ext uri="{FF2B5EF4-FFF2-40B4-BE49-F238E27FC236}">
              <a16:creationId xmlns="" xmlns:a16="http://schemas.microsoft.com/office/drawing/2014/main" id="{ACF6F7F6-17FE-46B3-87BB-85C60306E9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6" name="Text Box 1">
          <a:extLst>
            <a:ext uri="{FF2B5EF4-FFF2-40B4-BE49-F238E27FC236}">
              <a16:creationId xmlns="" xmlns:a16="http://schemas.microsoft.com/office/drawing/2014/main" id="{EB219C13-255B-44DC-9ACC-C07B8C41ED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7" name="Text Box 1">
          <a:extLst>
            <a:ext uri="{FF2B5EF4-FFF2-40B4-BE49-F238E27FC236}">
              <a16:creationId xmlns="" xmlns:a16="http://schemas.microsoft.com/office/drawing/2014/main" id="{3CF91BD6-5321-4462-A970-0145563A3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8" name="Text Box 1">
          <a:extLst>
            <a:ext uri="{FF2B5EF4-FFF2-40B4-BE49-F238E27FC236}">
              <a16:creationId xmlns="" xmlns:a16="http://schemas.microsoft.com/office/drawing/2014/main" id="{AD6F70DC-DFF2-4A87-8C7B-9CB5665768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699" name="Text Box 1">
          <a:extLst>
            <a:ext uri="{FF2B5EF4-FFF2-40B4-BE49-F238E27FC236}">
              <a16:creationId xmlns="" xmlns:a16="http://schemas.microsoft.com/office/drawing/2014/main" id="{F2632E32-4B0C-43AD-A45F-73689C7291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0" name="Text Box 1">
          <a:extLst>
            <a:ext uri="{FF2B5EF4-FFF2-40B4-BE49-F238E27FC236}">
              <a16:creationId xmlns="" xmlns:a16="http://schemas.microsoft.com/office/drawing/2014/main" id="{2BF578A5-8625-4EC5-8F6C-D891AF5926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1" name="Text Box 1">
          <a:extLst>
            <a:ext uri="{FF2B5EF4-FFF2-40B4-BE49-F238E27FC236}">
              <a16:creationId xmlns="" xmlns:a16="http://schemas.microsoft.com/office/drawing/2014/main" id="{FCEB0211-1AB1-43E6-9BD7-9B70F05D03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2" name="Text Box 1">
          <a:extLst>
            <a:ext uri="{FF2B5EF4-FFF2-40B4-BE49-F238E27FC236}">
              <a16:creationId xmlns="" xmlns:a16="http://schemas.microsoft.com/office/drawing/2014/main" id="{DD87E5FA-38A0-41FB-A003-1E5D7E71B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3" name="Text Box 1">
          <a:extLst>
            <a:ext uri="{FF2B5EF4-FFF2-40B4-BE49-F238E27FC236}">
              <a16:creationId xmlns="" xmlns:a16="http://schemas.microsoft.com/office/drawing/2014/main" id="{C99BE6A6-5708-44D6-ACB0-DD66439CC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4" name="Text Box 1">
          <a:extLst>
            <a:ext uri="{FF2B5EF4-FFF2-40B4-BE49-F238E27FC236}">
              <a16:creationId xmlns="" xmlns:a16="http://schemas.microsoft.com/office/drawing/2014/main" id="{BA4CE9D6-F1C7-49EF-A939-34E37C8196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5" name="Text Box 1">
          <a:extLst>
            <a:ext uri="{FF2B5EF4-FFF2-40B4-BE49-F238E27FC236}">
              <a16:creationId xmlns="" xmlns:a16="http://schemas.microsoft.com/office/drawing/2014/main" id="{39975206-292F-4107-B7EF-6CAC54E3B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6" name="Text Box 1">
          <a:extLst>
            <a:ext uri="{FF2B5EF4-FFF2-40B4-BE49-F238E27FC236}">
              <a16:creationId xmlns="" xmlns:a16="http://schemas.microsoft.com/office/drawing/2014/main" id="{C08B0F70-E056-47A1-9385-B744DE88D7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7" name="Text Box 1">
          <a:extLst>
            <a:ext uri="{FF2B5EF4-FFF2-40B4-BE49-F238E27FC236}">
              <a16:creationId xmlns="" xmlns:a16="http://schemas.microsoft.com/office/drawing/2014/main" id="{DEBDD4A2-0C49-4D50-94A4-42FDD5D9E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8" name="Text Box 1">
          <a:extLst>
            <a:ext uri="{FF2B5EF4-FFF2-40B4-BE49-F238E27FC236}">
              <a16:creationId xmlns="" xmlns:a16="http://schemas.microsoft.com/office/drawing/2014/main" id="{5AC9312F-7DFC-420B-8187-85C0490C6D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09" name="Text Box 1">
          <a:extLst>
            <a:ext uri="{FF2B5EF4-FFF2-40B4-BE49-F238E27FC236}">
              <a16:creationId xmlns="" xmlns:a16="http://schemas.microsoft.com/office/drawing/2014/main" id="{0A086799-5D0E-4E8A-A40D-C6E09E4981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0" name="Text Box 1">
          <a:extLst>
            <a:ext uri="{FF2B5EF4-FFF2-40B4-BE49-F238E27FC236}">
              <a16:creationId xmlns="" xmlns:a16="http://schemas.microsoft.com/office/drawing/2014/main" id="{2C95CF81-6127-48DF-92E1-DB8E2E6400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1" name="Text Box 1">
          <a:extLst>
            <a:ext uri="{FF2B5EF4-FFF2-40B4-BE49-F238E27FC236}">
              <a16:creationId xmlns="" xmlns:a16="http://schemas.microsoft.com/office/drawing/2014/main" id="{6ACF6121-9C8E-4E10-B8E1-611C6042D4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2" name="Text Box 1">
          <a:extLst>
            <a:ext uri="{FF2B5EF4-FFF2-40B4-BE49-F238E27FC236}">
              <a16:creationId xmlns="" xmlns:a16="http://schemas.microsoft.com/office/drawing/2014/main" id="{BACA6E03-99CA-450C-80FC-209E8C466B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3" name="Text Box 1">
          <a:extLst>
            <a:ext uri="{FF2B5EF4-FFF2-40B4-BE49-F238E27FC236}">
              <a16:creationId xmlns="" xmlns:a16="http://schemas.microsoft.com/office/drawing/2014/main" id="{06AE1199-6614-45AF-866C-81840663F0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4" name="Text Box 1">
          <a:extLst>
            <a:ext uri="{FF2B5EF4-FFF2-40B4-BE49-F238E27FC236}">
              <a16:creationId xmlns="" xmlns:a16="http://schemas.microsoft.com/office/drawing/2014/main" id="{26830779-9D17-4A0F-A5E4-408506E36E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5" name="Text Box 1">
          <a:extLst>
            <a:ext uri="{FF2B5EF4-FFF2-40B4-BE49-F238E27FC236}">
              <a16:creationId xmlns="" xmlns:a16="http://schemas.microsoft.com/office/drawing/2014/main" id="{184597AA-BCC3-42E6-B74E-EAB258DA4B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6" name="Text Box 1">
          <a:extLst>
            <a:ext uri="{FF2B5EF4-FFF2-40B4-BE49-F238E27FC236}">
              <a16:creationId xmlns="" xmlns:a16="http://schemas.microsoft.com/office/drawing/2014/main" id="{73786E9E-3576-4FAB-87F6-5EEA417BE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7" name="Text Box 1">
          <a:extLst>
            <a:ext uri="{FF2B5EF4-FFF2-40B4-BE49-F238E27FC236}">
              <a16:creationId xmlns="" xmlns:a16="http://schemas.microsoft.com/office/drawing/2014/main" id="{B6688572-A9FB-44E3-9926-6FD9B713B7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8" name="Text Box 1">
          <a:extLst>
            <a:ext uri="{FF2B5EF4-FFF2-40B4-BE49-F238E27FC236}">
              <a16:creationId xmlns="" xmlns:a16="http://schemas.microsoft.com/office/drawing/2014/main" id="{EAF8FE8A-B8F9-471A-AF22-CE681D9FA6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19" name="Text Box 1">
          <a:extLst>
            <a:ext uri="{FF2B5EF4-FFF2-40B4-BE49-F238E27FC236}">
              <a16:creationId xmlns="" xmlns:a16="http://schemas.microsoft.com/office/drawing/2014/main" id="{4BF44AC6-389C-48F4-93F1-E80E7EF108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0" name="Text Box 1">
          <a:extLst>
            <a:ext uri="{FF2B5EF4-FFF2-40B4-BE49-F238E27FC236}">
              <a16:creationId xmlns="" xmlns:a16="http://schemas.microsoft.com/office/drawing/2014/main" id="{FACD5CCA-90D8-4C6F-A83F-86AC0E1D8D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1" name="Text Box 1">
          <a:extLst>
            <a:ext uri="{FF2B5EF4-FFF2-40B4-BE49-F238E27FC236}">
              <a16:creationId xmlns="" xmlns:a16="http://schemas.microsoft.com/office/drawing/2014/main" id="{785704F3-F847-422E-B6AC-2D3FBB8229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2" name="Text Box 1">
          <a:extLst>
            <a:ext uri="{FF2B5EF4-FFF2-40B4-BE49-F238E27FC236}">
              <a16:creationId xmlns="" xmlns:a16="http://schemas.microsoft.com/office/drawing/2014/main" id="{6BAA177E-5495-4524-B000-4DE8E94E5F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3" name="Text Box 1">
          <a:extLst>
            <a:ext uri="{FF2B5EF4-FFF2-40B4-BE49-F238E27FC236}">
              <a16:creationId xmlns="" xmlns:a16="http://schemas.microsoft.com/office/drawing/2014/main" id="{00F9CA29-8AEE-4289-AACA-763185B88D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4" name="Text Box 1">
          <a:extLst>
            <a:ext uri="{FF2B5EF4-FFF2-40B4-BE49-F238E27FC236}">
              <a16:creationId xmlns="" xmlns:a16="http://schemas.microsoft.com/office/drawing/2014/main" id="{427E35D5-E6BF-4F2B-81AD-882EA1BB57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5" name="Text Box 1">
          <a:extLst>
            <a:ext uri="{FF2B5EF4-FFF2-40B4-BE49-F238E27FC236}">
              <a16:creationId xmlns="" xmlns:a16="http://schemas.microsoft.com/office/drawing/2014/main" id="{220840EC-F275-4857-B785-C03199BD07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6" name="Text Box 1">
          <a:extLst>
            <a:ext uri="{FF2B5EF4-FFF2-40B4-BE49-F238E27FC236}">
              <a16:creationId xmlns="" xmlns:a16="http://schemas.microsoft.com/office/drawing/2014/main" id="{14E0E10B-CC95-4F67-885C-D1C5087561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7" name="Text Box 1">
          <a:extLst>
            <a:ext uri="{FF2B5EF4-FFF2-40B4-BE49-F238E27FC236}">
              <a16:creationId xmlns="" xmlns:a16="http://schemas.microsoft.com/office/drawing/2014/main" id="{46AA1865-00F3-4E27-BFEE-8011DD7EC7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8" name="Text Box 1">
          <a:extLst>
            <a:ext uri="{FF2B5EF4-FFF2-40B4-BE49-F238E27FC236}">
              <a16:creationId xmlns="" xmlns:a16="http://schemas.microsoft.com/office/drawing/2014/main" id="{879A3565-59C8-4145-88EA-816B30AF87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29" name="Text Box 1">
          <a:extLst>
            <a:ext uri="{FF2B5EF4-FFF2-40B4-BE49-F238E27FC236}">
              <a16:creationId xmlns="" xmlns:a16="http://schemas.microsoft.com/office/drawing/2014/main" id="{EF44B012-5958-4022-99C8-E001D292FE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0" name="Text Box 1">
          <a:extLst>
            <a:ext uri="{FF2B5EF4-FFF2-40B4-BE49-F238E27FC236}">
              <a16:creationId xmlns="" xmlns:a16="http://schemas.microsoft.com/office/drawing/2014/main" id="{DDB69175-D1CE-4214-A3BE-F96DE156AD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1" name="Text Box 1">
          <a:extLst>
            <a:ext uri="{FF2B5EF4-FFF2-40B4-BE49-F238E27FC236}">
              <a16:creationId xmlns="" xmlns:a16="http://schemas.microsoft.com/office/drawing/2014/main" id="{8DFB7BC2-B4CF-4D33-B20C-BD7525CCEB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2" name="Text Box 1">
          <a:extLst>
            <a:ext uri="{FF2B5EF4-FFF2-40B4-BE49-F238E27FC236}">
              <a16:creationId xmlns="" xmlns:a16="http://schemas.microsoft.com/office/drawing/2014/main" id="{3D30BDF3-2813-4497-8ADF-22A9A69DC4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3" name="Text Box 1">
          <a:extLst>
            <a:ext uri="{FF2B5EF4-FFF2-40B4-BE49-F238E27FC236}">
              <a16:creationId xmlns="" xmlns:a16="http://schemas.microsoft.com/office/drawing/2014/main" id="{3DD7E209-80E8-4B21-803E-55922892FA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4" name="Text Box 1">
          <a:extLst>
            <a:ext uri="{FF2B5EF4-FFF2-40B4-BE49-F238E27FC236}">
              <a16:creationId xmlns="" xmlns:a16="http://schemas.microsoft.com/office/drawing/2014/main" id="{6B21D9B5-0F58-4A38-8310-BF0A1B46FF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5" name="Text Box 1">
          <a:extLst>
            <a:ext uri="{FF2B5EF4-FFF2-40B4-BE49-F238E27FC236}">
              <a16:creationId xmlns="" xmlns:a16="http://schemas.microsoft.com/office/drawing/2014/main" id="{581781D2-0846-4576-92B8-CE4BDF6DF0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6" name="Text Box 1">
          <a:extLst>
            <a:ext uri="{FF2B5EF4-FFF2-40B4-BE49-F238E27FC236}">
              <a16:creationId xmlns="" xmlns:a16="http://schemas.microsoft.com/office/drawing/2014/main" id="{FFB8DCD8-4050-454F-A7DC-A5C011E0D2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7" name="Text Box 1">
          <a:extLst>
            <a:ext uri="{FF2B5EF4-FFF2-40B4-BE49-F238E27FC236}">
              <a16:creationId xmlns="" xmlns:a16="http://schemas.microsoft.com/office/drawing/2014/main" id="{07191D84-9DD7-46FA-B142-DE7DA35419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8" name="Text Box 1">
          <a:extLst>
            <a:ext uri="{FF2B5EF4-FFF2-40B4-BE49-F238E27FC236}">
              <a16:creationId xmlns="" xmlns:a16="http://schemas.microsoft.com/office/drawing/2014/main" id="{E9F2471D-F69F-4EB5-AD2C-5860412ED0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39" name="Text Box 1">
          <a:extLst>
            <a:ext uri="{FF2B5EF4-FFF2-40B4-BE49-F238E27FC236}">
              <a16:creationId xmlns="" xmlns:a16="http://schemas.microsoft.com/office/drawing/2014/main" id="{EF4F99ED-7CCD-42BB-BC62-5C57C5BEEF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0" name="Text Box 1">
          <a:extLst>
            <a:ext uri="{FF2B5EF4-FFF2-40B4-BE49-F238E27FC236}">
              <a16:creationId xmlns="" xmlns:a16="http://schemas.microsoft.com/office/drawing/2014/main" id="{34381417-5DAE-46B4-AFEB-232C4AAEBF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1" name="Text Box 1">
          <a:extLst>
            <a:ext uri="{FF2B5EF4-FFF2-40B4-BE49-F238E27FC236}">
              <a16:creationId xmlns="" xmlns:a16="http://schemas.microsoft.com/office/drawing/2014/main" id="{F9BCCC3E-ACC8-4EE1-937F-64B730D05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2" name="Text Box 1">
          <a:extLst>
            <a:ext uri="{FF2B5EF4-FFF2-40B4-BE49-F238E27FC236}">
              <a16:creationId xmlns="" xmlns:a16="http://schemas.microsoft.com/office/drawing/2014/main" id="{571B3EB8-E640-4510-9451-F6AD6D4B5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3" name="Text Box 1">
          <a:extLst>
            <a:ext uri="{FF2B5EF4-FFF2-40B4-BE49-F238E27FC236}">
              <a16:creationId xmlns="" xmlns:a16="http://schemas.microsoft.com/office/drawing/2014/main" id="{9E8D5BF3-8EDD-46DF-8DB8-8C9A5C6A84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4" name="Text Box 1">
          <a:extLst>
            <a:ext uri="{FF2B5EF4-FFF2-40B4-BE49-F238E27FC236}">
              <a16:creationId xmlns="" xmlns:a16="http://schemas.microsoft.com/office/drawing/2014/main" id="{E4F4B7BC-C889-43D0-B473-44FD4582CF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5" name="Text Box 1">
          <a:extLst>
            <a:ext uri="{FF2B5EF4-FFF2-40B4-BE49-F238E27FC236}">
              <a16:creationId xmlns="" xmlns:a16="http://schemas.microsoft.com/office/drawing/2014/main" id="{B9F3D965-078D-40F7-B99C-96EE328073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6" name="Text Box 1">
          <a:extLst>
            <a:ext uri="{FF2B5EF4-FFF2-40B4-BE49-F238E27FC236}">
              <a16:creationId xmlns="" xmlns:a16="http://schemas.microsoft.com/office/drawing/2014/main" id="{6B94E098-BDF1-4E59-8E42-39BC2C7C5C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7" name="Text Box 1">
          <a:extLst>
            <a:ext uri="{FF2B5EF4-FFF2-40B4-BE49-F238E27FC236}">
              <a16:creationId xmlns="" xmlns:a16="http://schemas.microsoft.com/office/drawing/2014/main" id="{A4CCFB9E-0DFE-4304-862A-B3B5E9FA4A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8" name="Text Box 1">
          <a:extLst>
            <a:ext uri="{FF2B5EF4-FFF2-40B4-BE49-F238E27FC236}">
              <a16:creationId xmlns="" xmlns:a16="http://schemas.microsoft.com/office/drawing/2014/main" id="{5CD3058A-9247-4946-A8A4-6DB50E0142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49" name="Text Box 1">
          <a:extLst>
            <a:ext uri="{FF2B5EF4-FFF2-40B4-BE49-F238E27FC236}">
              <a16:creationId xmlns="" xmlns:a16="http://schemas.microsoft.com/office/drawing/2014/main" id="{28EC50E6-0338-401B-BDD5-725CF0F6C4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0" name="Text Box 1">
          <a:extLst>
            <a:ext uri="{FF2B5EF4-FFF2-40B4-BE49-F238E27FC236}">
              <a16:creationId xmlns="" xmlns:a16="http://schemas.microsoft.com/office/drawing/2014/main" id="{4E7FAD1B-5A8D-40D9-B750-03FE38C4E8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1" name="Text Box 1">
          <a:extLst>
            <a:ext uri="{FF2B5EF4-FFF2-40B4-BE49-F238E27FC236}">
              <a16:creationId xmlns="" xmlns:a16="http://schemas.microsoft.com/office/drawing/2014/main" id="{FB29563C-A961-4856-9D29-8BEB2C245B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2" name="Text Box 1">
          <a:extLst>
            <a:ext uri="{FF2B5EF4-FFF2-40B4-BE49-F238E27FC236}">
              <a16:creationId xmlns="" xmlns:a16="http://schemas.microsoft.com/office/drawing/2014/main" id="{4085676E-3B25-4DAF-94E3-C1B24D1D32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3" name="Text Box 1">
          <a:extLst>
            <a:ext uri="{FF2B5EF4-FFF2-40B4-BE49-F238E27FC236}">
              <a16:creationId xmlns="" xmlns:a16="http://schemas.microsoft.com/office/drawing/2014/main" id="{47FAB6A1-7551-413C-862F-D2811B0066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4" name="Text Box 1">
          <a:extLst>
            <a:ext uri="{FF2B5EF4-FFF2-40B4-BE49-F238E27FC236}">
              <a16:creationId xmlns="" xmlns:a16="http://schemas.microsoft.com/office/drawing/2014/main" id="{DC82ED8D-EB26-4ECA-8B0B-CA743D6BFC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5" name="Text Box 1">
          <a:extLst>
            <a:ext uri="{FF2B5EF4-FFF2-40B4-BE49-F238E27FC236}">
              <a16:creationId xmlns="" xmlns:a16="http://schemas.microsoft.com/office/drawing/2014/main" id="{1FD14573-202E-4B18-A1AC-896C1C40CF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6" name="Text Box 1">
          <a:extLst>
            <a:ext uri="{FF2B5EF4-FFF2-40B4-BE49-F238E27FC236}">
              <a16:creationId xmlns="" xmlns:a16="http://schemas.microsoft.com/office/drawing/2014/main" id="{AAB52F33-4BD6-408B-897C-B90B26AD23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7" name="Text Box 1">
          <a:extLst>
            <a:ext uri="{FF2B5EF4-FFF2-40B4-BE49-F238E27FC236}">
              <a16:creationId xmlns="" xmlns:a16="http://schemas.microsoft.com/office/drawing/2014/main" id="{0595E4BE-4F09-4E7E-B6F6-8AD518CCD9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8" name="Text Box 1">
          <a:extLst>
            <a:ext uri="{FF2B5EF4-FFF2-40B4-BE49-F238E27FC236}">
              <a16:creationId xmlns="" xmlns:a16="http://schemas.microsoft.com/office/drawing/2014/main" id="{AB852010-78E8-4BC2-95AF-CBF7B85657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59" name="Text Box 1">
          <a:extLst>
            <a:ext uri="{FF2B5EF4-FFF2-40B4-BE49-F238E27FC236}">
              <a16:creationId xmlns="" xmlns:a16="http://schemas.microsoft.com/office/drawing/2014/main" id="{3721F506-5107-47B1-B8BF-C9033D924E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0" name="Text Box 1">
          <a:extLst>
            <a:ext uri="{FF2B5EF4-FFF2-40B4-BE49-F238E27FC236}">
              <a16:creationId xmlns="" xmlns:a16="http://schemas.microsoft.com/office/drawing/2014/main" id="{21B05E35-CA4F-4B6F-B548-F3476E6316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1" name="Text Box 1">
          <a:extLst>
            <a:ext uri="{FF2B5EF4-FFF2-40B4-BE49-F238E27FC236}">
              <a16:creationId xmlns="" xmlns:a16="http://schemas.microsoft.com/office/drawing/2014/main" id="{84BCE310-D838-4AA0-9BF9-16DC3B18ED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2" name="Text Box 1">
          <a:extLst>
            <a:ext uri="{FF2B5EF4-FFF2-40B4-BE49-F238E27FC236}">
              <a16:creationId xmlns="" xmlns:a16="http://schemas.microsoft.com/office/drawing/2014/main" id="{B019ABC6-D13D-4A51-B4A4-20CFCFEF0B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3" name="Text Box 1">
          <a:extLst>
            <a:ext uri="{FF2B5EF4-FFF2-40B4-BE49-F238E27FC236}">
              <a16:creationId xmlns="" xmlns:a16="http://schemas.microsoft.com/office/drawing/2014/main" id="{9EB1A8AD-A9C8-4ACB-98FA-9CB43760EF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4" name="Text Box 1">
          <a:extLst>
            <a:ext uri="{FF2B5EF4-FFF2-40B4-BE49-F238E27FC236}">
              <a16:creationId xmlns="" xmlns:a16="http://schemas.microsoft.com/office/drawing/2014/main" id="{89BF1917-B93C-45D2-AE11-66CEF7ED2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5" name="Text Box 1">
          <a:extLst>
            <a:ext uri="{FF2B5EF4-FFF2-40B4-BE49-F238E27FC236}">
              <a16:creationId xmlns="" xmlns:a16="http://schemas.microsoft.com/office/drawing/2014/main" id="{0B11D18B-B1FB-4645-BC6C-29E64139DB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6" name="Text Box 1">
          <a:extLst>
            <a:ext uri="{FF2B5EF4-FFF2-40B4-BE49-F238E27FC236}">
              <a16:creationId xmlns="" xmlns:a16="http://schemas.microsoft.com/office/drawing/2014/main" id="{4F1F3B73-2A9F-405B-A205-E3876FA1EA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7" name="Text Box 1">
          <a:extLst>
            <a:ext uri="{FF2B5EF4-FFF2-40B4-BE49-F238E27FC236}">
              <a16:creationId xmlns="" xmlns:a16="http://schemas.microsoft.com/office/drawing/2014/main" id="{AC8FDECB-F185-47EF-9D61-5E3A542789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8" name="Text Box 1">
          <a:extLst>
            <a:ext uri="{FF2B5EF4-FFF2-40B4-BE49-F238E27FC236}">
              <a16:creationId xmlns="" xmlns:a16="http://schemas.microsoft.com/office/drawing/2014/main" id="{EB3C6553-8F0A-4260-B4B4-F54617FC57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69" name="Text Box 1">
          <a:extLst>
            <a:ext uri="{FF2B5EF4-FFF2-40B4-BE49-F238E27FC236}">
              <a16:creationId xmlns="" xmlns:a16="http://schemas.microsoft.com/office/drawing/2014/main" id="{4E5B9DED-80B7-4F58-8ADE-8CEEB5780F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0" name="Text Box 1">
          <a:extLst>
            <a:ext uri="{FF2B5EF4-FFF2-40B4-BE49-F238E27FC236}">
              <a16:creationId xmlns="" xmlns:a16="http://schemas.microsoft.com/office/drawing/2014/main" id="{A7306698-6759-4C30-A05B-B8B5A96497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1" name="Text Box 1">
          <a:extLst>
            <a:ext uri="{FF2B5EF4-FFF2-40B4-BE49-F238E27FC236}">
              <a16:creationId xmlns="" xmlns:a16="http://schemas.microsoft.com/office/drawing/2014/main" id="{13B5320C-2449-48BB-AF9A-76DE75BB4F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2" name="Text Box 1">
          <a:extLst>
            <a:ext uri="{FF2B5EF4-FFF2-40B4-BE49-F238E27FC236}">
              <a16:creationId xmlns="" xmlns:a16="http://schemas.microsoft.com/office/drawing/2014/main" id="{E2E7C62A-AB51-4D49-87CA-49F4ED8593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3" name="Text Box 1">
          <a:extLst>
            <a:ext uri="{FF2B5EF4-FFF2-40B4-BE49-F238E27FC236}">
              <a16:creationId xmlns="" xmlns:a16="http://schemas.microsoft.com/office/drawing/2014/main" id="{9E3745F1-7258-4362-AEFA-23E6172872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4" name="Text Box 1">
          <a:extLst>
            <a:ext uri="{FF2B5EF4-FFF2-40B4-BE49-F238E27FC236}">
              <a16:creationId xmlns="" xmlns:a16="http://schemas.microsoft.com/office/drawing/2014/main" id="{4EF8DF6C-84CE-4189-9B8A-E25A2F32C5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5" name="Text Box 1">
          <a:extLst>
            <a:ext uri="{FF2B5EF4-FFF2-40B4-BE49-F238E27FC236}">
              <a16:creationId xmlns="" xmlns:a16="http://schemas.microsoft.com/office/drawing/2014/main" id="{0D4A8B4A-CB9F-4912-91A2-304409B652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6" name="Text Box 1">
          <a:extLst>
            <a:ext uri="{FF2B5EF4-FFF2-40B4-BE49-F238E27FC236}">
              <a16:creationId xmlns="" xmlns:a16="http://schemas.microsoft.com/office/drawing/2014/main" id="{971A84EE-98E0-407E-BDC2-9B55D8ECFB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7" name="Text Box 1">
          <a:extLst>
            <a:ext uri="{FF2B5EF4-FFF2-40B4-BE49-F238E27FC236}">
              <a16:creationId xmlns="" xmlns:a16="http://schemas.microsoft.com/office/drawing/2014/main" id="{3B3996DF-6FAB-4E4B-AC70-37F422B7CD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8" name="Text Box 1">
          <a:extLst>
            <a:ext uri="{FF2B5EF4-FFF2-40B4-BE49-F238E27FC236}">
              <a16:creationId xmlns="" xmlns:a16="http://schemas.microsoft.com/office/drawing/2014/main" id="{0577FDCC-0368-476E-B8DB-98416D4EC0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79" name="Text Box 1">
          <a:extLst>
            <a:ext uri="{FF2B5EF4-FFF2-40B4-BE49-F238E27FC236}">
              <a16:creationId xmlns="" xmlns:a16="http://schemas.microsoft.com/office/drawing/2014/main" id="{5167321C-6E75-4987-A8DB-1D900961CA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0" name="Text Box 1">
          <a:extLst>
            <a:ext uri="{FF2B5EF4-FFF2-40B4-BE49-F238E27FC236}">
              <a16:creationId xmlns="" xmlns:a16="http://schemas.microsoft.com/office/drawing/2014/main" id="{4A342D45-0221-45DE-B0A0-B5AFD58F79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1" name="Text Box 1">
          <a:extLst>
            <a:ext uri="{FF2B5EF4-FFF2-40B4-BE49-F238E27FC236}">
              <a16:creationId xmlns="" xmlns:a16="http://schemas.microsoft.com/office/drawing/2014/main" id="{25B18C8C-6D71-4470-A7E6-9BC6966BCF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2" name="Text Box 1">
          <a:extLst>
            <a:ext uri="{FF2B5EF4-FFF2-40B4-BE49-F238E27FC236}">
              <a16:creationId xmlns="" xmlns:a16="http://schemas.microsoft.com/office/drawing/2014/main" id="{D4963CE8-004E-4617-B0C8-BDB3CD8754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3" name="Text Box 1">
          <a:extLst>
            <a:ext uri="{FF2B5EF4-FFF2-40B4-BE49-F238E27FC236}">
              <a16:creationId xmlns="" xmlns:a16="http://schemas.microsoft.com/office/drawing/2014/main" id="{E53D3CB6-CB2D-496E-A1F4-AB34D4D6DB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4" name="Text Box 1">
          <a:extLst>
            <a:ext uri="{FF2B5EF4-FFF2-40B4-BE49-F238E27FC236}">
              <a16:creationId xmlns="" xmlns:a16="http://schemas.microsoft.com/office/drawing/2014/main" id="{F4873DCE-3AF3-434F-8258-32CB1807CC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5" name="Text Box 1">
          <a:extLst>
            <a:ext uri="{FF2B5EF4-FFF2-40B4-BE49-F238E27FC236}">
              <a16:creationId xmlns="" xmlns:a16="http://schemas.microsoft.com/office/drawing/2014/main" id="{AA7C10DD-F29B-406B-97E4-1239252CAB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6" name="Text Box 1">
          <a:extLst>
            <a:ext uri="{FF2B5EF4-FFF2-40B4-BE49-F238E27FC236}">
              <a16:creationId xmlns="" xmlns:a16="http://schemas.microsoft.com/office/drawing/2014/main" id="{134134F0-8B15-45AF-A0CD-D6364D0063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7" name="Text Box 1">
          <a:extLst>
            <a:ext uri="{FF2B5EF4-FFF2-40B4-BE49-F238E27FC236}">
              <a16:creationId xmlns="" xmlns:a16="http://schemas.microsoft.com/office/drawing/2014/main" id="{4DBC817F-A868-43AA-B894-7C6FB46CF8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8" name="Text Box 1">
          <a:extLst>
            <a:ext uri="{FF2B5EF4-FFF2-40B4-BE49-F238E27FC236}">
              <a16:creationId xmlns="" xmlns:a16="http://schemas.microsoft.com/office/drawing/2014/main" id="{7968B776-A92F-4014-A22B-23E963DCFC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89" name="Text Box 1">
          <a:extLst>
            <a:ext uri="{FF2B5EF4-FFF2-40B4-BE49-F238E27FC236}">
              <a16:creationId xmlns="" xmlns:a16="http://schemas.microsoft.com/office/drawing/2014/main" id="{091E59A5-967C-4D23-B793-B0BF964366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0" name="Text Box 1">
          <a:extLst>
            <a:ext uri="{FF2B5EF4-FFF2-40B4-BE49-F238E27FC236}">
              <a16:creationId xmlns="" xmlns:a16="http://schemas.microsoft.com/office/drawing/2014/main" id="{9A5BB5B4-A06C-4BF1-A6A4-01E515123B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1" name="Text Box 1">
          <a:extLst>
            <a:ext uri="{FF2B5EF4-FFF2-40B4-BE49-F238E27FC236}">
              <a16:creationId xmlns="" xmlns:a16="http://schemas.microsoft.com/office/drawing/2014/main" id="{1C8EE6D1-E4DC-4D12-8F11-F0018BB8AD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2" name="Text Box 1">
          <a:extLst>
            <a:ext uri="{FF2B5EF4-FFF2-40B4-BE49-F238E27FC236}">
              <a16:creationId xmlns="" xmlns:a16="http://schemas.microsoft.com/office/drawing/2014/main" id="{C7ACEE0C-14B1-4B86-A28B-7020D61AF3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3" name="Text Box 1">
          <a:extLst>
            <a:ext uri="{FF2B5EF4-FFF2-40B4-BE49-F238E27FC236}">
              <a16:creationId xmlns="" xmlns:a16="http://schemas.microsoft.com/office/drawing/2014/main" id="{88143D25-2B9B-4BD4-8EFB-8359941DFD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4" name="Text Box 1">
          <a:extLst>
            <a:ext uri="{FF2B5EF4-FFF2-40B4-BE49-F238E27FC236}">
              <a16:creationId xmlns="" xmlns:a16="http://schemas.microsoft.com/office/drawing/2014/main" id="{C23CCD80-2705-432D-A116-AA8951A857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5" name="Text Box 1">
          <a:extLst>
            <a:ext uri="{FF2B5EF4-FFF2-40B4-BE49-F238E27FC236}">
              <a16:creationId xmlns="" xmlns:a16="http://schemas.microsoft.com/office/drawing/2014/main" id="{999D9652-FAFD-4DF0-950C-44623EEA8A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6" name="Text Box 1">
          <a:extLst>
            <a:ext uri="{FF2B5EF4-FFF2-40B4-BE49-F238E27FC236}">
              <a16:creationId xmlns="" xmlns:a16="http://schemas.microsoft.com/office/drawing/2014/main" id="{619AE3DA-816C-4AEA-9E7A-A2AE25F026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7" name="Text Box 1">
          <a:extLst>
            <a:ext uri="{FF2B5EF4-FFF2-40B4-BE49-F238E27FC236}">
              <a16:creationId xmlns="" xmlns:a16="http://schemas.microsoft.com/office/drawing/2014/main" id="{9595BEB7-7BC9-4FCC-A1D5-D49720E106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8" name="Text Box 1">
          <a:extLst>
            <a:ext uri="{FF2B5EF4-FFF2-40B4-BE49-F238E27FC236}">
              <a16:creationId xmlns="" xmlns:a16="http://schemas.microsoft.com/office/drawing/2014/main" id="{AD3C5D85-2DB1-48AD-B1ED-A856FC55F6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799" name="Text Box 1">
          <a:extLst>
            <a:ext uri="{FF2B5EF4-FFF2-40B4-BE49-F238E27FC236}">
              <a16:creationId xmlns="" xmlns:a16="http://schemas.microsoft.com/office/drawing/2014/main" id="{F1E64371-3B9C-45DB-A037-150B07407C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0" name="Text Box 1">
          <a:extLst>
            <a:ext uri="{FF2B5EF4-FFF2-40B4-BE49-F238E27FC236}">
              <a16:creationId xmlns="" xmlns:a16="http://schemas.microsoft.com/office/drawing/2014/main" id="{77CEE812-BD83-4D31-8032-FF450649C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1" name="Text Box 1">
          <a:extLst>
            <a:ext uri="{FF2B5EF4-FFF2-40B4-BE49-F238E27FC236}">
              <a16:creationId xmlns="" xmlns:a16="http://schemas.microsoft.com/office/drawing/2014/main" id="{0E3E6FB2-FAFE-4EA4-8FBB-CCA1200590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2" name="Text Box 1">
          <a:extLst>
            <a:ext uri="{FF2B5EF4-FFF2-40B4-BE49-F238E27FC236}">
              <a16:creationId xmlns="" xmlns:a16="http://schemas.microsoft.com/office/drawing/2014/main" id="{DFC163AC-3D06-4F0F-ACDD-1A667C992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3" name="Text Box 1">
          <a:extLst>
            <a:ext uri="{FF2B5EF4-FFF2-40B4-BE49-F238E27FC236}">
              <a16:creationId xmlns="" xmlns:a16="http://schemas.microsoft.com/office/drawing/2014/main" id="{9F6BA96A-24BC-4A49-A335-3FA1D959C0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4" name="Text Box 1">
          <a:extLst>
            <a:ext uri="{FF2B5EF4-FFF2-40B4-BE49-F238E27FC236}">
              <a16:creationId xmlns="" xmlns:a16="http://schemas.microsoft.com/office/drawing/2014/main" id="{1BE5D837-8D3E-4E99-9C7F-9AD627F36D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5" name="Text Box 1">
          <a:extLst>
            <a:ext uri="{FF2B5EF4-FFF2-40B4-BE49-F238E27FC236}">
              <a16:creationId xmlns="" xmlns:a16="http://schemas.microsoft.com/office/drawing/2014/main" id="{4CD5CB75-5C5C-483E-8DFD-19054309AD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6" name="Text Box 1">
          <a:extLst>
            <a:ext uri="{FF2B5EF4-FFF2-40B4-BE49-F238E27FC236}">
              <a16:creationId xmlns="" xmlns:a16="http://schemas.microsoft.com/office/drawing/2014/main" id="{1A2050A0-8815-4689-AB5D-6B8EE46ED0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7" name="Text Box 1">
          <a:extLst>
            <a:ext uri="{FF2B5EF4-FFF2-40B4-BE49-F238E27FC236}">
              <a16:creationId xmlns="" xmlns:a16="http://schemas.microsoft.com/office/drawing/2014/main" id="{091D84A2-7742-4391-89C7-9AD5564420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8" name="Text Box 1">
          <a:extLst>
            <a:ext uri="{FF2B5EF4-FFF2-40B4-BE49-F238E27FC236}">
              <a16:creationId xmlns="" xmlns:a16="http://schemas.microsoft.com/office/drawing/2014/main" id="{AF69E5ED-3272-4AA4-8C5D-B7CD488DB2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09" name="Text Box 1">
          <a:extLst>
            <a:ext uri="{FF2B5EF4-FFF2-40B4-BE49-F238E27FC236}">
              <a16:creationId xmlns="" xmlns:a16="http://schemas.microsoft.com/office/drawing/2014/main" id="{A8491963-9D7A-451E-9644-E87476965E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0" name="Text Box 1">
          <a:extLst>
            <a:ext uri="{FF2B5EF4-FFF2-40B4-BE49-F238E27FC236}">
              <a16:creationId xmlns="" xmlns:a16="http://schemas.microsoft.com/office/drawing/2014/main" id="{36333418-D031-4E23-B333-34FC22176B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1" name="Text Box 1">
          <a:extLst>
            <a:ext uri="{FF2B5EF4-FFF2-40B4-BE49-F238E27FC236}">
              <a16:creationId xmlns="" xmlns:a16="http://schemas.microsoft.com/office/drawing/2014/main" id="{42518291-8FDB-4696-8180-25EC98ED6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2" name="Text Box 1">
          <a:extLst>
            <a:ext uri="{FF2B5EF4-FFF2-40B4-BE49-F238E27FC236}">
              <a16:creationId xmlns="" xmlns:a16="http://schemas.microsoft.com/office/drawing/2014/main" id="{8549B01F-F90A-4DF6-9480-39061CFB457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3" name="Text Box 1">
          <a:extLst>
            <a:ext uri="{FF2B5EF4-FFF2-40B4-BE49-F238E27FC236}">
              <a16:creationId xmlns="" xmlns:a16="http://schemas.microsoft.com/office/drawing/2014/main" id="{A25F8984-3AB5-4CB2-B210-1EAAA5DC5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4" name="Text Box 1">
          <a:extLst>
            <a:ext uri="{FF2B5EF4-FFF2-40B4-BE49-F238E27FC236}">
              <a16:creationId xmlns="" xmlns:a16="http://schemas.microsoft.com/office/drawing/2014/main" id="{BF758299-776E-400A-B13B-B04280A0CE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5" name="Text Box 1">
          <a:extLst>
            <a:ext uri="{FF2B5EF4-FFF2-40B4-BE49-F238E27FC236}">
              <a16:creationId xmlns="" xmlns:a16="http://schemas.microsoft.com/office/drawing/2014/main" id="{52639947-966A-4A71-AC0B-5947B90621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6" name="Text Box 1">
          <a:extLst>
            <a:ext uri="{FF2B5EF4-FFF2-40B4-BE49-F238E27FC236}">
              <a16:creationId xmlns="" xmlns:a16="http://schemas.microsoft.com/office/drawing/2014/main" id="{77602588-044C-46B7-BD1A-9F993026AD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7" name="Text Box 1">
          <a:extLst>
            <a:ext uri="{FF2B5EF4-FFF2-40B4-BE49-F238E27FC236}">
              <a16:creationId xmlns="" xmlns:a16="http://schemas.microsoft.com/office/drawing/2014/main" id="{9C0AEC4E-B52C-4B15-838F-C3908B8D05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8" name="Text Box 1">
          <a:extLst>
            <a:ext uri="{FF2B5EF4-FFF2-40B4-BE49-F238E27FC236}">
              <a16:creationId xmlns="" xmlns:a16="http://schemas.microsoft.com/office/drawing/2014/main" id="{2C19F27B-17A8-4ACE-8F9B-E73415B983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19" name="Text Box 1">
          <a:extLst>
            <a:ext uri="{FF2B5EF4-FFF2-40B4-BE49-F238E27FC236}">
              <a16:creationId xmlns="" xmlns:a16="http://schemas.microsoft.com/office/drawing/2014/main" id="{3ECABF71-93B9-4B3A-B933-234C9E2120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0" name="Text Box 1">
          <a:extLst>
            <a:ext uri="{FF2B5EF4-FFF2-40B4-BE49-F238E27FC236}">
              <a16:creationId xmlns="" xmlns:a16="http://schemas.microsoft.com/office/drawing/2014/main" id="{57D5215E-45CB-49A0-AA4A-7649773AE9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1" name="Text Box 1">
          <a:extLst>
            <a:ext uri="{FF2B5EF4-FFF2-40B4-BE49-F238E27FC236}">
              <a16:creationId xmlns="" xmlns:a16="http://schemas.microsoft.com/office/drawing/2014/main" id="{ACE7D4FA-9305-442D-B2D0-88C104FFC3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2" name="Text Box 1">
          <a:extLst>
            <a:ext uri="{FF2B5EF4-FFF2-40B4-BE49-F238E27FC236}">
              <a16:creationId xmlns="" xmlns:a16="http://schemas.microsoft.com/office/drawing/2014/main" id="{DA420340-5794-4BDB-9A24-6991BCB737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3" name="Text Box 1">
          <a:extLst>
            <a:ext uri="{FF2B5EF4-FFF2-40B4-BE49-F238E27FC236}">
              <a16:creationId xmlns="" xmlns:a16="http://schemas.microsoft.com/office/drawing/2014/main" id="{65EF96B2-6FCD-439C-A508-0A9F7E0797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4" name="Text Box 1">
          <a:extLst>
            <a:ext uri="{FF2B5EF4-FFF2-40B4-BE49-F238E27FC236}">
              <a16:creationId xmlns="" xmlns:a16="http://schemas.microsoft.com/office/drawing/2014/main" id="{456F81A9-B29C-45EE-8070-7864925C3A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5" name="Text Box 1">
          <a:extLst>
            <a:ext uri="{FF2B5EF4-FFF2-40B4-BE49-F238E27FC236}">
              <a16:creationId xmlns="" xmlns:a16="http://schemas.microsoft.com/office/drawing/2014/main" id="{F1B0E106-8B6F-4FC7-BF04-AFE544C1DE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6" name="Text Box 1">
          <a:extLst>
            <a:ext uri="{FF2B5EF4-FFF2-40B4-BE49-F238E27FC236}">
              <a16:creationId xmlns="" xmlns:a16="http://schemas.microsoft.com/office/drawing/2014/main" id="{EA6EAAC2-3029-498D-B2F4-8BEA6D7647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7" name="Text Box 1">
          <a:extLst>
            <a:ext uri="{FF2B5EF4-FFF2-40B4-BE49-F238E27FC236}">
              <a16:creationId xmlns="" xmlns:a16="http://schemas.microsoft.com/office/drawing/2014/main" id="{3D1840CE-D393-41F9-B244-257CD7B97F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8" name="Text Box 1">
          <a:extLst>
            <a:ext uri="{FF2B5EF4-FFF2-40B4-BE49-F238E27FC236}">
              <a16:creationId xmlns="" xmlns:a16="http://schemas.microsoft.com/office/drawing/2014/main" id="{411481E2-C5CB-45B0-AA9E-420CF08244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29" name="Text Box 1">
          <a:extLst>
            <a:ext uri="{FF2B5EF4-FFF2-40B4-BE49-F238E27FC236}">
              <a16:creationId xmlns="" xmlns:a16="http://schemas.microsoft.com/office/drawing/2014/main" id="{C564C423-CB94-42F7-826A-4F9FA9466B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0" name="Text Box 1">
          <a:extLst>
            <a:ext uri="{FF2B5EF4-FFF2-40B4-BE49-F238E27FC236}">
              <a16:creationId xmlns="" xmlns:a16="http://schemas.microsoft.com/office/drawing/2014/main" id="{2576D7B5-CFDF-45C9-B115-1263DEFF77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1" name="Text Box 1">
          <a:extLst>
            <a:ext uri="{FF2B5EF4-FFF2-40B4-BE49-F238E27FC236}">
              <a16:creationId xmlns="" xmlns:a16="http://schemas.microsoft.com/office/drawing/2014/main" id="{ABBD7D49-07B0-44A3-853E-85C38D8533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2" name="Text Box 1">
          <a:extLst>
            <a:ext uri="{FF2B5EF4-FFF2-40B4-BE49-F238E27FC236}">
              <a16:creationId xmlns="" xmlns:a16="http://schemas.microsoft.com/office/drawing/2014/main" id="{D0096CFA-593D-48A5-B43C-5CC172A792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3" name="Text Box 1">
          <a:extLst>
            <a:ext uri="{FF2B5EF4-FFF2-40B4-BE49-F238E27FC236}">
              <a16:creationId xmlns="" xmlns:a16="http://schemas.microsoft.com/office/drawing/2014/main" id="{ACFAD112-75DC-4745-A4B9-30B05168E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4" name="Text Box 1">
          <a:extLst>
            <a:ext uri="{FF2B5EF4-FFF2-40B4-BE49-F238E27FC236}">
              <a16:creationId xmlns="" xmlns:a16="http://schemas.microsoft.com/office/drawing/2014/main" id="{DD28EDAD-F7A4-4278-A154-013932E406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5" name="Text Box 1">
          <a:extLst>
            <a:ext uri="{FF2B5EF4-FFF2-40B4-BE49-F238E27FC236}">
              <a16:creationId xmlns="" xmlns:a16="http://schemas.microsoft.com/office/drawing/2014/main" id="{271388FE-5822-4BDA-85B1-2BFCCF56BA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6" name="Text Box 1">
          <a:extLst>
            <a:ext uri="{FF2B5EF4-FFF2-40B4-BE49-F238E27FC236}">
              <a16:creationId xmlns="" xmlns:a16="http://schemas.microsoft.com/office/drawing/2014/main" id="{DC6EEC49-9E8F-4410-BA69-1D87317C16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7" name="Text Box 1">
          <a:extLst>
            <a:ext uri="{FF2B5EF4-FFF2-40B4-BE49-F238E27FC236}">
              <a16:creationId xmlns="" xmlns:a16="http://schemas.microsoft.com/office/drawing/2014/main" id="{E1EA02EC-6418-402B-B67F-4F73685A5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8" name="Text Box 1">
          <a:extLst>
            <a:ext uri="{FF2B5EF4-FFF2-40B4-BE49-F238E27FC236}">
              <a16:creationId xmlns="" xmlns:a16="http://schemas.microsoft.com/office/drawing/2014/main" id="{ABB7F295-BB01-4803-A48F-30896F06BA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39" name="Text Box 1">
          <a:extLst>
            <a:ext uri="{FF2B5EF4-FFF2-40B4-BE49-F238E27FC236}">
              <a16:creationId xmlns="" xmlns:a16="http://schemas.microsoft.com/office/drawing/2014/main" id="{844D11BC-C114-47A3-806A-77C25E418A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0" name="Text Box 1">
          <a:extLst>
            <a:ext uri="{FF2B5EF4-FFF2-40B4-BE49-F238E27FC236}">
              <a16:creationId xmlns="" xmlns:a16="http://schemas.microsoft.com/office/drawing/2014/main" id="{AA4319CB-77CC-4D91-B8B6-32E01FDAF8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1" name="Text Box 1">
          <a:extLst>
            <a:ext uri="{FF2B5EF4-FFF2-40B4-BE49-F238E27FC236}">
              <a16:creationId xmlns="" xmlns:a16="http://schemas.microsoft.com/office/drawing/2014/main" id="{2E1D8DA8-2AD7-42FE-AC7E-F01271F33B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2" name="Text Box 1">
          <a:extLst>
            <a:ext uri="{FF2B5EF4-FFF2-40B4-BE49-F238E27FC236}">
              <a16:creationId xmlns="" xmlns:a16="http://schemas.microsoft.com/office/drawing/2014/main" id="{F53C5547-37CC-4DE2-9071-DA5B7B3DEF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3" name="Text Box 1">
          <a:extLst>
            <a:ext uri="{FF2B5EF4-FFF2-40B4-BE49-F238E27FC236}">
              <a16:creationId xmlns="" xmlns:a16="http://schemas.microsoft.com/office/drawing/2014/main" id="{F632FEC8-CB0C-4024-85D8-BDB93CFBBD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4" name="Text Box 1">
          <a:extLst>
            <a:ext uri="{FF2B5EF4-FFF2-40B4-BE49-F238E27FC236}">
              <a16:creationId xmlns="" xmlns:a16="http://schemas.microsoft.com/office/drawing/2014/main" id="{F353017D-6B41-4F37-809E-F8C7BB4BD7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5" name="Text Box 1">
          <a:extLst>
            <a:ext uri="{FF2B5EF4-FFF2-40B4-BE49-F238E27FC236}">
              <a16:creationId xmlns="" xmlns:a16="http://schemas.microsoft.com/office/drawing/2014/main" id="{8C70AAEA-1567-4501-B970-1D43371E5C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6" name="Text Box 1">
          <a:extLst>
            <a:ext uri="{FF2B5EF4-FFF2-40B4-BE49-F238E27FC236}">
              <a16:creationId xmlns="" xmlns:a16="http://schemas.microsoft.com/office/drawing/2014/main" id="{EB512A7E-0F1F-4B4A-99CD-E45E0F2A46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7" name="Text Box 1">
          <a:extLst>
            <a:ext uri="{FF2B5EF4-FFF2-40B4-BE49-F238E27FC236}">
              <a16:creationId xmlns="" xmlns:a16="http://schemas.microsoft.com/office/drawing/2014/main" id="{791A83D5-9DF9-4582-AE27-47477F44E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8" name="Text Box 1">
          <a:extLst>
            <a:ext uri="{FF2B5EF4-FFF2-40B4-BE49-F238E27FC236}">
              <a16:creationId xmlns="" xmlns:a16="http://schemas.microsoft.com/office/drawing/2014/main" id="{24BC55DE-38F6-462E-A407-39990BE211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49" name="Text Box 1">
          <a:extLst>
            <a:ext uri="{FF2B5EF4-FFF2-40B4-BE49-F238E27FC236}">
              <a16:creationId xmlns="" xmlns:a16="http://schemas.microsoft.com/office/drawing/2014/main" id="{F997737D-1E8A-46EB-8E86-25E966DA02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0" name="Text Box 1">
          <a:extLst>
            <a:ext uri="{FF2B5EF4-FFF2-40B4-BE49-F238E27FC236}">
              <a16:creationId xmlns="" xmlns:a16="http://schemas.microsoft.com/office/drawing/2014/main" id="{22B5B153-C73E-4F9A-87C3-12B33BD876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1" name="Text Box 1">
          <a:extLst>
            <a:ext uri="{FF2B5EF4-FFF2-40B4-BE49-F238E27FC236}">
              <a16:creationId xmlns="" xmlns:a16="http://schemas.microsoft.com/office/drawing/2014/main" id="{6A71984F-2B6C-4FC9-B7FA-D946010460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2" name="Text Box 1">
          <a:extLst>
            <a:ext uri="{FF2B5EF4-FFF2-40B4-BE49-F238E27FC236}">
              <a16:creationId xmlns="" xmlns:a16="http://schemas.microsoft.com/office/drawing/2014/main" id="{2D88A8A6-50D4-4CA5-A7A6-B888FF4666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3" name="Text Box 1">
          <a:extLst>
            <a:ext uri="{FF2B5EF4-FFF2-40B4-BE49-F238E27FC236}">
              <a16:creationId xmlns="" xmlns:a16="http://schemas.microsoft.com/office/drawing/2014/main" id="{04DD0094-300A-4DED-9047-5A27ED324E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4" name="Text Box 1">
          <a:extLst>
            <a:ext uri="{FF2B5EF4-FFF2-40B4-BE49-F238E27FC236}">
              <a16:creationId xmlns="" xmlns:a16="http://schemas.microsoft.com/office/drawing/2014/main" id="{E35A0722-79C2-4913-8468-1A04A2D2FE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5" name="Text Box 1">
          <a:extLst>
            <a:ext uri="{FF2B5EF4-FFF2-40B4-BE49-F238E27FC236}">
              <a16:creationId xmlns="" xmlns:a16="http://schemas.microsoft.com/office/drawing/2014/main" id="{D1E15467-5495-4710-96E9-A838D7E210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6" name="Text Box 1">
          <a:extLst>
            <a:ext uri="{FF2B5EF4-FFF2-40B4-BE49-F238E27FC236}">
              <a16:creationId xmlns="" xmlns:a16="http://schemas.microsoft.com/office/drawing/2014/main" id="{D09E853A-2C89-4246-B032-2B487B47BF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7" name="Text Box 1">
          <a:extLst>
            <a:ext uri="{FF2B5EF4-FFF2-40B4-BE49-F238E27FC236}">
              <a16:creationId xmlns="" xmlns:a16="http://schemas.microsoft.com/office/drawing/2014/main" id="{C506FDB8-EEA3-41B3-AC03-C8B41C1E64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8" name="Text Box 1">
          <a:extLst>
            <a:ext uri="{FF2B5EF4-FFF2-40B4-BE49-F238E27FC236}">
              <a16:creationId xmlns="" xmlns:a16="http://schemas.microsoft.com/office/drawing/2014/main" id="{2C4F9E18-C868-4A77-8F92-D1687D20B6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59" name="Text Box 1">
          <a:extLst>
            <a:ext uri="{FF2B5EF4-FFF2-40B4-BE49-F238E27FC236}">
              <a16:creationId xmlns="" xmlns:a16="http://schemas.microsoft.com/office/drawing/2014/main" id="{9839938B-4408-46E8-A24A-A715E06FDD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0" name="Text Box 1">
          <a:extLst>
            <a:ext uri="{FF2B5EF4-FFF2-40B4-BE49-F238E27FC236}">
              <a16:creationId xmlns="" xmlns:a16="http://schemas.microsoft.com/office/drawing/2014/main" id="{F68BCA63-93F2-4726-AAF1-1AAB1AF636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1" name="Text Box 1">
          <a:extLst>
            <a:ext uri="{FF2B5EF4-FFF2-40B4-BE49-F238E27FC236}">
              <a16:creationId xmlns="" xmlns:a16="http://schemas.microsoft.com/office/drawing/2014/main" id="{1BBCE88D-5B8F-4A8C-A488-AEDAD69A5F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2" name="Text Box 1">
          <a:extLst>
            <a:ext uri="{FF2B5EF4-FFF2-40B4-BE49-F238E27FC236}">
              <a16:creationId xmlns="" xmlns:a16="http://schemas.microsoft.com/office/drawing/2014/main" id="{02FD9376-127D-4F4F-A5D6-848D0C57E7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3" name="Text Box 1">
          <a:extLst>
            <a:ext uri="{FF2B5EF4-FFF2-40B4-BE49-F238E27FC236}">
              <a16:creationId xmlns="" xmlns:a16="http://schemas.microsoft.com/office/drawing/2014/main" id="{4BF22C8D-8A77-4F5F-8449-99D81EABAD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4" name="Text Box 1">
          <a:extLst>
            <a:ext uri="{FF2B5EF4-FFF2-40B4-BE49-F238E27FC236}">
              <a16:creationId xmlns="" xmlns:a16="http://schemas.microsoft.com/office/drawing/2014/main" id="{F1AC0679-027C-426C-846E-3782A195D2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5" name="Text Box 1">
          <a:extLst>
            <a:ext uri="{FF2B5EF4-FFF2-40B4-BE49-F238E27FC236}">
              <a16:creationId xmlns="" xmlns:a16="http://schemas.microsoft.com/office/drawing/2014/main" id="{8967A999-7E5F-4E63-BB65-FA82249D5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6" name="Text Box 1">
          <a:extLst>
            <a:ext uri="{FF2B5EF4-FFF2-40B4-BE49-F238E27FC236}">
              <a16:creationId xmlns="" xmlns:a16="http://schemas.microsoft.com/office/drawing/2014/main" id="{637822CA-4813-4D6F-B274-932CF07376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7" name="Text Box 1">
          <a:extLst>
            <a:ext uri="{FF2B5EF4-FFF2-40B4-BE49-F238E27FC236}">
              <a16:creationId xmlns="" xmlns:a16="http://schemas.microsoft.com/office/drawing/2014/main" id="{EC17E578-917D-4C81-93C9-1E94E77090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8" name="Text Box 1">
          <a:extLst>
            <a:ext uri="{FF2B5EF4-FFF2-40B4-BE49-F238E27FC236}">
              <a16:creationId xmlns="" xmlns:a16="http://schemas.microsoft.com/office/drawing/2014/main" id="{0C4D1D86-C430-426D-B2F5-40A1BB5788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69" name="Text Box 1">
          <a:extLst>
            <a:ext uri="{FF2B5EF4-FFF2-40B4-BE49-F238E27FC236}">
              <a16:creationId xmlns="" xmlns:a16="http://schemas.microsoft.com/office/drawing/2014/main" id="{5FEB6525-6598-4F38-8B74-3CF93E7E16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0" name="Text Box 1">
          <a:extLst>
            <a:ext uri="{FF2B5EF4-FFF2-40B4-BE49-F238E27FC236}">
              <a16:creationId xmlns="" xmlns:a16="http://schemas.microsoft.com/office/drawing/2014/main" id="{B5BC3650-54C2-4814-A1C8-62B517E4FD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1" name="Text Box 1">
          <a:extLst>
            <a:ext uri="{FF2B5EF4-FFF2-40B4-BE49-F238E27FC236}">
              <a16:creationId xmlns="" xmlns:a16="http://schemas.microsoft.com/office/drawing/2014/main" id="{0CD17715-07D4-4340-A658-67D087850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2" name="Text Box 1">
          <a:extLst>
            <a:ext uri="{FF2B5EF4-FFF2-40B4-BE49-F238E27FC236}">
              <a16:creationId xmlns="" xmlns:a16="http://schemas.microsoft.com/office/drawing/2014/main" id="{CB9531A7-EB30-4D63-9179-7FC1EF0F9B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3" name="Text Box 1">
          <a:extLst>
            <a:ext uri="{FF2B5EF4-FFF2-40B4-BE49-F238E27FC236}">
              <a16:creationId xmlns="" xmlns:a16="http://schemas.microsoft.com/office/drawing/2014/main" id="{BF67C88C-27E9-45B8-84F1-F032903701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4" name="Text Box 1">
          <a:extLst>
            <a:ext uri="{FF2B5EF4-FFF2-40B4-BE49-F238E27FC236}">
              <a16:creationId xmlns="" xmlns:a16="http://schemas.microsoft.com/office/drawing/2014/main" id="{DD2A99D2-76FE-453F-B975-194DFF3DFBC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5" name="Text Box 1">
          <a:extLst>
            <a:ext uri="{FF2B5EF4-FFF2-40B4-BE49-F238E27FC236}">
              <a16:creationId xmlns="" xmlns:a16="http://schemas.microsoft.com/office/drawing/2014/main" id="{4DD1DE6D-677B-4A05-8368-AA7DB9DCCC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6" name="Text Box 1">
          <a:extLst>
            <a:ext uri="{FF2B5EF4-FFF2-40B4-BE49-F238E27FC236}">
              <a16:creationId xmlns="" xmlns:a16="http://schemas.microsoft.com/office/drawing/2014/main" id="{1A707787-B341-40BF-96B6-6E124E59E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7" name="Text Box 1">
          <a:extLst>
            <a:ext uri="{FF2B5EF4-FFF2-40B4-BE49-F238E27FC236}">
              <a16:creationId xmlns="" xmlns:a16="http://schemas.microsoft.com/office/drawing/2014/main" id="{AB5AC2FD-27A4-47E7-AB22-865F03120B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8" name="Text Box 1">
          <a:extLst>
            <a:ext uri="{FF2B5EF4-FFF2-40B4-BE49-F238E27FC236}">
              <a16:creationId xmlns="" xmlns:a16="http://schemas.microsoft.com/office/drawing/2014/main" id="{A4D1B79F-4147-4425-AE18-0CE2856396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79" name="Text Box 1">
          <a:extLst>
            <a:ext uri="{FF2B5EF4-FFF2-40B4-BE49-F238E27FC236}">
              <a16:creationId xmlns="" xmlns:a16="http://schemas.microsoft.com/office/drawing/2014/main" id="{7E36DAAA-5CFA-43E9-83B6-82AB5821C91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0" name="Text Box 1">
          <a:extLst>
            <a:ext uri="{FF2B5EF4-FFF2-40B4-BE49-F238E27FC236}">
              <a16:creationId xmlns="" xmlns:a16="http://schemas.microsoft.com/office/drawing/2014/main" id="{2BBE930D-6FA0-4FAC-A4AC-C1236B81FE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1" name="Text Box 1">
          <a:extLst>
            <a:ext uri="{FF2B5EF4-FFF2-40B4-BE49-F238E27FC236}">
              <a16:creationId xmlns="" xmlns:a16="http://schemas.microsoft.com/office/drawing/2014/main" id="{5F201FB4-A45E-4937-9B50-D85232F641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2" name="Text Box 1">
          <a:extLst>
            <a:ext uri="{FF2B5EF4-FFF2-40B4-BE49-F238E27FC236}">
              <a16:creationId xmlns="" xmlns:a16="http://schemas.microsoft.com/office/drawing/2014/main" id="{493F6F51-EC02-44CB-A4C1-2C654F7B53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3" name="Text Box 1">
          <a:extLst>
            <a:ext uri="{FF2B5EF4-FFF2-40B4-BE49-F238E27FC236}">
              <a16:creationId xmlns="" xmlns:a16="http://schemas.microsoft.com/office/drawing/2014/main" id="{B4A14984-0F12-4871-8538-A69D212F35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4" name="Text Box 1">
          <a:extLst>
            <a:ext uri="{FF2B5EF4-FFF2-40B4-BE49-F238E27FC236}">
              <a16:creationId xmlns="" xmlns:a16="http://schemas.microsoft.com/office/drawing/2014/main" id="{8789CBF7-CC6E-4D21-A063-D4B96D7DD2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5" name="Text Box 1">
          <a:extLst>
            <a:ext uri="{FF2B5EF4-FFF2-40B4-BE49-F238E27FC236}">
              <a16:creationId xmlns="" xmlns:a16="http://schemas.microsoft.com/office/drawing/2014/main" id="{71C12D41-3EE9-4B67-A30A-8D54F0D42C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6" name="Text Box 1">
          <a:extLst>
            <a:ext uri="{FF2B5EF4-FFF2-40B4-BE49-F238E27FC236}">
              <a16:creationId xmlns="" xmlns:a16="http://schemas.microsoft.com/office/drawing/2014/main" id="{FE0C2011-A629-4F9F-84F6-F54446D8C6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7" name="Text Box 1">
          <a:extLst>
            <a:ext uri="{FF2B5EF4-FFF2-40B4-BE49-F238E27FC236}">
              <a16:creationId xmlns="" xmlns:a16="http://schemas.microsoft.com/office/drawing/2014/main" id="{01D4C4AC-E01F-4419-A0F6-AFC8FB6B52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8" name="Text Box 1">
          <a:extLst>
            <a:ext uri="{FF2B5EF4-FFF2-40B4-BE49-F238E27FC236}">
              <a16:creationId xmlns="" xmlns:a16="http://schemas.microsoft.com/office/drawing/2014/main" id="{82D3D403-670C-4BA6-BA73-5B8AD42091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89" name="Text Box 1">
          <a:extLst>
            <a:ext uri="{FF2B5EF4-FFF2-40B4-BE49-F238E27FC236}">
              <a16:creationId xmlns="" xmlns:a16="http://schemas.microsoft.com/office/drawing/2014/main" id="{AC0C900A-F398-4521-B8E2-ACA09E2CA0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0" name="Text Box 1">
          <a:extLst>
            <a:ext uri="{FF2B5EF4-FFF2-40B4-BE49-F238E27FC236}">
              <a16:creationId xmlns="" xmlns:a16="http://schemas.microsoft.com/office/drawing/2014/main" id="{0EC140C7-2FC9-43F5-8C45-28033CB1F6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1" name="Text Box 1">
          <a:extLst>
            <a:ext uri="{FF2B5EF4-FFF2-40B4-BE49-F238E27FC236}">
              <a16:creationId xmlns="" xmlns:a16="http://schemas.microsoft.com/office/drawing/2014/main" id="{FD182405-AA15-4E47-81F7-7567CFB418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2" name="Text Box 1">
          <a:extLst>
            <a:ext uri="{FF2B5EF4-FFF2-40B4-BE49-F238E27FC236}">
              <a16:creationId xmlns="" xmlns:a16="http://schemas.microsoft.com/office/drawing/2014/main" id="{DE7C276B-BA55-468B-84FB-B7AF46DFA3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3" name="Text Box 1">
          <a:extLst>
            <a:ext uri="{FF2B5EF4-FFF2-40B4-BE49-F238E27FC236}">
              <a16:creationId xmlns="" xmlns:a16="http://schemas.microsoft.com/office/drawing/2014/main" id="{B919635D-51B1-4C55-88FE-3E076629EE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4" name="Text Box 1">
          <a:extLst>
            <a:ext uri="{FF2B5EF4-FFF2-40B4-BE49-F238E27FC236}">
              <a16:creationId xmlns="" xmlns:a16="http://schemas.microsoft.com/office/drawing/2014/main" id="{694876DD-5790-413C-BE11-12C4B84AC1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5" name="Text Box 1">
          <a:extLst>
            <a:ext uri="{FF2B5EF4-FFF2-40B4-BE49-F238E27FC236}">
              <a16:creationId xmlns="" xmlns:a16="http://schemas.microsoft.com/office/drawing/2014/main" id="{8CBB949A-EFEC-47C8-AE03-96F2F79CAD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6" name="Text Box 1">
          <a:extLst>
            <a:ext uri="{FF2B5EF4-FFF2-40B4-BE49-F238E27FC236}">
              <a16:creationId xmlns="" xmlns:a16="http://schemas.microsoft.com/office/drawing/2014/main" id="{452B78B4-97C6-44F2-89B2-AE9FDD70DF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7" name="Text Box 1">
          <a:extLst>
            <a:ext uri="{FF2B5EF4-FFF2-40B4-BE49-F238E27FC236}">
              <a16:creationId xmlns="" xmlns:a16="http://schemas.microsoft.com/office/drawing/2014/main" id="{E2174A92-04C3-429F-9D7A-931F3DD1A2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8" name="Text Box 1">
          <a:extLst>
            <a:ext uri="{FF2B5EF4-FFF2-40B4-BE49-F238E27FC236}">
              <a16:creationId xmlns="" xmlns:a16="http://schemas.microsoft.com/office/drawing/2014/main" id="{E8D960BD-7450-4591-892A-0FDAE5CE2B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899" name="Text Box 1">
          <a:extLst>
            <a:ext uri="{FF2B5EF4-FFF2-40B4-BE49-F238E27FC236}">
              <a16:creationId xmlns="" xmlns:a16="http://schemas.microsoft.com/office/drawing/2014/main" id="{476492A4-5730-426A-AA79-926E73F59D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0" name="Text Box 1">
          <a:extLst>
            <a:ext uri="{FF2B5EF4-FFF2-40B4-BE49-F238E27FC236}">
              <a16:creationId xmlns="" xmlns:a16="http://schemas.microsoft.com/office/drawing/2014/main" id="{B53F5DCE-D631-43B1-92B8-EEF8A579515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1" name="Text Box 1">
          <a:extLst>
            <a:ext uri="{FF2B5EF4-FFF2-40B4-BE49-F238E27FC236}">
              <a16:creationId xmlns="" xmlns:a16="http://schemas.microsoft.com/office/drawing/2014/main" id="{50422E40-1320-4D9A-9FD9-86CC226FD9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2" name="Text Box 1">
          <a:extLst>
            <a:ext uri="{FF2B5EF4-FFF2-40B4-BE49-F238E27FC236}">
              <a16:creationId xmlns="" xmlns:a16="http://schemas.microsoft.com/office/drawing/2014/main" id="{14279953-6EF2-46FC-81AF-2ED9E5624B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3" name="Text Box 1">
          <a:extLst>
            <a:ext uri="{FF2B5EF4-FFF2-40B4-BE49-F238E27FC236}">
              <a16:creationId xmlns="" xmlns:a16="http://schemas.microsoft.com/office/drawing/2014/main" id="{7FA6D553-CCB1-4945-85BA-D596DEBA09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4" name="Text Box 1">
          <a:extLst>
            <a:ext uri="{FF2B5EF4-FFF2-40B4-BE49-F238E27FC236}">
              <a16:creationId xmlns="" xmlns:a16="http://schemas.microsoft.com/office/drawing/2014/main" id="{8A324E48-9C27-46E7-AA36-5BB698C662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5" name="Text Box 1">
          <a:extLst>
            <a:ext uri="{FF2B5EF4-FFF2-40B4-BE49-F238E27FC236}">
              <a16:creationId xmlns="" xmlns:a16="http://schemas.microsoft.com/office/drawing/2014/main" id="{69AFCCF3-4587-4B0D-9579-49D22E0332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6" name="Text Box 1">
          <a:extLst>
            <a:ext uri="{FF2B5EF4-FFF2-40B4-BE49-F238E27FC236}">
              <a16:creationId xmlns="" xmlns:a16="http://schemas.microsoft.com/office/drawing/2014/main" id="{2070CAC1-A03C-46B9-BC63-DA17FCBB52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7" name="Text Box 1">
          <a:extLst>
            <a:ext uri="{FF2B5EF4-FFF2-40B4-BE49-F238E27FC236}">
              <a16:creationId xmlns="" xmlns:a16="http://schemas.microsoft.com/office/drawing/2014/main" id="{305FF603-D612-47C5-8D40-3961581A3D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8" name="Text Box 1">
          <a:extLst>
            <a:ext uri="{FF2B5EF4-FFF2-40B4-BE49-F238E27FC236}">
              <a16:creationId xmlns="" xmlns:a16="http://schemas.microsoft.com/office/drawing/2014/main" id="{1DCFACF3-22AD-49A4-ADDD-E8DD24E197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09" name="Text Box 1">
          <a:extLst>
            <a:ext uri="{FF2B5EF4-FFF2-40B4-BE49-F238E27FC236}">
              <a16:creationId xmlns="" xmlns:a16="http://schemas.microsoft.com/office/drawing/2014/main" id="{A939E1FA-56FD-4C2F-82B8-C1B912B1E0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0" name="Text Box 1">
          <a:extLst>
            <a:ext uri="{FF2B5EF4-FFF2-40B4-BE49-F238E27FC236}">
              <a16:creationId xmlns="" xmlns:a16="http://schemas.microsoft.com/office/drawing/2014/main" id="{447AB0A3-D80A-40CD-9B5C-3046D4D492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1" name="Text Box 1">
          <a:extLst>
            <a:ext uri="{FF2B5EF4-FFF2-40B4-BE49-F238E27FC236}">
              <a16:creationId xmlns="" xmlns:a16="http://schemas.microsoft.com/office/drawing/2014/main" id="{C8617695-4CBB-449C-96B3-78AF21587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2" name="Text Box 1">
          <a:extLst>
            <a:ext uri="{FF2B5EF4-FFF2-40B4-BE49-F238E27FC236}">
              <a16:creationId xmlns="" xmlns:a16="http://schemas.microsoft.com/office/drawing/2014/main" id="{066CEFC2-D918-4314-8BB3-F1DB50FB5A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3" name="Text Box 1">
          <a:extLst>
            <a:ext uri="{FF2B5EF4-FFF2-40B4-BE49-F238E27FC236}">
              <a16:creationId xmlns="" xmlns:a16="http://schemas.microsoft.com/office/drawing/2014/main" id="{139EA03D-10DD-4E4A-9040-6505670ED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4" name="Text Box 1">
          <a:extLst>
            <a:ext uri="{FF2B5EF4-FFF2-40B4-BE49-F238E27FC236}">
              <a16:creationId xmlns="" xmlns:a16="http://schemas.microsoft.com/office/drawing/2014/main" id="{07F6009F-7826-4F36-BBC3-A9E4C51A31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5" name="Text Box 1">
          <a:extLst>
            <a:ext uri="{FF2B5EF4-FFF2-40B4-BE49-F238E27FC236}">
              <a16:creationId xmlns="" xmlns:a16="http://schemas.microsoft.com/office/drawing/2014/main" id="{4C995848-5380-46F2-A8F3-F8FDF712F4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6" name="Text Box 1">
          <a:extLst>
            <a:ext uri="{FF2B5EF4-FFF2-40B4-BE49-F238E27FC236}">
              <a16:creationId xmlns="" xmlns:a16="http://schemas.microsoft.com/office/drawing/2014/main" id="{B29F9B9D-EE6E-413A-A6D3-50ECF66881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7" name="Text Box 1">
          <a:extLst>
            <a:ext uri="{FF2B5EF4-FFF2-40B4-BE49-F238E27FC236}">
              <a16:creationId xmlns="" xmlns:a16="http://schemas.microsoft.com/office/drawing/2014/main" id="{A010591E-2030-47CF-A7D4-52C2BE7A4E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8" name="Text Box 1">
          <a:extLst>
            <a:ext uri="{FF2B5EF4-FFF2-40B4-BE49-F238E27FC236}">
              <a16:creationId xmlns="" xmlns:a16="http://schemas.microsoft.com/office/drawing/2014/main" id="{36FCEB99-82DC-43B9-9BB1-31251E0CAD6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19" name="Text Box 1">
          <a:extLst>
            <a:ext uri="{FF2B5EF4-FFF2-40B4-BE49-F238E27FC236}">
              <a16:creationId xmlns="" xmlns:a16="http://schemas.microsoft.com/office/drawing/2014/main" id="{3E5F2A57-6228-4497-8EE1-7DDD88745C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0" name="Text Box 1">
          <a:extLst>
            <a:ext uri="{FF2B5EF4-FFF2-40B4-BE49-F238E27FC236}">
              <a16:creationId xmlns="" xmlns:a16="http://schemas.microsoft.com/office/drawing/2014/main" id="{36152B63-169E-4AE2-86B8-9A7BCE724E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1" name="Text Box 1">
          <a:extLst>
            <a:ext uri="{FF2B5EF4-FFF2-40B4-BE49-F238E27FC236}">
              <a16:creationId xmlns="" xmlns:a16="http://schemas.microsoft.com/office/drawing/2014/main" id="{49E85763-2E06-4D2E-A0DB-E7D69BC84D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2" name="Text Box 1">
          <a:extLst>
            <a:ext uri="{FF2B5EF4-FFF2-40B4-BE49-F238E27FC236}">
              <a16:creationId xmlns="" xmlns:a16="http://schemas.microsoft.com/office/drawing/2014/main" id="{53BF980E-6AC9-4E17-AC11-EBC243B1B2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3" name="Text Box 1">
          <a:extLst>
            <a:ext uri="{FF2B5EF4-FFF2-40B4-BE49-F238E27FC236}">
              <a16:creationId xmlns="" xmlns:a16="http://schemas.microsoft.com/office/drawing/2014/main" id="{30CCEB23-8F07-4F27-A791-76EDEC1D38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4" name="Text Box 1">
          <a:extLst>
            <a:ext uri="{FF2B5EF4-FFF2-40B4-BE49-F238E27FC236}">
              <a16:creationId xmlns="" xmlns:a16="http://schemas.microsoft.com/office/drawing/2014/main" id="{D65BCD37-B421-4F53-9D56-9FE74FD607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5" name="Text Box 1">
          <a:extLst>
            <a:ext uri="{FF2B5EF4-FFF2-40B4-BE49-F238E27FC236}">
              <a16:creationId xmlns="" xmlns:a16="http://schemas.microsoft.com/office/drawing/2014/main" id="{52DBF1FE-8598-4888-AC20-5D8CC78F96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6" name="Text Box 1">
          <a:extLst>
            <a:ext uri="{FF2B5EF4-FFF2-40B4-BE49-F238E27FC236}">
              <a16:creationId xmlns="" xmlns:a16="http://schemas.microsoft.com/office/drawing/2014/main" id="{BEA21317-AF63-43DC-A01D-69ED984CBD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7" name="Text Box 1">
          <a:extLst>
            <a:ext uri="{FF2B5EF4-FFF2-40B4-BE49-F238E27FC236}">
              <a16:creationId xmlns="" xmlns:a16="http://schemas.microsoft.com/office/drawing/2014/main" id="{BF3EEC32-9DFD-4C9A-8AE9-DDEF79ABA3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8" name="Text Box 1">
          <a:extLst>
            <a:ext uri="{FF2B5EF4-FFF2-40B4-BE49-F238E27FC236}">
              <a16:creationId xmlns="" xmlns:a16="http://schemas.microsoft.com/office/drawing/2014/main" id="{2B1D0E63-4222-4C78-8778-39E027FB8C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29" name="Text Box 1">
          <a:extLst>
            <a:ext uri="{FF2B5EF4-FFF2-40B4-BE49-F238E27FC236}">
              <a16:creationId xmlns="" xmlns:a16="http://schemas.microsoft.com/office/drawing/2014/main" id="{95EC0486-D93D-406E-8C47-EEAE416800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0" name="Text Box 1">
          <a:extLst>
            <a:ext uri="{FF2B5EF4-FFF2-40B4-BE49-F238E27FC236}">
              <a16:creationId xmlns="" xmlns:a16="http://schemas.microsoft.com/office/drawing/2014/main" id="{8362A761-5E6F-4FDC-8C67-EEDF4A5CAF2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1" name="Text Box 1">
          <a:extLst>
            <a:ext uri="{FF2B5EF4-FFF2-40B4-BE49-F238E27FC236}">
              <a16:creationId xmlns="" xmlns:a16="http://schemas.microsoft.com/office/drawing/2014/main" id="{A750CEBE-D9C5-4E52-AA8B-6C24C38E63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2" name="Text Box 1">
          <a:extLst>
            <a:ext uri="{FF2B5EF4-FFF2-40B4-BE49-F238E27FC236}">
              <a16:creationId xmlns="" xmlns:a16="http://schemas.microsoft.com/office/drawing/2014/main" id="{40EB1ACE-5BD7-4EFC-9AD3-3944104C9C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3" name="Text Box 1">
          <a:extLst>
            <a:ext uri="{FF2B5EF4-FFF2-40B4-BE49-F238E27FC236}">
              <a16:creationId xmlns="" xmlns:a16="http://schemas.microsoft.com/office/drawing/2014/main" id="{72391D46-A12B-44A3-8284-271B602184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4" name="Text Box 1">
          <a:extLst>
            <a:ext uri="{FF2B5EF4-FFF2-40B4-BE49-F238E27FC236}">
              <a16:creationId xmlns="" xmlns:a16="http://schemas.microsoft.com/office/drawing/2014/main" id="{5AFA70C5-9E3B-44B9-BC59-53E91EBF29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5" name="Text Box 1">
          <a:extLst>
            <a:ext uri="{FF2B5EF4-FFF2-40B4-BE49-F238E27FC236}">
              <a16:creationId xmlns="" xmlns:a16="http://schemas.microsoft.com/office/drawing/2014/main" id="{2CC02218-9132-4E33-B787-8BF0431922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6" name="Text Box 1">
          <a:extLst>
            <a:ext uri="{FF2B5EF4-FFF2-40B4-BE49-F238E27FC236}">
              <a16:creationId xmlns="" xmlns:a16="http://schemas.microsoft.com/office/drawing/2014/main" id="{955F8953-E37B-4C67-897B-3F586A59CB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7" name="Text Box 1">
          <a:extLst>
            <a:ext uri="{FF2B5EF4-FFF2-40B4-BE49-F238E27FC236}">
              <a16:creationId xmlns="" xmlns:a16="http://schemas.microsoft.com/office/drawing/2014/main" id="{7B4AA7A8-823A-43A3-94CB-212A0C4C83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8" name="Text Box 1">
          <a:extLst>
            <a:ext uri="{FF2B5EF4-FFF2-40B4-BE49-F238E27FC236}">
              <a16:creationId xmlns="" xmlns:a16="http://schemas.microsoft.com/office/drawing/2014/main" id="{382FFA56-EB23-40EA-ABB7-8062C39E72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39" name="Text Box 1">
          <a:extLst>
            <a:ext uri="{FF2B5EF4-FFF2-40B4-BE49-F238E27FC236}">
              <a16:creationId xmlns="" xmlns:a16="http://schemas.microsoft.com/office/drawing/2014/main" id="{FA4426E8-C105-47FA-9A01-121C35A720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0" name="Text Box 1">
          <a:extLst>
            <a:ext uri="{FF2B5EF4-FFF2-40B4-BE49-F238E27FC236}">
              <a16:creationId xmlns="" xmlns:a16="http://schemas.microsoft.com/office/drawing/2014/main" id="{B62A963E-EB74-4DFD-A4A5-A0DB02AD1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1" name="Text Box 1">
          <a:extLst>
            <a:ext uri="{FF2B5EF4-FFF2-40B4-BE49-F238E27FC236}">
              <a16:creationId xmlns="" xmlns:a16="http://schemas.microsoft.com/office/drawing/2014/main" id="{ABBE5920-451A-4C29-9FED-AA6C7556A2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2" name="Text Box 1">
          <a:extLst>
            <a:ext uri="{FF2B5EF4-FFF2-40B4-BE49-F238E27FC236}">
              <a16:creationId xmlns="" xmlns:a16="http://schemas.microsoft.com/office/drawing/2014/main" id="{914CA4C1-2386-4F6E-9273-7E5C385267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3" name="Text Box 1">
          <a:extLst>
            <a:ext uri="{FF2B5EF4-FFF2-40B4-BE49-F238E27FC236}">
              <a16:creationId xmlns="" xmlns:a16="http://schemas.microsoft.com/office/drawing/2014/main" id="{90113515-E4F3-443D-A063-9B8202D65A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4" name="Text Box 1">
          <a:extLst>
            <a:ext uri="{FF2B5EF4-FFF2-40B4-BE49-F238E27FC236}">
              <a16:creationId xmlns="" xmlns:a16="http://schemas.microsoft.com/office/drawing/2014/main" id="{A190352E-AE5A-455A-AFF0-8CBCADB733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5" name="Text Box 1">
          <a:extLst>
            <a:ext uri="{FF2B5EF4-FFF2-40B4-BE49-F238E27FC236}">
              <a16:creationId xmlns="" xmlns:a16="http://schemas.microsoft.com/office/drawing/2014/main" id="{2AC862B4-AFB6-464A-81F3-E208253627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6" name="Text Box 1">
          <a:extLst>
            <a:ext uri="{FF2B5EF4-FFF2-40B4-BE49-F238E27FC236}">
              <a16:creationId xmlns="" xmlns:a16="http://schemas.microsoft.com/office/drawing/2014/main" id="{A79EA416-6C25-47F0-8399-DF3152658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7" name="Text Box 1">
          <a:extLst>
            <a:ext uri="{FF2B5EF4-FFF2-40B4-BE49-F238E27FC236}">
              <a16:creationId xmlns="" xmlns:a16="http://schemas.microsoft.com/office/drawing/2014/main" id="{F0A977F3-55B2-4899-B3D7-266697612B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8" name="Text Box 1">
          <a:extLst>
            <a:ext uri="{FF2B5EF4-FFF2-40B4-BE49-F238E27FC236}">
              <a16:creationId xmlns="" xmlns:a16="http://schemas.microsoft.com/office/drawing/2014/main" id="{EC991B30-7235-4509-9739-4FFF212D00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49" name="Text Box 1">
          <a:extLst>
            <a:ext uri="{FF2B5EF4-FFF2-40B4-BE49-F238E27FC236}">
              <a16:creationId xmlns="" xmlns:a16="http://schemas.microsoft.com/office/drawing/2014/main" id="{8F3397CB-FA97-4D73-B729-EAFF732026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0" name="Text Box 1">
          <a:extLst>
            <a:ext uri="{FF2B5EF4-FFF2-40B4-BE49-F238E27FC236}">
              <a16:creationId xmlns="" xmlns:a16="http://schemas.microsoft.com/office/drawing/2014/main" id="{ED0AFC39-37E6-4865-B5B6-6F61B312CD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1" name="Text Box 1">
          <a:extLst>
            <a:ext uri="{FF2B5EF4-FFF2-40B4-BE49-F238E27FC236}">
              <a16:creationId xmlns="" xmlns:a16="http://schemas.microsoft.com/office/drawing/2014/main" id="{ADD8587C-23AF-480B-8F2D-FFB0E17394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2" name="Text Box 1">
          <a:extLst>
            <a:ext uri="{FF2B5EF4-FFF2-40B4-BE49-F238E27FC236}">
              <a16:creationId xmlns="" xmlns:a16="http://schemas.microsoft.com/office/drawing/2014/main" id="{E40B5167-482A-4013-9A1A-780D0DBAC2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3" name="Text Box 1">
          <a:extLst>
            <a:ext uri="{FF2B5EF4-FFF2-40B4-BE49-F238E27FC236}">
              <a16:creationId xmlns="" xmlns:a16="http://schemas.microsoft.com/office/drawing/2014/main" id="{1A4226C5-F817-4781-8ECB-3E778F3531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4" name="Text Box 1">
          <a:extLst>
            <a:ext uri="{FF2B5EF4-FFF2-40B4-BE49-F238E27FC236}">
              <a16:creationId xmlns="" xmlns:a16="http://schemas.microsoft.com/office/drawing/2014/main" id="{F02F6C21-CB10-4AF5-BA90-56D402A834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5" name="Text Box 1">
          <a:extLst>
            <a:ext uri="{FF2B5EF4-FFF2-40B4-BE49-F238E27FC236}">
              <a16:creationId xmlns="" xmlns:a16="http://schemas.microsoft.com/office/drawing/2014/main" id="{C733F7BB-E237-4F91-8C0D-E4F05DFAE7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6" name="Text Box 1">
          <a:extLst>
            <a:ext uri="{FF2B5EF4-FFF2-40B4-BE49-F238E27FC236}">
              <a16:creationId xmlns="" xmlns:a16="http://schemas.microsoft.com/office/drawing/2014/main" id="{C82FE9AD-3A8F-403E-8F56-2E7A933339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7" name="Text Box 1">
          <a:extLst>
            <a:ext uri="{FF2B5EF4-FFF2-40B4-BE49-F238E27FC236}">
              <a16:creationId xmlns="" xmlns:a16="http://schemas.microsoft.com/office/drawing/2014/main" id="{7EC1998C-8BEF-43CA-AC2F-9B30B62346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8" name="Text Box 1">
          <a:extLst>
            <a:ext uri="{FF2B5EF4-FFF2-40B4-BE49-F238E27FC236}">
              <a16:creationId xmlns="" xmlns:a16="http://schemas.microsoft.com/office/drawing/2014/main" id="{85FD9E1B-9BB9-4196-8EF9-FE974635FC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59" name="Text Box 1">
          <a:extLst>
            <a:ext uri="{FF2B5EF4-FFF2-40B4-BE49-F238E27FC236}">
              <a16:creationId xmlns="" xmlns:a16="http://schemas.microsoft.com/office/drawing/2014/main" id="{1475ACEC-A8F2-45BD-A700-ACB157E747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0" name="Text Box 1">
          <a:extLst>
            <a:ext uri="{FF2B5EF4-FFF2-40B4-BE49-F238E27FC236}">
              <a16:creationId xmlns="" xmlns:a16="http://schemas.microsoft.com/office/drawing/2014/main" id="{64504564-5A85-4914-82D1-8CE0D115E6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1" name="Text Box 1">
          <a:extLst>
            <a:ext uri="{FF2B5EF4-FFF2-40B4-BE49-F238E27FC236}">
              <a16:creationId xmlns="" xmlns:a16="http://schemas.microsoft.com/office/drawing/2014/main" id="{B12A392E-FC2F-44A7-9231-33A1369E9C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2" name="Text Box 1">
          <a:extLst>
            <a:ext uri="{FF2B5EF4-FFF2-40B4-BE49-F238E27FC236}">
              <a16:creationId xmlns="" xmlns:a16="http://schemas.microsoft.com/office/drawing/2014/main" id="{1937CFA7-8265-4C35-A628-0E6DE615C3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3" name="Text Box 1">
          <a:extLst>
            <a:ext uri="{FF2B5EF4-FFF2-40B4-BE49-F238E27FC236}">
              <a16:creationId xmlns="" xmlns:a16="http://schemas.microsoft.com/office/drawing/2014/main" id="{F9B40A40-093F-47D1-A450-8FA8E2A361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4" name="Text Box 1">
          <a:extLst>
            <a:ext uri="{FF2B5EF4-FFF2-40B4-BE49-F238E27FC236}">
              <a16:creationId xmlns="" xmlns:a16="http://schemas.microsoft.com/office/drawing/2014/main" id="{ECF86AA2-2484-4D0A-A9D4-A38DF35B5A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5" name="Text Box 1">
          <a:extLst>
            <a:ext uri="{FF2B5EF4-FFF2-40B4-BE49-F238E27FC236}">
              <a16:creationId xmlns="" xmlns:a16="http://schemas.microsoft.com/office/drawing/2014/main" id="{8124113C-A30C-4452-9D8D-66D8591D2C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6" name="Text Box 1">
          <a:extLst>
            <a:ext uri="{FF2B5EF4-FFF2-40B4-BE49-F238E27FC236}">
              <a16:creationId xmlns="" xmlns:a16="http://schemas.microsoft.com/office/drawing/2014/main" id="{C7807C24-A796-46D7-8352-E61E81AA9F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7" name="Text Box 1">
          <a:extLst>
            <a:ext uri="{FF2B5EF4-FFF2-40B4-BE49-F238E27FC236}">
              <a16:creationId xmlns="" xmlns:a16="http://schemas.microsoft.com/office/drawing/2014/main" id="{F370E3F4-2C69-46C2-B2AC-29061A192B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8" name="Text Box 1">
          <a:extLst>
            <a:ext uri="{FF2B5EF4-FFF2-40B4-BE49-F238E27FC236}">
              <a16:creationId xmlns="" xmlns:a16="http://schemas.microsoft.com/office/drawing/2014/main" id="{8CDECAD0-9567-4FBE-B6C5-DE63080915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69" name="Text Box 1">
          <a:extLst>
            <a:ext uri="{FF2B5EF4-FFF2-40B4-BE49-F238E27FC236}">
              <a16:creationId xmlns="" xmlns:a16="http://schemas.microsoft.com/office/drawing/2014/main" id="{A57B1F42-6DC2-4C37-89C2-85EC5714E3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0" name="Text Box 1">
          <a:extLst>
            <a:ext uri="{FF2B5EF4-FFF2-40B4-BE49-F238E27FC236}">
              <a16:creationId xmlns="" xmlns:a16="http://schemas.microsoft.com/office/drawing/2014/main" id="{C34BEFBD-1F38-4FF4-AE99-8D9EDA2499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1" name="Text Box 1">
          <a:extLst>
            <a:ext uri="{FF2B5EF4-FFF2-40B4-BE49-F238E27FC236}">
              <a16:creationId xmlns="" xmlns:a16="http://schemas.microsoft.com/office/drawing/2014/main" id="{2BA6075D-09AF-47BB-B542-B9C17355EE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2" name="Text Box 1">
          <a:extLst>
            <a:ext uri="{FF2B5EF4-FFF2-40B4-BE49-F238E27FC236}">
              <a16:creationId xmlns="" xmlns:a16="http://schemas.microsoft.com/office/drawing/2014/main" id="{9ECCA144-4A39-4A50-97E9-382EA4AB11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3" name="Text Box 1">
          <a:extLst>
            <a:ext uri="{FF2B5EF4-FFF2-40B4-BE49-F238E27FC236}">
              <a16:creationId xmlns="" xmlns:a16="http://schemas.microsoft.com/office/drawing/2014/main" id="{73158596-9B54-4530-A269-A25A27D7D5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4" name="Text Box 1">
          <a:extLst>
            <a:ext uri="{FF2B5EF4-FFF2-40B4-BE49-F238E27FC236}">
              <a16:creationId xmlns="" xmlns:a16="http://schemas.microsoft.com/office/drawing/2014/main" id="{B76D06CF-48ED-4A96-BEF6-C81033F7B0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5" name="Text Box 1">
          <a:extLst>
            <a:ext uri="{FF2B5EF4-FFF2-40B4-BE49-F238E27FC236}">
              <a16:creationId xmlns="" xmlns:a16="http://schemas.microsoft.com/office/drawing/2014/main" id="{9644E86D-0979-42E2-BD25-B9E7A4EE7F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6" name="Text Box 1">
          <a:extLst>
            <a:ext uri="{FF2B5EF4-FFF2-40B4-BE49-F238E27FC236}">
              <a16:creationId xmlns="" xmlns:a16="http://schemas.microsoft.com/office/drawing/2014/main" id="{34DFB9C8-16A6-4E3D-B07F-8FB529FCED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7" name="Text Box 1">
          <a:extLst>
            <a:ext uri="{FF2B5EF4-FFF2-40B4-BE49-F238E27FC236}">
              <a16:creationId xmlns="" xmlns:a16="http://schemas.microsoft.com/office/drawing/2014/main" id="{F75BD28F-C775-4516-8F3B-0CDACEE016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8" name="Text Box 1">
          <a:extLst>
            <a:ext uri="{FF2B5EF4-FFF2-40B4-BE49-F238E27FC236}">
              <a16:creationId xmlns="" xmlns:a16="http://schemas.microsoft.com/office/drawing/2014/main" id="{DCDD314C-7E12-4012-8F83-97A4D12E8A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79" name="Text Box 1">
          <a:extLst>
            <a:ext uri="{FF2B5EF4-FFF2-40B4-BE49-F238E27FC236}">
              <a16:creationId xmlns="" xmlns:a16="http://schemas.microsoft.com/office/drawing/2014/main" id="{D10810BB-486A-467D-970E-C8BA2EE44B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0" name="Text Box 1">
          <a:extLst>
            <a:ext uri="{FF2B5EF4-FFF2-40B4-BE49-F238E27FC236}">
              <a16:creationId xmlns="" xmlns:a16="http://schemas.microsoft.com/office/drawing/2014/main" id="{31856D83-7EEA-4EE3-9B12-5CB1E3B2C5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1" name="Text Box 1">
          <a:extLst>
            <a:ext uri="{FF2B5EF4-FFF2-40B4-BE49-F238E27FC236}">
              <a16:creationId xmlns="" xmlns:a16="http://schemas.microsoft.com/office/drawing/2014/main" id="{C29CE89D-50D8-45DD-9C47-99E37BF1AF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2" name="Text Box 1">
          <a:extLst>
            <a:ext uri="{FF2B5EF4-FFF2-40B4-BE49-F238E27FC236}">
              <a16:creationId xmlns="" xmlns:a16="http://schemas.microsoft.com/office/drawing/2014/main" id="{FB00BE46-1407-4EAB-91C2-834C8406CB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3" name="Text Box 1">
          <a:extLst>
            <a:ext uri="{FF2B5EF4-FFF2-40B4-BE49-F238E27FC236}">
              <a16:creationId xmlns="" xmlns:a16="http://schemas.microsoft.com/office/drawing/2014/main" id="{63FA9593-17AE-4EB0-B9B1-957FF7AEDA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4" name="Text Box 1">
          <a:extLst>
            <a:ext uri="{FF2B5EF4-FFF2-40B4-BE49-F238E27FC236}">
              <a16:creationId xmlns="" xmlns:a16="http://schemas.microsoft.com/office/drawing/2014/main" id="{DB9387DF-5DA6-4EB0-9441-AEC31CFBB3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5" name="Text Box 1">
          <a:extLst>
            <a:ext uri="{FF2B5EF4-FFF2-40B4-BE49-F238E27FC236}">
              <a16:creationId xmlns="" xmlns:a16="http://schemas.microsoft.com/office/drawing/2014/main" id="{1C803506-E7C0-425C-A234-0DE4E12EDB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6" name="Text Box 1">
          <a:extLst>
            <a:ext uri="{FF2B5EF4-FFF2-40B4-BE49-F238E27FC236}">
              <a16:creationId xmlns="" xmlns:a16="http://schemas.microsoft.com/office/drawing/2014/main" id="{1C959AB9-68C8-4F9D-A2CC-4F58C7245A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7" name="Text Box 1">
          <a:extLst>
            <a:ext uri="{FF2B5EF4-FFF2-40B4-BE49-F238E27FC236}">
              <a16:creationId xmlns="" xmlns:a16="http://schemas.microsoft.com/office/drawing/2014/main" id="{9BB3E1E2-5194-44A1-8CEF-ED3ED39A16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8" name="Text Box 1">
          <a:extLst>
            <a:ext uri="{FF2B5EF4-FFF2-40B4-BE49-F238E27FC236}">
              <a16:creationId xmlns="" xmlns:a16="http://schemas.microsoft.com/office/drawing/2014/main" id="{EB0BA1C9-BBBA-4173-B90D-A72C71CDFD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89" name="Text Box 1">
          <a:extLst>
            <a:ext uri="{FF2B5EF4-FFF2-40B4-BE49-F238E27FC236}">
              <a16:creationId xmlns="" xmlns:a16="http://schemas.microsoft.com/office/drawing/2014/main" id="{2773DFB5-652A-4D59-84A4-CD8CE3BF94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0" name="Text Box 1">
          <a:extLst>
            <a:ext uri="{FF2B5EF4-FFF2-40B4-BE49-F238E27FC236}">
              <a16:creationId xmlns="" xmlns:a16="http://schemas.microsoft.com/office/drawing/2014/main" id="{383A8966-95DC-4988-A25D-13657DBA12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1" name="Text Box 1">
          <a:extLst>
            <a:ext uri="{FF2B5EF4-FFF2-40B4-BE49-F238E27FC236}">
              <a16:creationId xmlns="" xmlns:a16="http://schemas.microsoft.com/office/drawing/2014/main" id="{A54214F4-DF83-44D4-99D4-7C27308992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2" name="Text Box 1">
          <a:extLst>
            <a:ext uri="{FF2B5EF4-FFF2-40B4-BE49-F238E27FC236}">
              <a16:creationId xmlns="" xmlns:a16="http://schemas.microsoft.com/office/drawing/2014/main" id="{983EAA0C-050F-42EE-8304-571C369407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3" name="Text Box 1">
          <a:extLst>
            <a:ext uri="{FF2B5EF4-FFF2-40B4-BE49-F238E27FC236}">
              <a16:creationId xmlns="" xmlns:a16="http://schemas.microsoft.com/office/drawing/2014/main" id="{08D11074-68CC-4EA9-938E-0B245B9614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4" name="Text Box 1">
          <a:extLst>
            <a:ext uri="{FF2B5EF4-FFF2-40B4-BE49-F238E27FC236}">
              <a16:creationId xmlns="" xmlns:a16="http://schemas.microsoft.com/office/drawing/2014/main" id="{6F94A817-395C-48A3-B004-DF77C2BE78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5" name="Text Box 1">
          <a:extLst>
            <a:ext uri="{FF2B5EF4-FFF2-40B4-BE49-F238E27FC236}">
              <a16:creationId xmlns="" xmlns:a16="http://schemas.microsoft.com/office/drawing/2014/main" id="{70D2A540-5D1A-4773-B21D-9B31AD3C93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6" name="Text Box 1">
          <a:extLst>
            <a:ext uri="{FF2B5EF4-FFF2-40B4-BE49-F238E27FC236}">
              <a16:creationId xmlns="" xmlns:a16="http://schemas.microsoft.com/office/drawing/2014/main" id="{54A1ED7F-4C0D-4AAC-959D-9AC3ABC57D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7" name="Text Box 1">
          <a:extLst>
            <a:ext uri="{FF2B5EF4-FFF2-40B4-BE49-F238E27FC236}">
              <a16:creationId xmlns="" xmlns:a16="http://schemas.microsoft.com/office/drawing/2014/main" id="{E11A8574-AFE8-42CF-A7CA-090FFF1F9A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8" name="Text Box 1">
          <a:extLst>
            <a:ext uri="{FF2B5EF4-FFF2-40B4-BE49-F238E27FC236}">
              <a16:creationId xmlns="" xmlns:a16="http://schemas.microsoft.com/office/drawing/2014/main" id="{9FE528F3-3E66-4DCB-B708-153E97C34B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39999" name="Text Box 1">
          <a:extLst>
            <a:ext uri="{FF2B5EF4-FFF2-40B4-BE49-F238E27FC236}">
              <a16:creationId xmlns="" xmlns:a16="http://schemas.microsoft.com/office/drawing/2014/main" id="{A0D98DAD-90EF-4338-936E-289E12DB44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0" name="Text Box 1">
          <a:extLst>
            <a:ext uri="{FF2B5EF4-FFF2-40B4-BE49-F238E27FC236}">
              <a16:creationId xmlns="" xmlns:a16="http://schemas.microsoft.com/office/drawing/2014/main" id="{83FBF025-4CA8-4351-B505-62FD7FAA53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1" name="Text Box 1">
          <a:extLst>
            <a:ext uri="{FF2B5EF4-FFF2-40B4-BE49-F238E27FC236}">
              <a16:creationId xmlns="" xmlns:a16="http://schemas.microsoft.com/office/drawing/2014/main" id="{93BD6CA0-9132-41FD-83AF-3D7178CFB8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2" name="Text Box 1">
          <a:extLst>
            <a:ext uri="{FF2B5EF4-FFF2-40B4-BE49-F238E27FC236}">
              <a16:creationId xmlns="" xmlns:a16="http://schemas.microsoft.com/office/drawing/2014/main" id="{899EDD45-8AEE-4108-9772-417E0C2DD9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3" name="Text Box 1">
          <a:extLst>
            <a:ext uri="{FF2B5EF4-FFF2-40B4-BE49-F238E27FC236}">
              <a16:creationId xmlns="" xmlns:a16="http://schemas.microsoft.com/office/drawing/2014/main" id="{CCD3BB80-ACC4-4F0D-A765-F8BFE3485F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4" name="Text Box 1">
          <a:extLst>
            <a:ext uri="{FF2B5EF4-FFF2-40B4-BE49-F238E27FC236}">
              <a16:creationId xmlns="" xmlns:a16="http://schemas.microsoft.com/office/drawing/2014/main" id="{2942719C-79DA-4CAD-B7FA-6DA4E076614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5" name="Text Box 1">
          <a:extLst>
            <a:ext uri="{FF2B5EF4-FFF2-40B4-BE49-F238E27FC236}">
              <a16:creationId xmlns="" xmlns:a16="http://schemas.microsoft.com/office/drawing/2014/main" id="{1DED0BA2-A721-4559-A7FF-33EB17EF51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6" name="Text Box 1">
          <a:extLst>
            <a:ext uri="{FF2B5EF4-FFF2-40B4-BE49-F238E27FC236}">
              <a16:creationId xmlns="" xmlns:a16="http://schemas.microsoft.com/office/drawing/2014/main" id="{B6D756CC-7FC8-4510-B0F5-708A790725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7" name="Text Box 1">
          <a:extLst>
            <a:ext uri="{FF2B5EF4-FFF2-40B4-BE49-F238E27FC236}">
              <a16:creationId xmlns="" xmlns:a16="http://schemas.microsoft.com/office/drawing/2014/main" id="{284384DD-3B5C-4B4B-9763-047D539D21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8" name="Text Box 1">
          <a:extLst>
            <a:ext uri="{FF2B5EF4-FFF2-40B4-BE49-F238E27FC236}">
              <a16:creationId xmlns="" xmlns:a16="http://schemas.microsoft.com/office/drawing/2014/main" id="{9C3B4EF9-9ED2-4E01-8B66-6EA736F374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09" name="Text Box 1">
          <a:extLst>
            <a:ext uri="{FF2B5EF4-FFF2-40B4-BE49-F238E27FC236}">
              <a16:creationId xmlns="" xmlns:a16="http://schemas.microsoft.com/office/drawing/2014/main" id="{9E201563-890B-43DF-9833-949E4298FDE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0" name="Text Box 1">
          <a:extLst>
            <a:ext uri="{FF2B5EF4-FFF2-40B4-BE49-F238E27FC236}">
              <a16:creationId xmlns="" xmlns:a16="http://schemas.microsoft.com/office/drawing/2014/main" id="{484A9F63-E5D4-47CE-BC0B-535FD4C832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1" name="Text Box 1">
          <a:extLst>
            <a:ext uri="{FF2B5EF4-FFF2-40B4-BE49-F238E27FC236}">
              <a16:creationId xmlns="" xmlns:a16="http://schemas.microsoft.com/office/drawing/2014/main" id="{DDD400E5-8A82-4E84-955E-1B18581FEB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2" name="Text Box 1">
          <a:extLst>
            <a:ext uri="{FF2B5EF4-FFF2-40B4-BE49-F238E27FC236}">
              <a16:creationId xmlns="" xmlns:a16="http://schemas.microsoft.com/office/drawing/2014/main" id="{FC708C88-4A71-4E2F-8007-9540AF3A50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3" name="Text Box 1">
          <a:extLst>
            <a:ext uri="{FF2B5EF4-FFF2-40B4-BE49-F238E27FC236}">
              <a16:creationId xmlns="" xmlns:a16="http://schemas.microsoft.com/office/drawing/2014/main" id="{AEEDDD07-E0FE-43C9-96C9-03B4E5CA3D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4" name="Text Box 1">
          <a:extLst>
            <a:ext uri="{FF2B5EF4-FFF2-40B4-BE49-F238E27FC236}">
              <a16:creationId xmlns="" xmlns:a16="http://schemas.microsoft.com/office/drawing/2014/main" id="{10568782-CA6B-453F-9C29-B58768E7FC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5" name="Text Box 1">
          <a:extLst>
            <a:ext uri="{FF2B5EF4-FFF2-40B4-BE49-F238E27FC236}">
              <a16:creationId xmlns="" xmlns:a16="http://schemas.microsoft.com/office/drawing/2014/main" id="{02183956-03E9-416F-A139-36C7C94494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6" name="Text Box 1">
          <a:extLst>
            <a:ext uri="{FF2B5EF4-FFF2-40B4-BE49-F238E27FC236}">
              <a16:creationId xmlns="" xmlns:a16="http://schemas.microsoft.com/office/drawing/2014/main" id="{49D1A6D7-A566-4C95-8BF3-06FED2BA85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7" name="Text Box 1">
          <a:extLst>
            <a:ext uri="{FF2B5EF4-FFF2-40B4-BE49-F238E27FC236}">
              <a16:creationId xmlns="" xmlns:a16="http://schemas.microsoft.com/office/drawing/2014/main" id="{BED34245-A6F6-47B0-B6CE-75A136E8C2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8" name="Text Box 1">
          <a:extLst>
            <a:ext uri="{FF2B5EF4-FFF2-40B4-BE49-F238E27FC236}">
              <a16:creationId xmlns="" xmlns:a16="http://schemas.microsoft.com/office/drawing/2014/main" id="{BDE66FCB-8D87-4F43-9765-E5A244CFC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19" name="Text Box 1">
          <a:extLst>
            <a:ext uri="{FF2B5EF4-FFF2-40B4-BE49-F238E27FC236}">
              <a16:creationId xmlns="" xmlns:a16="http://schemas.microsoft.com/office/drawing/2014/main" id="{9F397106-47F4-4FBC-BE04-B245507E0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0" name="Text Box 1">
          <a:extLst>
            <a:ext uri="{FF2B5EF4-FFF2-40B4-BE49-F238E27FC236}">
              <a16:creationId xmlns="" xmlns:a16="http://schemas.microsoft.com/office/drawing/2014/main" id="{65E16A30-CBAA-4429-96B0-1FF80D85EA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1" name="Text Box 1">
          <a:extLst>
            <a:ext uri="{FF2B5EF4-FFF2-40B4-BE49-F238E27FC236}">
              <a16:creationId xmlns="" xmlns:a16="http://schemas.microsoft.com/office/drawing/2014/main" id="{1A6E2635-9F88-46A0-9E08-79EE968D1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2" name="Text Box 1">
          <a:extLst>
            <a:ext uri="{FF2B5EF4-FFF2-40B4-BE49-F238E27FC236}">
              <a16:creationId xmlns="" xmlns:a16="http://schemas.microsoft.com/office/drawing/2014/main" id="{8963AAA3-6015-4FC1-990F-BCEC91A78C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3" name="Text Box 1">
          <a:extLst>
            <a:ext uri="{FF2B5EF4-FFF2-40B4-BE49-F238E27FC236}">
              <a16:creationId xmlns="" xmlns:a16="http://schemas.microsoft.com/office/drawing/2014/main" id="{D2064848-C570-4CE9-B717-67BA15288E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4" name="Text Box 1">
          <a:extLst>
            <a:ext uri="{FF2B5EF4-FFF2-40B4-BE49-F238E27FC236}">
              <a16:creationId xmlns="" xmlns:a16="http://schemas.microsoft.com/office/drawing/2014/main" id="{F9B633BE-8111-49F0-BAB5-C22357C6A2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5" name="Text Box 1">
          <a:extLst>
            <a:ext uri="{FF2B5EF4-FFF2-40B4-BE49-F238E27FC236}">
              <a16:creationId xmlns="" xmlns:a16="http://schemas.microsoft.com/office/drawing/2014/main" id="{72BC3D22-D009-4ABD-8FB0-CD56013124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6" name="Text Box 1">
          <a:extLst>
            <a:ext uri="{FF2B5EF4-FFF2-40B4-BE49-F238E27FC236}">
              <a16:creationId xmlns="" xmlns:a16="http://schemas.microsoft.com/office/drawing/2014/main" id="{8CBDD402-C03C-4085-B396-508163AED2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7" name="Text Box 1">
          <a:extLst>
            <a:ext uri="{FF2B5EF4-FFF2-40B4-BE49-F238E27FC236}">
              <a16:creationId xmlns="" xmlns:a16="http://schemas.microsoft.com/office/drawing/2014/main" id="{89DD71E8-658D-4FD8-A74B-0346E93C94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8" name="Text Box 1">
          <a:extLst>
            <a:ext uri="{FF2B5EF4-FFF2-40B4-BE49-F238E27FC236}">
              <a16:creationId xmlns="" xmlns:a16="http://schemas.microsoft.com/office/drawing/2014/main" id="{E31481BE-1286-46A2-B937-9C8B3AD2C7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29" name="Text Box 1">
          <a:extLst>
            <a:ext uri="{FF2B5EF4-FFF2-40B4-BE49-F238E27FC236}">
              <a16:creationId xmlns="" xmlns:a16="http://schemas.microsoft.com/office/drawing/2014/main" id="{0CF7986B-D043-4AA6-9205-9348AD16DAB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0" name="Text Box 1">
          <a:extLst>
            <a:ext uri="{FF2B5EF4-FFF2-40B4-BE49-F238E27FC236}">
              <a16:creationId xmlns="" xmlns:a16="http://schemas.microsoft.com/office/drawing/2014/main" id="{873F8278-84BE-4F10-B1C7-3EEA2B8DFC6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1" name="Text Box 1">
          <a:extLst>
            <a:ext uri="{FF2B5EF4-FFF2-40B4-BE49-F238E27FC236}">
              <a16:creationId xmlns="" xmlns:a16="http://schemas.microsoft.com/office/drawing/2014/main" id="{41387528-1208-43A8-813F-8EB6E58997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2" name="Text Box 1">
          <a:extLst>
            <a:ext uri="{FF2B5EF4-FFF2-40B4-BE49-F238E27FC236}">
              <a16:creationId xmlns="" xmlns:a16="http://schemas.microsoft.com/office/drawing/2014/main" id="{CF69E5AB-BFAA-4A64-98BD-3843761B88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3" name="Text Box 1">
          <a:extLst>
            <a:ext uri="{FF2B5EF4-FFF2-40B4-BE49-F238E27FC236}">
              <a16:creationId xmlns="" xmlns:a16="http://schemas.microsoft.com/office/drawing/2014/main" id="{67E82F61-4B5A-4A25-958F-4D20EF6638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4" name="Text Box 1">
          <a:extLst>
            <a:ext uri="{FF2B5EF4-FFF2-40B4-BE49-F238E27FC236}">
              <a16:creationId xmlns="" xmlns:a16="http://schemas.microsoft.com/office/drawing/2014/main" id="{140BF6E8-C6BB-4DB8-8EF7-BFE2D8811F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5" name="Text Box 1">
          <a:extLst>
            <a:ext uri="{FF2B5EF4-FFF2-40B4-BE49-F238E27FC236}">
              <a16:creationId xmlns="" xmlns:a16="http://schemas.microsoft.com/office/drawing/2014/main" id="{1E50251C-B3A4-4568-AE27-28F036A872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6" name="Text Box 1">
          <a:extLst>
            <a:ext uri="{FF2B5EF4-FFF2-40B4-BE49-F238E27FC236}">
              <a16:creationId xmlns="" xmlns:a16="http://schemas.microsoft.com/office/drawing/2014/main" id="{D2AC946A-5307-450D-8EFD-F9159FB91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7" name="Text Box 1">
          <a:extLst>
            <a:ext uri="{FF2B5EF4-FFF2-40B4-BE49-F238E27FC236}">
              <a16:creationId xmlns="" xmlns:a16="http://schemas.microsoft.com/office/drawing/2014/main" id="{AD64E5CC-CE2C-4828-B0FA-FCF0BAB408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8" name="Text Box 1">
          <a:extLst>
            <a:ext uri="{FF2B5EF4-FFF2-40B4-BE49-F238E27FC236}">
              <a16:creationId xmlns="" xmlns:a16="http://schemas.microsoft.com/office/drawing/2014/main" id="{FB5BD22C-DB98-46F9-9EB8-230A7E8900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39" name="Text Box 1">
          <a:extLst>
            <a:ext uri="{FF2B5EF4-FFF2-40B4-BE49-F238E27FC236}">
              <a16:creationId xmlns="" xmlns:a16="http://schemas.microsoft.com/office/drawing/2014/main" id="{5BC2791D-EBDA-430E-990D-F5E77617CE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0" name="Text Box 1">
          <a:extLst>
            <a:ext uri="{FF2B5EF4-FFF2-40B4-BE49-F238E27FC236}">
              <a16:creationId xmlns="" xmlns:a16="http://schemas.microsoft.com/office/drawing/2014/main" id="{A9748151-3B78-44CA-9370-3EC87EBD9A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1" name="Text Box 1">
          <a:extLst>
            <a:ext uri="{FF2B5EF4-FFF2-40B4-BE49-F238E27FC236}">
              <a16:creationId xmlns="" xmlns:a16="http://schemas.microsoft.com/office/drawing/2014/main" id="{902605E5-5E77-44C0-972A-FF7BDA42C5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2" name="Text Box 1">
          <a:extLst>
            <a:ext uri="{FF2B5EF4-FFF2-40B4-BE49-F238E27FC236}">
              <a16:creationId xmlns="" xmlns:a16="http://schemas.microsoft.com/office/drawing/2014/main" id="{D0E890D1-FC54-4713-9F8C-10DFC2B4BFF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3" name="Text Box 1">
          <a:extLst>
            <a:ext uri="{FF2B5EF4-FFF2-40B4-BE49-F238E27FC236}">
              <a16:creationId xmlns="" xmlns:a16="http://schemas.microsoft.com/office/drawing/2014/main" id="{764D4E52-80B7-491E-A52C-C5D0238F4C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4" name="Text Box 1">
          <a:extLst>
            <a:ext uri="{FF2B5EF4-FFF2-40B4-BE49-F238E27FC236}">
              <a16:creationId xmlns="" xmlns:a16="http://schemas.microsoft.com/office/drawing/2014/main" id="{6ED60A1B-FEB3-4F4C-84EC-25C0B5E9EE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5" name="Text Box 1">
          <a:extLst>
            <a:ext uri="{FF2B5EF4-FFF2-40B4-BE49-F238E27FC236}">
              <a16:creationId xmlns="" xmlns:a16="http://schemas.microsoft.com/office/drawing/2014/main" id="{8598C08A-1DBC-41AC-9CD1-9247322D8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6" name="Text Box 1">
          <a:extLst>
            <a:ext uri="{FF2B5EF4-FFF2-40B4-BE49-F238E27FC236}">
              <a16:creationId xmlns="" xmlns:a16="http://schemas.microsoft.com/office/drawing/2014/main" id="{2A807948-C317-418F-A6D6-6671E75D7A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7" name="Text Box 1">
          <a:extLst>
            <a:ext uri="{FF2B5EF4-FFF2-40B4-BE49-F238E27FC236}">
              <a16:creationId xmlns="" xmlns:a16="http://schemas.microsoft.com/office/drawing/2014/main" id="{C048FA2B-D1A3-470E-B224-1C618029D3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8" name="Text Box 1">
          <a:extLst>
            <a:ext uri="{FF2B5EF4-FFF2-40B4-BE49-F238E27FC236}">
              <a16:creationId xmlns="" xmlns:a16="http://schemas.microsoft.com/office/drawing/2014/main" id="{4B570AB1-1076-43D1-AC55-BBEAC21A28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49" name="Text Box 1">
          <a:extLst>
            <a:ext uri="{FF2B5EF4-FFF2-40B4-BE49-F238E27FC236}">
              <a16:creationId xmlns="" xmlns:a16="http://schemas.microsoft.com/office/drawing/2014/main" id="{402CFD5C-2006-43E9-BB76-B3A7ED8C4E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0" name="Text Box 1">
          <a:extLst>
            <a:ext uri="{FF2B5EF4-FFF2-40B4-BE49-F238E27FC236}">
              <a16:creationId xmlns="" xmlns:a16="http://schemas.microsoft.com/office/drawing/2014/main" id="{C77C0972-C5E8-426D-98E7-0107EDE531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1" name="Text Box 1">
          <a:extLst>
            <a:ext uri="{FF2B5EF4-FFF2-40B4-BE49-F238E27FC236}">
              <a16:creationId xmlns="" xmlns:a16="http://schemas.microsoft.com/office/drawing/2014/main" id="{EC1EC7A1-D40D-4298-A993-3252F051B3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2" name="Text Box 1">
          <a:extLst>
            <a:ext uri="{FF2B5EF4-FFF2-40B4-BE49-F238E27FC236}">
              <a16:creationId xmlns="" xmlns:a16="http://schemas.microsoft.com/office/drawing/2014/main" id="{94F96278-934D-4865-B4FF-3E59D99932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3" name="Text Box 1">
          <a:extLst>
            <a:ext uri="{FF2B5EF4-FFF2-40B4-BE49-F238E27FC236}">
              <a16:creationId xmlns="" xmlns:a16="http://schemas.microsoft.com/office/drawing/2014/main" id="{0F115C83-6665-4C17-AB46-F7CBD9A22F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4" name="Text Box 1">
          <a:extLst>
            <a:ext uri="{FF2B5EF4-FFF2-40B4-BE49-F238E27FC236}">
              <a16:creationId xmlns="" xmlns:a16="http://schemas.microsoft.com/office/drawing/2014/main" id="{882BFFAE-2446-45FF-ABAF-935300DA71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5" name="Text Box 1">
          <a:extLst>
            <a:ext uri="{FF2B5EF4-FFF2-40B4-BE49-F238E27FC236}">
              <a16:creationId xmlns="" xmlns:a16="http://schemas.microsoft.com/office/drawing/2014/main" id="{78D71125-B264-49AC-B93E-D800EA3DBA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6" name="Text Box 1">
          <a:extLst>
            <a:ext uri="{FF2B5EF4-FFF2-40B4-BE49-F238E27FC236}">
              <a16:creationId xmlns="" xmlns:a16="http://schemas.microsoft.com/office/drawing/2014/main" id="{234ECAF0-0F95-4AE1-B477-5489F42F1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7" name="Text Box 1">
          <a:extLst>
            <a:ext uri="{FF2B5EF4-FFF2-40B4-BE49-F238E27FC236}">
              <a16:creationId xmlns="" xmlns:a16="http://schemas.microsoft.com/office/drawing/2014/main" id="{6243A977-10A4-4897-A6DF-B1033735E4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8" name="Text Box 1">
          <a:extLst>
            <a:ext uri="{FF2B5EF4-FFF2-40B4-BE49-F238E27FC236}">
              <a16:creationId xmlns="" xmlns:a16="http://schemas.microsoft.com/office/drawing/2014/main" id="{E9F3A096-3957-4907-A31C-DE82260BD7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59" name="Text Box 1">
          <a:extLst>
            <a:ext uri="{FF2B5EF4-FFF2-40B4-BE49-F238E27FC236}">
              <a16:creationId xmlns="" xmlns:a16="http://schemas.microsoft.com/office/drawing/2014/main" id="{564CFCD6-821F-4014-A9EF-A34BD40072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0" name="Text Box 1">
          <a:extLst>
            <a:ext uri="{FF2B5EF4-FFF2-40B4-BE49-F238E27FC236}">
              <a16:creationId xmlns="" xmlns:a16="http://schemas.microsoft.com/office/drawing/2014/main" id="{A0ACEB07-788F-4234-BB1E-736349CD6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1" name="Text Box 1">
          <a:extLst>
            <a:ext uri="{FF2B5EF4-FFF2-40B4-BE49-F238E27FC236}">
              <a16:creationId xmlns="" xmlns:a16="http://schemas.microsoft.com/office/drawing/2014/main" id="{81175A71-9884-4F7D-834C-21B7DB6CB1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2" name="Text Box 1">
          <a:extLst>
            <a:ext uri="{FF2B5EF4-FFF2-40B4-BE49-F238E27FC236}">
              <a16:creationId xmlns="" xmlns:a16="http://schemas.microsoft.com/office/drawing/2014/main" id="{34D7FCC4-75F2-4030-B7C9-18BA2C2655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3" name="Text Box 1">
          <a:extLst>
            <a:ext uri="{FF2B5EF4-FFF2-40B4-BE49-F238E27FC236}">
              <a16:creationId xmlns="" xmlns:a16="http://schemas.microsoft.com/office/drawing/2014/main" id="{27ECC3F2-7F6E-4294-B2E9-78770E748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4" name="Text Box 1">
          <a:extLst>
            <a:ext uri="{FF2B5EF4-FFF2-40B4-BE49-F238E27FC236}">
              <a16:creationId xmlns="" xmlns:a16="http://schemas.microsoft.com/office/drawing/2014/main" id="{C55BC5A4-8C05-4910-9FA0-B0D9159E79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5" name="Text Box 1">
          <a:extLst>
            <a:ext uri="{FF2B5EF4-FFF2-40B4-BE49-F238E27FC236}">
              <a16:creationId xmlns="" xmlns:a16="http://schemas.microsoft.com/office/drawing/2014/main" id="{D2195E1E-DB39-4D18-B387-EE679289D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6" name="Text Box 1">
          <a:extLst>
            <a:ext uri="{FF2B5EF4-FFF2-40B4-BE49-F238E27FC236}">
              <a16:creationId xmlns="" xmlns:a16="http://schemas.microsoft.com/office/drawing/2014/main" id="{66B41572-6DD2-45C0-BD04-04CA51D7A3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7" name="Text Box 1">
          <a:extLst>
            <a:ext uri="{FF2B5EF4-FFF2-40B4-BE49-F238E27FC236}">
              <a16:creationId xmlns="" xmlns:a16="http://schemas.microsoft.com/office/drawing/2014/main" id="{4755CD4B-4A0C-446B-938C-284066B608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8" name="Text Box 1">
          <a:extLst>
            <a:ext uri="{FF2B5EF4-FFF2-40B4-BE49-F238E27FC236}">
              <a16:creationId xmlns="" xmlns:a16="http://schemas.microsoft.com/office/drawing/2014/main" id="{712BBEB2-2BFC-4231-9EA7-F465D0F9C3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69" name="Text Box 1">
          <a:extLst>
            <a:ext uri="{FF2B5EF4-FFF2-40B4-BE49-F238E27FC236}">
              <a16:creationId xmlns="" xmlns:a16="http://schemas.microsoft.com/office/drawing/2014/main" id="{95CF5E0A-3656-4161-BB9E-A95FA2E7B1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0" name="Text Box 1">
          <a:extLst>
            <a:ext uri="{FF2B5EF4-FFF2-40B4-BE49-F238E27FC236}">
              <a16:creationId xmlns="" xmlns:a16="http://schemas.microsoft.com/office/drawing/2014/main" id="{2C038CD6-58C4-45DF-BB81-190F0F8891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1" name="Text Box 1">
          <a:extLst>
            <a:ext uri="{FF2B5EF4-FFF2-40B4-BE49-F238E27FC236}">
              <a16:creationId xmlns="" xmlns:a16="http://schemas.microsoft.com/office/drawing/2014/main" id="{BB77C60A-A64C-48FF-B27B-7181679DB04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2" name="Text Box 1">
          <a:extLst>
            <a:ext uri="{FF2B5EF4-FFF2-40B4-BE49-F238E27FC236}">
              <a16:creationId xmlns="" xmlns:a16="http://schemas.microsoft.com/office/drawing/2014/main" id="{5367160F-EC8C-4AE4-9A6A-8000408198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3" name="Text Box 1">
          <a:extLst>
            <a:ext uri="{FF2B5EF4-FFF2-40B4-BE49-F238E27FC236}">
              <a16:creationId xmlns="" xmlns:a16="http://schemas.microsoft.com/office/drawing/2014/main" id="{DDC9D9CA-EDF1-48CF-81F7-2553385AAE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4" name="Text Box 1">
          <a:extLst>
            <a:ext uri="{FF2B5EF4-FFF2-40B4-BE49-F238E27FC236}">
              <a16:creationId xmlns="" xmlns:a16="http://schemas.microsoft.com/office/drawing/2014/main" id="{3017A145-E7F3-4F96-9116-4CAE2605FC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5" name="Text Box 1">
          <a:extLst>
            <a:ext uri="{FF2B5EF4-FFF2-40B4-BE49-F238E27FC236}">
              <a16:creationId xmlns="" xmlns:a16="http://schemas.microsoft.com/office/drawing/2014/main" id="{477DC535-7E2F-44A4-91C3-6A8CDD13BF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6" name="Text Box 1">
          <a:extLst>
            <a:ext uri="{FF2B5EF4-FFF2-40B4-BE49-F238E27FC236}">
              <a16:creationId xmlns="" xmlns:a16="http://schemas.microsoft.com/office/drawing/2014/main" id="{7C051D69-50A6-4862-8D9C-CE10F4E60F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7" name="Text Box 1">
          <a:extLst>
            <a:ext uri="{FF2B5EF4-FFF2-40B4-BE49-F238E27FC236}">
              <a16:creationId xmlns="" xmlns:a16="http://schemas.microsoft.com/office/drawing/2014/main" id="{BB88F7C1-A63B-46F9-B61C-E486FF4DAA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8" name="Text Box 1">
          <a:extLst>
            <a:ext uri="{FF2B5EF4-FFF2-40B4-BE49-F238E27FC236}">
              <a16:creationId xmlns="" xmlns:a16="http://schemas.microsoft.com/office/drawing/2014/main" id="{1238FE91-EA34-4E4C-BF17-305AB204BA3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79" name="Text Box 1">
          <a:extLst>
            <a:ext uri="{FF2B5EF4-FFF2-40B4-BE49-F238E27FC236}">
              <a16:creationId xmlns="" xmlns:a16="http://schemas.microsoft.com/office/drawing/2014/main" id="{BB7936E8-00D7-41CE-991A-1CFA876D59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0" name="Text Box 1">
          <a:extLst>
            <a:ext uri="{FF2B5EF4-FFF2-40B4-BE49-F238E27FC236}">
              <a16:creationId xmlns="" xmlns:a16="http://schemas.microsoft.com/office/drawing/2014/main" id="{880EF4C1-E886-43D9-B593-9F618FD5B2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1" name="Text Box 1">
          <a:extLst>
            <a:ext uri="{FF2B5EF4-FFF2-40B4-BE49-F238E27FC236}">
              <a16:creationId xmlns="" xmlns:a16="http://schemas.microsoft.com/office/drawing/2014/main" id="{3598732A-A8FF-4EC3-988B-AEABA58637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2" name="Text Box 1">
          <a:extLst>
            <a:ext uri="{FF2B5EF4-FFF2-40B4-BE49-F238E27FC236}">
              <a16:creationId xmlns="" xmlns:a16="http://schemas.microsoft.com/office/drawing/2014/main" id="{81989A35-F316-408F-9755-3970DA4A86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3" name="Text Box 1">
          <a:extLst>
            <a:ext uri="{FF2B5EF4-FFF2-40B4-BE49-F238E27FC236}">
              <a16:creationId xmlns="" xmlns:a16="http://schemas.microsoft.com/office/drawing/2014/main" id="{0C1D0A52-45AC-4F48-BA84-AF2B6304D0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4" name="Text Box 1">
          <a:extLst>
            <a:ext uri="{FF2B5EF4-FFF2-40B4-BE49-F238E27FC236}">
              <a16:creationId xmlns="" xmlns:a16="http://schemas.microsoft.com/office/drawing/2014/main" id="{FDB20E2A-4D8B-4A35-B1CD-86BBA91B3F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5" name="Text Box 1">
          <a:extLst>
            <a:ext uri="{FF2B5EF4-FFF2-40B4-BE49-F238E27FC236}">
              <a16:creationId xmlns="" xmlns:a16="http://schemas.microsoft.com/office/drawing/2014/main" id="{70399EB1-108F-4529-92C0-0E03AC42B2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6" name="Text Box 1">
          <a:extLst>
            <a:ext uri="{FF2B5EF4-FFF2-40B4-BE49-F238E27FC236}">
              <a16:creationId xmlns="" xmlns:a16="http://schemas.microsoft.com/office/drawing/2014/main" id="{B860B11A-3ABD-4AB4-A1BC-B6FFDD12D1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7" name="Text Box 1">
          <a:extLst>
            <a:ext uri="{FF2B5EF4-FFF2-40B4-BE49-F238E27FC236}">
              <a16:creationId xmlns="" xmlns:a16="http://schemas.microsoft.com/office/drawing/2014/main" id="{5D8CD184-F689-4587-AA56-EC760EEFAC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8" name="Text Box 1">
          <a:extLst>
            <a:ext uri="{FF2B5EF4-FFF2-40B4-BE49-F238E27FC236}">
              <a16:creationId xmlns="" xmlns:a16="http://schemas.microsoft.com/office/drawing/2014/main" id="{87296BCB-DAD5-4BFF-A788-8ADF2E001F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89" name="Text Box 1">
          <a:extLst>
            <a:ext uri="{FF2B5EF4-FFF2-40B4-BE49-F238E27FC236}">
              <a16:creationId xmlns="" xmlns:a16="http://schemas.microsoft.com/office/drawing/2014/main" id="{0C912BF3-4BF6-4B40-B3EB-73B27DDA3A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0" name="Text Box 1">
          <a:extLst>
            <a:ext uri="{FF2B5EF4-FFF2-40B4-BE49-F238E27FC236}">
              <a16:creationId xmlns="" xmlns:a16="http://schemas.microsoft.com/office/drawing/2014/main" id="{160F774E-8181-4FEE-B833-B62889A702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1" name="Text Box 1">
          <a:extLst>
            <a:ext uri="{FF2B5EF4-FFF2-40B4-BE49-F238E27FC236}">
              <a16:creationId xmlns="" xmlns:a16="http://schemas.microsoft.com/office/drawing/2014/main" id="{6ABF5D67-487F-47E0-A28A-20C872D67B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2" name="Text Box 1">
          <a:extLst>
            <a:ext uri="{FF2B5EF4-FFF2-40B4-BE49-F238E27FC236}">
              <a16:creationId xmlns="" xmlns:a16="http://schemas.microsoft.com/office/drawing/2014/main" id="{C364D946-E9E9-44FC-910A-BE67F7E75F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3" name="Text Box 1">
          <a:extLst>
            <a:ext uri="{FF2B5EF4-FFF2-40B4-BE49-F238E27FC236}">
              <a16:creationId xmlns="" xmlns:a16="http://schemas.microsoft.com/office/drawing/2014/main" id="{08FA4EAA-B12E-454B-BD7A-5BF95BBEBF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4" name="Text Box 1">
          <a:extLst>
            <a:ext uri="{FF2B5EF4-FFF2-40B4-BE49-F238E27FC236}">
              <a16:creationId xmlns="" xmlns:a16="http://schemas.microsoft.com/office/drawing/2014/main" id="{D24517AC-C31B-428B-9EE6-86C26F92A1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5" name="Text Box 1">
          <a:extLst>
            <a:ext uri="{FF2B5EF4-FFF2-40B4-BE49-F238E27FC236}">
              <a16:creationId xmlns="" xmlns:a16="http://schemas.microsoft.com/office/drawing/2014/main" id="{8453A8F0-8743-43A0-8369-C95214F6DE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6" name="Text Box 1">
          <a:extLst>
            <a:ext uri="{FF2B5EF4-FFF2-40B4-BE49-F238E27FC236}">
              <a16:creationId xmlns="" xmlns:a16="http://schemas.microsoft.com/office/drawing/2014/main" id="{4C542B74-61BA-4D84-B17F-B8A69831B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7" name="Text Box 1">
          <a:extLst>
            <a:ext uri="{FF2B5EF4-FFF2-40B4-BE49-F238E27FC236}">
              <a16:creationId xmlns="" xmlns:a16="http://schemas.microsoft.com/office/drawing/2014/main" id="{22693810-9FC4-4FAC-A464-C455B6227B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8" name="Text Box 1">
          <a:extLst>
            <a:ext uri="{FF2B5EF4-FFF2-40B4-BE49-F238E27FC236}">
              <a16:creationId xmlns="" xmlns:a16="http://schemas.microsoft.com/office/drawing/2014/main" id="{47D96153-2FD6-4AF6-9ECB-9EE3CB4EB5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099" name="Text Box 1">
          <a:extLst>
            <a:ext uri="{FF2B5EF4-FFF2-40B4-BE49-F238E27FC236}">
              <a16:creationId xmlns="" xmlns:a16="http://schemas.microsoft.com/office/drawing/2014/main" id="{D0B4CF32-16AE-44BB-B3C1-D446022B75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0" name="Text Box 1">
          <a:extLst>
            <a:ext uri="{FF2B5EF4-FFF2-40B4-BE49-F238E27FC236}">
              <a16:creationId xmlns="" xmlns:a16="http://schemas.microsoft.com/office/drawing/2014/main" id="{8FF9B510-CDE9-4726-80C6-C1F12F80A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1" name="Text Box 1">
          <a:extLst>
            <a:ext uri="{FF2B5EF4-FFF2-40B4-BE49-F238E27FC236}">
              <a16:creationId xmlns="" xmlns:a16="http://schemas.microsoft.com/office/drawing/2014/main" id="{43832B00-EF99-4CCF-BBD2-F2E67645CD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2" name="Text Box 1">
          <a:extLst>
            <a:ext uri="{FF2B5EF4-FFF2-40B4-BE49-F238E27FC236}">
              <a16:creationId xmlns="" xmlns:a16="http://schemas.microsoft.com/office/drawing/2014/main" id="{2C6E6344-3F74-41C1-A69B-1A5B56CDBA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3" name="Text Box 1">
          <a:extLst>
            <a:ext uri="{FF2B5EF4-FFF2-40B4-BE49-F238E27FC236}">
              <a16:creationId xmlns="" xmlns:a16="http://schemas.microsoft.com/office/drawing/2014/main" id="{D623683A-C4E9-46F5-A664-89547A4637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4" name="Text Box 1">
          <a:extLst>
            <a:ext uri="{FF2B5EF4-FFF2-40B4-BE49-F238E27FC236}">
              <a16:creationId xmlns="" xmlns:a16="http://schemas.microsoft.com/office/drawing/2014/main" id="{8332920B-5419-4360-B267-A582C150FD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5" name="Text Box 1">
          <a:extLst>
            <a:ext uri="{FF2B5EF4-FFF2-40B4-BE49-F238E27FC236}">
              <a16:creationId xmlns="" xmlns:a16="http://schemas.microsoft.com/office/drawing/2014/main" id="{AE705797-4C81-462D-A870-15D68A6B4A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6" name="Text Box 1">
          <a:extLst>
            <a:ext uri="{FF2B5EF4-FFF2-40B4-BE49-F238E27FC236}">
              <a16:creationId xmlns="" xmlns:a16="http://schemas.microsoft.com/office/drawing/2014/main" id="{172E9FEE-A511-4265-A378-941F144734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7" name="Text Box 1">
          <a:extLst>
            <a:ext uri="{FF2B5EF4-FFF2-40B4-BE49-F238E27FC236}">
              <a16:creationId xmlns="" xmlns:a16="http://schemas.microsoft.com/office/drawing/2014/main" id="{B8105914-B1AE-462C-9B27-E4253B855E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8" name="Text Box 1">
          <a:extLst>
            <a:ext uri="{FF2B5EF4-FFF2-40B4-BE49-F238E27FC236}">
              <a16:creationId xmlns="" xmlns:a16="http://schemas.microsoft.com/office/drawing/2014/main" id="{0EA5504D-F437-4AFC-8B5C-CBB57FA1BC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09" name="Text Box 1">
          <a:extLst>
            <a:ext uri="{FF2B5EF4-FFF2-40B4-BE49-F238E27FC236}">
              <a16:creationId xmlns="" xmlns:a16="http://schemas.microsoft.com/office/drawing/2014/main" id="{9A9A7D8E-000E-49DE-834C-B6475EB0CD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0" name="Text Box 1">
          <a:extLst>
            <a:ext uri="{FF2B5EF4-FFF2-40B4-BE49-F238E27FC236}">
              <a16:creationId xmlns="" xmlns:a16="http://schemas.microsoft.com/office/drawing/2014/main" id="{7FF3AACA-E734-4F1F-9345-BF2A76E120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1" name="Text Box 1">
          <a:extLst>
            <a:ext uri="{FF2B5EF4-FFF2-40B4-BE49-F238E27FC236}">
              <a16:creationId xmlns="" xmlns:a16="http://schemas.microsoft.com/office/drawing/2014/main" id="{D0D78861-B06F-43EB-8AD4-710119BB38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2" name="Text Box 1">
          <a:extLst>
            <a:ext uri="{FF2B5EF4-FFF2-40B4-BE49-F238E27FC236}">
              <a16:creationId xmlns="" xmlns:a16="http://schemas.microsoft.com/office/drawing/2014/main" id="{114367DD-8B45-4546-A3C2-DD1EB04140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3" name="Text Box 1">
          <a:extLst>
            <a:ext uri="{FF2B5EF4-FFF2-40B4-BE49-F238E27FC236}">
              <a16:creationId xmlns="" xmlns:a16="http://schemas.microsoft.com/office/drawing/2014/main" id="{1977023E-4734-46CB-BAA1-5630238D3D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4" name="Text Box 1">
          <a:extLst>
            <a:ext uri="{FF2B5EF4-FFF2-40B4-BE49-F238E27FC236}">
              <a16:creationId xmlns="" xmlns:a16="http://schemas.microsoft.com/office/drawing/2014/main" id="{30E43682-058E-4BA9-ABF3-F97DE69CD2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5" name="Text Box 1">
          <a:extLst>
            <a:ext uri="{FF2B5EF4-FFF2-40B4-BE49-F238E27FC236}">
              <a16:creationId xmlns="" xmlns:a16="http://schemas.microsoft.com/office/drawing/2014/main" id="{02CBB7F4-4F79-4B1D-8EEC-9EC40DBB62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6" name="Text Box 1">
          <a:extLst>
            <a:ext uri="{FF2B5EF4-FFF2-40B4-BE49-F238E27FC236}">
              <a16:creationId xmlns="" xmlns:a16="http://schemas.microsoft.com/office/drawing/2014/main" id="{A49B60B9-9DE3-4E17-A1A2-18F432DAC9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7" name="Text Box 1">
          <a:extLst>
            <a:ext uri="{FF2B5EF4-FFF2-40B4-BE49-F238E27FC236}">
              <a16:creationId xmlns="" xmlns:a16="http://schemas.microsoft.com/office/drawing/2014/main" id="{3E6D4267-A97D-4D9F-AB4D-B9333B680C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8" name="Text Box 1">
          <a:extLst>
            <a:ext uri="{FF2B5EF4-FFF2-40B4-BE49-F238E27FC236}">
              <a16:creationId xmlns="" xmlns:a16="http://schemas.microsoft.com/office/drawing/2014/main" id="{372E37AD-2F5C-4846-AEFF-1885FFD145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19" name="Text Box 1">
          <a:extLst>
            <a:ext uri="{FF2B5EF4-FFF2-40B4-BE49-F238E27FC236}">
              <a16:creationId xmlns="" xmlns:a16="http://schemas.microsoft.com/office/drawing/2014/main" id="{3A9CB06E-7872-4671-AA72-A01C2D294F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0" name="Text Box 1">
          <a:extLst>
            <a:ext uri="{FF2B5EF4-FFF2-40B4-BE49-F238E27FC236}">
              <a16:creationId xmlns="" xmlns:a16="http://schemas.microsoft.com/office/drawing/2014/main" id="{2E407D0C-AEC5-404B-AEA7-B23EDE57E5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1" name="Text Box 1">
          <a:extLst>
            <a:ext uri="{FF2B5EF4-FFF2-40B4-BE49-F238E27FC236}">
              <a16:creationId xmlns="" xmlns:a16="http://schemas.microsoft.com/office/drawing/2014/main" id="{C7C6736E-8B82-4321-96E4-A82DA05921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2" name="Text Box 1">
          <a:extLst>
            <a:ext uri="{FF2B5EF4-FFF2-40B4-BE49-F238E27FC236}">
              <a16:creationId xmlns="" xmlns:a16="http://schemas.microsoft.com/office/drawing/2014/main" id="{69C43ABD-70B8-4896-A5F7-A1C858F16E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3" name="Text Box 1">
          <a:extLst>
            <a:ext uri="{FF2B5EF4-FFF2-40B4-BE49-F238E27FC236}">
              <a16:creationId xmlns="" xmlns:a16="http://schemas.microsoft.com/office/drawing/2014/main" id="{4BFF4918-0048-4F33-B5E6-245BA05EF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4" name="Text Box 1">
          <a:extLst>
            <a:ext uri="{FF2B5EF4-FFF2-40B4-BE49-F238E27FC236}">
              <a16:creationId xmlns="" xmlns:a16="http://schemas.microsoft.com/office/drawing/2014/main" id="{47460466-0D6A-436C-B5ED-33A0B84313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5" name="Text Box 1">
          <a:extLst>
            <a:ext uri="{FF2B5EF4-FFF2-40B4-BE49-F238E27FC236}">
              <a16:creationId xmlns="" xmlns:a16="http://schemas.microsoft.com/office/drawing/2014/main" id="{EB31A73D-4889-4DC0-B628-812CEE2264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6" name="Text Box 1">
          <a:extLst>
            <a:ext uri="{FF2B5EF4-FFF2-40B4-BE49-F238E27FC236}">
              <a16:creationId xmlns="" xmlns:a16="http://schemas.microsoft.com/office/drawing/2014/main" id="{AA694482-9A70-4D42-B158-136B048A8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7" name="Text Box 1">
          <a:extLst>
            <a:ext uri="{FF2B5EF4-FFF2-40B4-BE49-F238E27FC236}">
              <a16:creationId xmlns="" xmlns:a16="http://schemas.microsoft.com/office/drawing/2014/main" id="{F9D670FE-5D54-4BB6-BC34-C624EC9B3F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8" name="Text Box 1">
          <a:extLst>
            <a:ext uri="{FF2B5EF4-FFF2-40B4-BE49-F238E27FC236}">
              <a16:creationId xmlns="" xmlns:a16="http://schemas.microsoft.com/office/drawing/2014/main" id="{BB7FD0F7-DAE6-4071-A7DF-78A3252AC8F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29" name="Text Box 1">
          <a:extLst>
            <a:ext uri="{FF2B5EF4-FFF2-40B4-BE49-F238E27FC236}">
              <a16:creationId xmlns="" xmlns:a16="http://schemas.microsoft.com/office/drawing/2014/main" id="{B320966F-BFCE-4D5F-A851-A36E352503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0" name="Text Box 1">
          <a:extLst>
            <a:ext uri="{FF2B5EF4-FFF2-40B4-BE49-F238E27FC236}">
              <a16:creationId xmlns="" xmlns:a16="http://schemas.microsoft.com/office/drawing/2014/main" id="{F7982C78-6219-4DD0-8E41-78A7E45A07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1" name="Text Box 1">
          <a:extLst>
            <a:ext uri="{FF2B5EF4-FFF2-40B4-BE49-F238E27FC236}">
              <a16:creationId xmlns="" xmlns:a16="http://schemas.microsoft.com/office/drawing/2014/main" id="{83283D41-5782-4938-A9B4-E0982B0709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2" name="Text Box 1">
          <a:extLst>
            <a:ext uri="{FF2B5EF4-FFF2-40B4-BE49-F238E27FC236}">
              <a16:creationId xmlns="" xmlns:a16="http://schemas.microsoft.com/office/drawing/2014/main" id="{49C0359E-D7A5-4D55-B9F4-93BE384AD8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3" name="Text Box 1">
          <a:extLst>
            <a:ext uri="{FF2B5EF4-FFF2-40B4-BE49-F238E27FC236}">
              <a16:creationId xmlns="" xmlns:a16="http://schemas.microsoft.com/office/drawing/2014/main" id="{63B549BB-A0B1-4EE1-877B-8C708D3533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4" name="Text Box 1">
          <a:extLst>
            <a:ext uri="{FF2B5EF4-FFF2-40B4-BE49-F238E27FC236}">
              <a16:creationId xmlns="" xmlns:a16="http://schemas.microsoft.com/office/drawing/2014/main" id="{AEDA904A-6DA9-49FE-8029-7B641A7637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5" name="Text Box 1">
          <a:extLst>
            <a:ext uri="{FF2B5EF4-FFF2-40B4-BE49-F238E27FC236}">
              <a16:creationId xmlns="" xmlns:a16="http://schemas.microsoft.com/office/drawing/2014/main" id="{2948136E-354E-4FF7-BED1-C9547F38E9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6" name="Text Box 1">
          <a:extLst>
            <a:ext uri="{FF2B5EF4-FFF2-40B4-BE49-F238E27FC236}">
              <a16:creationId xmlns="" xmlns:a16="http://schemas.microsoft.com/office/drawing/2014/main" id="{9613D3AA-1181-4480-A61A-454066F18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7" name="Text Box 1">
          <a:extLst>
            <a:ext uri="{FF2B5EF4-FFF2-40B4-BE49-F238E27FC236}">
              <a16:creationId xmlns="" xmlns:a16="http://schemas.microsoft.com/office/drawing/2014/main" id="{510F704F-3B13-4309-BFA8-21DB93609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8" name="Text Box 1">
          <a:extLst>
            <a:ext uri="{FF2B5EF4-FFF2-40B4-BE49-F238E27FC236}">
              <a16:creationId xmlns="" xmlns:a16="http://schemas.microsoft.com/office/drawing/2014/main" id="{15BD9D88-AC7F-45D2-9379-DA36749B26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39" name="Text Box 1">
          <a:extLst>
            <a:ext uri="{FF2B5EF4-FFF2-40B4-BE49-F238E27FC236}">
              <a16:creationId xmlns="" xmlns:a16="http://schemas.microsoft.com/office/drawing/2014/main" id="{9BD827A9-B26F-4ACD-9A1B-C60DFB29BD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0" name="Text Box 1">
          <a:extLst>
            <a:ext uri="{FF2B5EF4-FFF2-40B4-BE49-F238E27FC236}">
              <a16:creationId xmlns="" xmlns:a16="http://schemas.microsoft.com/office/drawing/2014/main" id="{E7F02EF2-F37C-4630-91BB-8B00A392FD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1" name="Text Box 1">
          <a:extLst>
            <a:ext uri="{FF2B5EF4-FFF2-40B4-BE49-F238E27FC236}">
              <a16:creationId xmlns="" xmlns:a16="http://schemas.microsoft.com/office/drawing/2014/main" id="{29084F6E-9A7C-4457-8CD5-625A0F39EE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2" name="Text Box 1">
          <a:extLst>
            <a:ext uri="{FF2B5EF4-FFF2-40B4-BE49-F238E27FC236}">
              <a16:creationId xmlns="" xmlns:a16="http://schemas.microsoft.com/office/drawing/2014/main" id="{089CEDF3-4DEA-4793-971C-FA5F982BF4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3" name="Text Box 1">
          <a:extLst>
            <a:ext uri="{FF2B5EF4-FFF2-40B4-BE49-F238E27FC236}">
              <a16:creationId xmlns="" xmlns:a16="http://schemas.microsoft.com/office/drawing/2014/main" id="{BD5BA918-5C25-4CAD-89A7-134FFEEB5A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4" name="Text Box 1">
          <a:extLst>
            <a:ext uri="{FF2B5EF4-FFF2-40B4-BE49-F238E27FC236}">
              <a16:creationId xmlns="" xmlns:a16="http://schemas.microsoft.com/office/drawing/2014/main" id="{3C5D5F56-8632-4E07-A888-2EA60BB3F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5" name="Text Box 1">
          <a:extLst>
            <a:ext uri="{FF2B5EF4-FFF2-40B4-BE49-F238E27FC236}">
              <a16:creationId xmlns="" xmlns:a16="http://schemas.microsoft.com/office/drawing/2014/main" id="{6243D5A1-9175-4969-BD0B-1618E88B13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6" name="Text Box 1">
          <a:extLst>
            <a:ext uri="{FF2B5EF4-FFF2-40B4-BE49-F238E27FC236}">
              <a16:creationId xmlns="" xmlns:a16="http://schemas.microsoft.com/office/drawing/2014/main" id="{0FB44248-737E-469F-859B-E113C4A484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7" name="Text Box 1">
          <a:extLst>
            <a:ext uri="{FF2B5EF4-FFF2-40B4-BE49-F238E27FC236}">
              <a16:creationId xmlns="" xmlns:a16="http://schemas.microsoft.com/office/drawing/2014/main" id="{833A1CF8-7F86-435C-92EA-DB20066DED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8" name="Text Box 1">
          <a:extLst>
            <a:ext uri="{FF2B5EF4-FFF2-40B4-BE49-F238E27FC236}">
              <a16:creationId xmlns="" xmlns:a16="http://schemas.microsoft.com/office/drawing/2014/main" id="{3C7A106D-3220-43AB-B04F-A4B111A011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49" name="Text Box 1">
          <a:extLst>
            <a:ext uri="{FF2B5EF4-FFF2-40B4-BE49-F238E27FC236}">
              <a16:creationId xmlns="" xmlns:a16="http://schemas.microsoft.com/office/drawing/2014/main" id="{35816C85-B4BD-406F-8887-D67863F40D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0" name="Text Box 1">
          <a:extLst>
            <a:ext uri="{FF2B5EF4-FFF2-40B4-BE49-F238E27FC236}">
              <a16:creationId xmlns="" xmlns:a16="http://schemas.microsoft.com/office/drawing/2014/main" id="{FD73FB25-74CE-4A29-8EB8-1F043350C7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1" name="Text Box 1">
          <a:extLst>
            <a:ext uri="{FF2B5EF4-FFF2-40B4-BE49-F238E27FC236}">
              <a16:creationId xmlns="" xmlns:a16="http://schemas.microsoft.com/office/drawing/2014/main" id="{D7BE8D61-81D6-40D9-A3EF-6385479081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2" name="Text Box 1">
          <a:extLst>
            <a:ext uri="{FF2B5EF4-FFF2-40B4-BE49-F238E27FC236}">
              <a16:creationId xmlns="" xmlns:a16="http://schemas.microsoft.com/office/drawing/2014/main" id="{36BA565E-87EA-49C4-BCC6-1E5FCC1505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3" name="Text Box 1">
          <a:extLst>
            <a:ext uri="{FF2B5EF4-FFF2-40B4-BE49-F238E27FC236}">
              <a16:creationId xmlns="" xmlns:a16="http://schemas.microsoft.com/office/drawing/2014/main" id="{657A84E5-5DF7-4132-881C-86A8ABCE97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4" name="Text Box 1">
          <a:extLst>
            <a:ext uri="{FF2B5EF4-FFF2-40B4-BE49-F238E27FC236}">
              <a16:creationId xmlns="" xmlns:a16="http://schemas.microsoft.com/office/drawing/2014/main" id="{F1971BFA-548F-4DD0-ABE9-FDF92D03D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5" name="Text Box 1">
          <a:extLst>
            <a:ext uri="{FF2B5EF4-FFF2-40B4-BE49-F238E27FC236}">
              <a16:creationId xmlns="" xmlns:a16="http://schemas.microsoft.com/office/drawing/2014/main" id="{5EA3C8F5-F5DD-45D8-B4B0-63C1C5E6E4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6" name="Text Box 1">
          <a:extLst>
            <a:ext uri="{FF2B5EF4-FFF2-40B4-BE49-F238E27FC236}">
              <a16:creationId xmlns="" xmlns:a16="http://schemas.microsoft.com/office/drawing/2014/main" id="{C59BFFDF-A2B7-495B-A507-034D1ABBE1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7" name="Text Box 1">
          <a:extLst>
            <a:ext uri="{FF2B5EF4-FFF2-40B4-BE49-F238E27FC236}">
              <a16:creationId xmlns="" xmlns:a16="http://schemas.microsoft.com/office/drawing/2014/main" id="{16C9D791-213D-41C8-A247-21771E4551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8" name="Text Box 1">
          <a:extLst>
            <a:ext uri="{FF2B5EF4-FFF2-40B4-BE49-F238E27FC236}">
              <a16:creationId xmlns="" xmlns:a16="http://schemas.microsoft.com/office/drawing/2014/main" id="{2CD3521B-ACEE-40FC-A515-262BCF8C7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59" name="Text Box 1">
          <a:extLst>
            <a:ext uri="{FF2B5EF4-FFF2-40B4-BE49-F238E27FC236}">
              <a16:creationId xmlns="" xmlns:a16="http://schemas.microsoft.com/office/drawing/2014/main" id="{DCC12685-E2A1-480D-AB45-8153422F54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0" name="Text Box 1">
          <a:extLst>
            <a:ext uri="{FF2B5EF4-FFF2-40B4-BE49-F238E27FC236}">
              <a16:creationId xmlns="" xmlns:a16="http://schemas.microsoft.com/office/drawing/2014/main" id="{051F78AC-8C0C-4CF8-B2E0-7D6FE09DDD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1" name="Text Box 1">
          <a:extLst>
            <a:ext uri="{FF2B5EF4-FFF2-40B4-BE49-F238E27FC236}">
              <a16:creationId xmlns="" xmlns:a16="http://schemas.microsoft.com/office/drawing/2014/main" id="{CBA87059-3501-4FC6-9FE0-B798939A98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2" name="Text Box 1">
          <a:extLst>
            <a:ext uri="{FF2B5EF4-FFF2-40B4-BE49-F238E27FC236}">
              <a16:creationId xmlns="" xmlns:a16="http://schemas.microsoft.com/office/drawing/2014/main" id="{CC3F2ADA-33CD-4FE1-942F-B8AFE2579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3" name="Text Box 1">
          <a:extLst>
            <a:ext uri="{FF2B5EF4-FFF2-40B4-BE49-F238E27FC236}">
              <a16:creationId xmlns="" xmlns:a16="http://schemas.microsoft.com/office/drawing/2014/main" id="{6031C36C-55B4-45FF-B7C5-4C591F5B41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4" name="Text Box 1">
          <a:extLst>
            <a:ext uri="{FF2B5EF4-FFF2-40B4-BE49-F238E27FC236}">
              <a16:creationId xmlns="" xmlns:a16="http://schemas.microsoft.com/office/drawing/2014/main" id="{D28984C7-34E0-4185-A934-BF034D688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5" name="Text Box 1">
          <a:extLst>
            <a:ext uri="{FF2B5EF4-FFF2-40B4-BE49-F238E27FC236}">
              <a16:creationId xmlns="" xmlns:a16="http://schemas.microsoft.com/office/drawing/2014/main" id="{EAC812CE-925D-4235-94F2-D3C87F09A4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6" name="Text Box 1">
          <a:extLst>
            <a:ext uri="{FF2B5EF4-FFF2-40B4-BE49-F238E27FC236}">
              <a16:creationId xmlns="" xmlns:a16="http://schemas.microsoft.com/office/drawing/2014/main" id="{C8E81A5D-657A-4FBD-950A-36B8DAC3AB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7" name="Text Box 1">
          <a:extLst>
            <a:ext uri="{FF2B5EF4-FFF2-40B4-BE49-F238E27FC236}">
              <a16:creationId xmlns="" xmlns:a16="http://schemas.microsoft.com/office/drawing/2014/main" id="{09EB9E1A-28B3-4E39-9F96-F01F5AB71E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8" name="Text Box 1">
          <a:extLst>
            <a:ext uri="{FF2B5EF4-FFF2-40B4-BE49-F238E27FC236}">
              <a16:creationId xmlns="" xmlns:a16="http://schemas.microsoft.com/office/drawing/2014/main" id="{3A0F4348-0E84-430D-97D3-49BC0A8CCD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69" name="Text Box 1">
          <a:extLst>
            <a:ext uri="{FF2B5EF4-FFF2-40B4-BE49-F238E27FC236}">
              <a16:creationId xmlns="" xmlns:a16="http://schemas.microsoft.com/office/drawing/2014/main" id="{49C30982-854D-46B4-A485-6F896579E8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0" name="Text Box 1">
          <a:extLst>
            <a:ext uri="{FF2B5EF4-FFF2-40B4-BE49-F238E27FC236}">
              <a16:creationId xmlns="" xmlns:a16="http://schemas.microsoft.com/office/drawing/2014/main" id="{71261140-3305-41BD-96DC-57DCF50B3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1" name="Text Box 1">
          <a:extLst>
            <a:ext uri="{FF2B5EF4-FFF2-40B4-BE49-F238E27FC236}">
              <a16:creationId xmlns="" xmlns:a16="http://schemas.microsoft.com/office/drawing/2014/main" id="{66B2C16F-04CA-4F80-A62E-F126157130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2" name="Text Box 1">
          <a:extLst>
            <a:ext uri="{FF2B5EF4-FFF2-40B4-BE49-F238E27FC236}">
              <a16:creationId xmlns="" xmlns:a16="http://schemas.microsoft.com/office/drawing/2014/main" id="{E95B97F1-657F-4390-B5D5-F766B2C05D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3" name="Text Box 1">
          <a:extLst>
            <a:ext uri="{FF2B5EF4-FFF2-40B4-BE49-F238E27FC236}">
              <a16:creationId xmlns="" xmlns:a16="http://schemas.microsoft.com/office/drawing/2014/main" id="{E7BB413B-9390-426F-9961-0DB0319B43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4" name="Text Box 1">
          <a:extLst>
            <a:ext uri="{FF2B5EF4-FFF2-40B4-BE49-F238E27FC236}">
              <a16:creationId xmlns="" xmlns:a16="http://schemas.microsoft.com/office/drawing/2014/main" id="{6C88F58C-6949-4CB2-B83C-1A5FA4CA3E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5" name="Text Box 1">
          <a:extLst>
            <a:ext uri="{FF2B5EF4-FFF2-40B4-BE49-F238E27FC236}">
              <a16:creationId xmlns="" xmlns:a16="http://schemas.microsoft.com/office/drawing/2014/main" id="{2FE4BE8C-22E0-4CF6-BF6C-1AB2B2C767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6" name="Text Box 1">
          <a:extLst>
            <a:ext uri="{FF2B5EF4-FFF2-40B4-BE49-F238E27FC236}">
              <a16:creationId xmlns="" xmlns:a16="http://schemas.microsoft.com/office/drawing/2014/main" id="{8B4E1A86-73FA-4150-A30E-EF49C57557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7" name="Text Box 1">
          <a:extLst>
            <a:ext uri="{FF2B5EF4-FFF2-40B4-BE49-F238E27FC236}">
              <a16:creationId xmlns="" xmlns:a16="http://schemas.microsoft.com/office/drawing/2014/main" id="{403A2D16-1F34-44FD-911D-29DDCEEAB4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8" name="Text Box 1">
          <a:extLst>
            <a:ext uri="{FF2B5EF4-FFF2-40B4-BE49-F238E27FC236}">
              <a16:creationId xmlns="" xmlns:a16="http://schemas.microsoft.com/office/drawing/2014/main" id="{C8280361-DC8D-4F29-809F-DD49E670A7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79" name="Text Box 1">
          <a:extLst>
            <a:ext uri="{FF2B5EF4-FFF2-40B4-BE49-F238E27FC236}">
              <a16:creationId xmlns="" xmlns:a16="http://schemas.microsoft.com/office/drawing/2014/main" id="{7D3E56F7-7642-4E21-B7B5-DC71CD40B1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0" name="Text Box 1">
          <a:extLst>
            <a:ext uri="{FF2B5EF4-FFF2-40B4-BE49-F238E27FC236}">
              <a16:creationId xmlns="" xmlns:a16="http://schemas.microsoft.com/office/drawing/2014/main" id="{A0DC7DDA-861F-4C9F-9695-54CAF33071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1" name="Text Box 1">
          <a:extLst>
            <a:ext uri="{FF2B5EF4-FFF2-40B4-BE49-F238E27FC236}">
              <a16:creationId xmlns="" xmlns:a16="http://schemas.microsoft.com/office/drawing/2014/main" id="{E5EE5B5B-EEEF-45C9-B699-B33ED344D2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2" name="Text Box 1">
          <a:extLst>
            <a:ext uri="{FF2B5EF4-FFF2-40B4-BE49-F238E27FC236}">
              <a16:creationId xmlns="" xmlns:a16="http://schemas.microsoft.com/office/drawing/2014/main" id="{55DF5E62-1D43-4800-9849-C96B645218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3" name="Text Box 1">
          <a:extLst>
            <a:ext uri="{FF2B5EF4-FFF2-40B4-BE49-F238E27FC236}">
              <a16:creationId xmlns="" xmlns:a16="http://schemas.microsoft.com/office/drawing/2014/main" id="{68FB5D85-3FBD-483D-B7C8-D3C078581D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4" name="Text Box 1">
          <a:extLst>
            <a:ext uri="{FF2B5EF4-FFF2-40B4-BE49-F238E27FC236}">
              <a16:creationId xmlns="" xmlns:a16="http://schemas.microsoft.com/office/drawing/2014/main" id="{1138CF51-FE0F-4B00-97D9-A3B8B1D661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5" name="Text Box 1">
          <a:extLst>
            <a:ext uri="{FF2B5EF4-FFF2-40B4-BE49-F238E27FC236}">
              <a16:creationId xmlns="" xmlns:a16="http://schemas.microsoft.com/office/drawing/2014/main" id="{5AF9DB91-539B-4A52-B6D0-93D183479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6" name="Text Box 1">
          <a:extLst>
            <a:ext uri="{FF2B5EF4-FFF2-40B4-BE49-F238E27FC236}">
              <a16:creationId xmlns="" xmlns:a16="http://schemas.microsoft.com/office/drawing/2014/main" id="{A9D63DEF-F190-4D7A-93A4-FB06FFD476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7" name="Text Box 1">
          <a:extLst>
            <a:ext uri="{FF2B5EF4-FFF2-40B4-BE49-F238E27FC236}">
              <a16:creationId xmlns="" xmlns:a16="http://schemas.microsoft.com/office/drawing/2014/main" id="{C3FE0C5E-69C1-47B1-BB93-4E699677DD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8" name="Text Box 1">
          <a:extLst>
            <a:ext uri="{FF2B5EF4-FFF2-40B4-BE49-F238E27FC236}">
              <a16:creationId xmlns="" xmlns:a16="http://schemas.microsoft.com/office/drawing/2014/main" id="{C47FFA9F-B678-4978-9C1E-4A8F3488D8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89" name="Text Box 1">
          <a:extLst>
            <a:ext uri="{FF2B5EF4-FFF2-40B4-BE49-F238E27FC236}">
              <a16:creationId xmlns="" xmlns:a16="http://schemas.microsoft.com/office/drawing/2014/main" id="{479ED443-1E8F-4D20-8C5D-26D8F6AB4D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0" name="Text Box 1">
          <a:extLst>
            <a:ext uri="{FF2B5EF4-FFF2-40B4-BE49-F238E27FC236}">
              <a16:creationId xmlns="" xmlns:a16="http://schemas.microsoft.com/office/drawing/2014/main" id="{330DF8B7-28C9-4329-914F-AF0C7FDE67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1" name="Text Box 1">
          <a:extLst>
            <a:ext uri="{FF2B5EF4-FFF2-40B4-BE49-F238E27FC236}">
              <a16:creationId xmlns="" xmlns:a16="http://schemas.microsoft.com/office/drawing/2014/main" id="{B00514BA-EDFF-4B7A-85F6-40232B4CEA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2" name="Text Box 1">
          <a:extLst>
            <a:ext uri="{FF2B5EF4-FFF2-40B4-BE49-F238E27FC236}">
              <a16:creationId xmlns="" xmlns:a16="http://schemas.microsoft.com/office/drawing/2014/main" id="{81BA469A-D8BD-4EE2-8DF5-7FB2C32B22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3" name="Text Box 1">
          <a:extLst>
            <a:ext uri="{FF2B5EF4-FFF2-40B4-BE49-F238E27FC236}">
              <a16:creationId xmlns="" xmlns:a16="http://schemas.microsoft.com/office/drawing/2014/main" id="{2A221C94-297D-4990-80A9-13D5D2D031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4" name="Text Box 1">
          <a:extLst>
            <a:ext uri="{FF2B5EF4-FFF2-40B4-BE49-F238E27FC236}">
              <a16:creationId xmlns="" xmlns:a16="http://schemas.microsoft.com/office/drawing/2014/main" id="{3FFB6D66-C2CC-4041-8854-593864072B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5" name="Text Box 1">
          <a:extLst>
            <a:ext uri="{FF2B5EF4-FFF2-40B4-BE49-F238E27FC236}">
              <a16:creationId xmlns="" xmlns:a16="http://schemas.microsoft.com/office/drawing/2014/main" id="{6D5DDEB0-6C49-4195-A3A0-5DB6CABDA6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6" name="Text Box 1">
          <a:extLst>
            <a:ext uri="{FF2B5EF4-FFF2-40B4-BE49-F238E27FC236}">
              <a16:creationId xmlns="" xmlns:a16="http://schemas.microsoft.com/office/drawing/2014/main" id="{6A3BB069-BD1A-40ED-99E4-9A4316120A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7" name="Text Box 1">
          <a:extLst>
            <a:ext uri="{FF2B5EF4-FFF2-40B4-BE49-F238E27FC236}">
              <a16:creationId xmlns="" xmlns:a16="http://schemas.microsoft.com/office/drawing/2014/main" id="{5E05755F-1661-4F0A-9701-9013F9406E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8" name="Text Box 1">
          <a:extLst>
            <a:ext uri="{FF2B5EF4-FFF2-40B4-BE49-F238E27FC236}">
              <a16:creationId xmlns="" xmlns:a16="http://schemas.microsoft.com/office/drawing/2014/main" id="{5214E2FF-198A-44D3-B3EA-3A67BE2477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199" name="Text Box 1">
          <a:extLst>
            <a:ext uri="{FF2B5EF4-FFF2-40B4-BE49-F238E27FC236}">
              <a16:creationId xmlns="" xmlns:a16="http://schemas.microsoft.com/office/drawing/2014/main" id="{4E621C24-508E-4773-ADEE-EC7E41A41F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0" name="Text Box 1">
          <a:extLst>
            <a:ext uri="{FF2B5EF4-FFF2-40B4-BE49-F238E27FC236}">
              <a16:creationId xmlns="" xmlns:a16="http://schemas.microsoft.com/office/drawing/2014/main" id="{A1242EEE-9B82-4915-8236-3F89CEDF90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1" name="Text Box 1">
          <a:extLst>
            <a:ext uri="{FF2B5EF4-FFF2-40B4-BE49-F238E27FC236}">
              <a16:creationId xmlns="" xmlns:a16="http://schemas.microsoft.com/office/drawing/2014/main" id="{7D4427A4-58DE-414D-8883-1A2B17D38B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2" name="Text Box 1">
          <a:extLst>
            <a:ext uri="{FF2B5EF4-FFF2-40B4-BE49-F238E27FC236}">
              <a16:creationId xmlns="" xmlns:a16="http://schemas.microsoft.com/office/drawing/2014/main" id="{BA3E2584-DFDF-4D13-986E-7EF0429D1D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3" name="Text Box 1">
          <a:extLst>
            <a:ext uri="{FF2B5EF4-FFF2-40B4-BE49-F238E27FC236}">
              <a16:creationId xmlns="" xmlns:a16="http://schemas.microsoft.com/office/drawing/2014/main" id="{E6765515-2E23-4DA7-AE6C-EDF79EB94E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4" name="Text Box 1">
          <a:extLst>
            <a:ext uri="{FF2B5EF4-FFF2-40B4-BE49-F238E27FC236}">
              <a16:creationId xmlns="" xmlns:a16="http://schemas.microsoft.com/office/drawing/2014/main" id="{B1B7C238-7767-478E-887F-2D57884371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5" name="Text Box 1">
          <a:extLst>
            <a:ext uri="{FF2B5EF4-FFF2-40B4-BE49-F238E27FC236}">
              <a16:creationId xmlns="" xmlns:a16="http://schemas.microsoft.com/office/drawing/2014/main" id="{94568417-DB46-4632-853B-E0E617FDFA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6" name="Text Box 1">
          <a:extLst>
            <a:ext uri="{FF2B5EF4-FFF2-40B4-BE49-F238E27FC236}">
              <a16:creationId xmlns="" xmlns:a16="http://schemas.microsoft.com/office/drawing/2014/main" id="{A755A2B6-EEEB-46E4-B83C-F9EE110CE6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7" name="Text Box 1">
          <a:extLst>
            <a:ext uri="{FF2B5EF4-FFF2-40B4-BE49-F238E27FC236}">
              <a16:creationId xmlns="" xmlns:a16="http://schemas.microsoft.com/office/drawing/2014/main" id="{51D3A7D6-995E-411F-8059-DFCA95A13A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8" name="Text Box 1">
          <a:extLst>
            <a:ext uri="{FF2B5EF4-FFF2-40B4-BE49-F238E27FC236}">
              <a16:creationId xmlns="" xmlns:a16="http://schemas.microsoft.com/office/drawing/2014/main" id="{D5665EBE-F365-4A7F-8763-0E97FBB9BA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09" name="Text Box 1">
          <a:extLst>
            <a:ext uri="{FF2B5EF4-FFF2-40B4-BE49-F238E27FC236}">
              <a16:creationId xmlns="" xmlns:a16="http://schemas.microsoft.com/office/drawing/2014/main" id="{3DB5FEC6-F9F3-41A6-9CC0-193C0F73F5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0" name="Text Box 1">
          <a:extLst>
            <a:ext uri="{FF2B5EF4-FFF2-40B4-BE49-F238E27FC236}">
              <a16:creationId xmlns="" xmlns:a16="http://schemas.microsoft.com/office/drawing/2014/main" id="{7291D085-F599-467B-8192-C0BF069601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1" name="Text Box 1">
          <a:extLst>
            <a:ext uri="{FF2B5EF4-FFF2-40B4-BE49-F238E27FC236}">
              <a16:creationId xmlns="" xmlns:a16="http://schemas.microsoft.com/office/drawing/2014/main" id="{12F13481-7466-4F71-8572-E96CD0DBC5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2" name="Text Box 1">
          <a:extLst>
            <a:ext uri="{FF2B5EF4-FFF2-40B4-BE49-F238E27FC236}">
              <a16:creationId xmlns="" xmlns:a16="http://schemas.microsoft.com/office/drawing/2014/main" id="{2E95F18C-D404-4CF6-9344-BBB4B50398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3" name="Text Box 1">
          <a:extLst>
            <a:ext uri="{FF2B5EF4-FFF2-40B4-BE49-F238E27FC236}">
              <a16:creationId xmlns="" xmlns:a16="http://schemas.microsoft.com/office/drawing/2014/main" id="{7961F7A9-85EE-44EB-AAFE-D7F073685D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4" name="Text Box 1">
          <a:extLst>
            <a:ext uri="{FF2B5EF4-FFF2-40B4-BE49-F238E27FC236}">
              <a16:creationId xmlns="" xmlns:a16="http://schemas.microsoft.com/office/drawing/2014/main" id="{FF8859B9-0F4A-4E21-909B-16967CC566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5" name="Text Box 1">
          <a:extLst>
            <a:ext uri="{FF2B5EF4-FFF2-40B4-BE49-F238E27FC236}">
              <a16:creationId xmlns="" xmlns:a16="http://schemas.microsoft.com/office/drawing/2014/main" id="{F22D1EE3-3BB6-4445-A802-51C7A0FEC3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6" name="Text Box 1">
          <a:extLst>
            <a:ext uri="{FF2B5EF4-FFF2-40B4-BE49-F238E27FC236}">
              <a16:creationId xmlns="" xmlns:a16="http://schemas.microsoft.com/office/drawing/2014/main" id="{D9316BCC-0468-4A43-B990-AD0DBE7E65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7" name="Text Box 1">
          <a:extLst>
            <a:ext uri="{FF2B5EF4-FFF2-40B4-BE49-F238E27FC236}">
              <a16:creationId xmlns="" xmlns:a16="http://schemas.microsoft.com/office/drawing/2014/main" id="{187B6B46-D259-4D6F-8008-C62B552D95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8" name="Text Box 1">
          <a:extLst>
            <a:ext uri="{FF2B5EF4-FFF2-40B4-BE49-F238E27FC236}">
              <a16:creationId xmlns="" xmlns:a16="http://schemas.microsoft.com/office/drawing/2014/main" id="{D3064938-22DC-4379-96AA-0F22E6D9EC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19" name="Text Box 1">
          <a:extLst>
            <a:ext uri="{FF2B5EF4-FFF2-40B4-BE49-F238E27FC236}">
              <a16:creationId xmlns="" xmlns:a16="http://schemas.microsoft.com/office/drawing/2014/main" id="{7A0625A4-2899-4558-B3E7-36CD4132E8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0" name="Text Box 1">
          <a:extLst>
            <a:ext uri="{FF2B5EF4-FFF2-40B4-BE49-F238E27FC236}">
              <a16:creationId xmlns="" xmlns:a16="http://schemas.microsoft.com/office/drawing/2014/main" id="{9BF33EEE-F677-4D33-85CB-410812CC9B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1" name="Text Box 1">
          <a:extLst>
            <a:ext uri="{FF2B5EF4-FFF2-40B4-BE49-F238E27FC236}">
              <a16:creationId xmlns="" xmlns:a16="http://schemas.microsoft.com/office/drawing/2014/main" id="{B70F5C0D-7F81-4822-8DBC-723249E7B4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2" name="Text Box 1">
          <a:extLst>
            <a:ext uri="{FF2B5EF4-FFF2-40B4-BE49-F238E27FC236}">
              <a16:creationId xmlns="" xmlns:a16="http://schemas.microsoft.com/office/drawing/2014/main" id="{ABFEF69B-D39E-43D8-9EB1-D9D477C8A5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3" name="Text Box 1">
          <a:extLst>
            <a:ext uri="{FF2B5EF4-FFF2-40B4-BE49-F238E27FC236}">
              <a16:creationId xmlns="" xmlns:a16="http://schemas.microsoft.com/office/drawing/2014/main" id="{67A7CEBA-EDFC-43CF-9CEF-BB16542B22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4" name="Text Box 1">
          <a:extLst>
            <a:ext uri="{FF2B5EF4-FFF2-40B4-BE49-F238E27FC236}">
              <a16:creationId xmlns="" xmlns:a16="http://schemas.microsoft.com/office/drawing/2014/main" id="{C08F192F-F7BA-427C-8D75-65157E167CD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5" name="Text Box 1">
          <a:extLst>
            <a:ext uri="{FF2B5EF4-FFF2-40B4-BE49-F238E27FC236}">
              <a16:creationId xmlns="" xmlns:a16="http://schemas.microsoft.com/office/drawing/2014/main" id="{B57A1690-E970-4AE4-824D-1B764A662C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6" name="Text Box 1">
          <a:extLst>
            <a:ext uri="{FF2B5EF4-FFF2-40B4-BE49-F238E27FC236}">
              <a16:creationId xmlns="" xmlns:a16="http://schemas.microsoft.com/office/drawing/2014/main" id="{F9C32FA6-E9C2-426B-94AC-006EA67AD1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7" name="Text Box 1">
          <a:extLst>
            <a:ext uri="{FF2B5EF4-FFF2-40B4-BE49-F238E27FC236}">
              <a16:creationId xmlns="" xmlns:a16="http://schemas.microsoft.com/office/drawing/2014/main" id="{57BCF912-C255-434C-8059-1EB4DCE77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8" name="Text Box 1">
          <a:extLst>
            <a:ext uri="{FF2B5EF4-FFF2-40B4-BE49-F238E27FC236}">
              <a16:creationId xmlns="" xmlns:a16="http://schemas.microsoft.com/office/drawing/2014/main" id="{62C9D4E5-BB20-4F03-8AB6-8EB624BCB8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29" name="Text Box 1">
          <a:extLst>
            <a:ext uri="{FF2B5EF4-FFF2-40B4-BE49-F238E27FC236}">
              <a16:creationId xmlns="" xmlns:a16="http://schemas.microsoft.com/office/drawing/2014/main" id="{1FBCD67D-DE70-4EA4-9865-7431A534CE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0" name="Text Box 1">
          <a:extLst>
            <a:ext uri="{FF2B5EF4-FFF2-40B4-BE49-F238E27FC236}">
              <a16:creationId xmlns="" xmlns:a16="http://schemas.microsoft.com/office/drawing/2014/main" id="{59BFEFEA-3A7F-4E50-9B82-5B5E462604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1" name="Text Box 1">
          <a:extLst>
            <a:ext uri="{FF2B5EF4-FFF2-40B4-BE49-F238E27FC236}">
              <a16:creationId xmlns="" xmlns:a16="http://schemas.microsoft.com/office/drawing/2014/main" id="{367583FA-A059-4A52-A5CF-79CD5213F3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2" name="Text Box 1">
          <a:extLst>
            <a:ext uri="{FF2B5EF4-FFF2-40B4-BE49-F238E27FC236}">
              <a16:creationId xmlns="" xmlns:a16="http://schemas.microsoft.com/office/drawing/2014/main" id="{D3E0C728-DC5C-459B-A8DF-8AEB71C4CF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3" name="Text Box 1">
          <a:extLst>
            <a:ext uri="{FF2B5EF4-FFF2-40B4-BE49-F238E27FC236}">
              <a16:creationId xmlns="" xmlns:a16="http://schemas.microsoft.com/office/drawing/2014/main" id="{6650713D-E86B-49A1-A81C-A9D2D6E859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4" name="Text Box 1">
          <a:extLst>
            <a:ext uri="{FF2B5EF4-FFF2-40B4-BE49-F238E27FC236}">
              <a16:creationId xmlns="" xmlns:a16="http://schemas.microsoft.com/office/drawing/2014/main" id="{01DAED67-95E4-4268-9C62-51CF605F50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5" name="Text Box 1">
          <a:extLst>
            <a:ext uri="{FF2B5EF4-FFF2-40B4-BE49-F238E27FC236}">
              <a16:creationId xmlns="" xmlns:a16="http://schemas.microsoft.com/office/drawing/2014/main" id="{D3799AC4-1C81-4F70-BAE7-41C0B54AA9F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6" name="Text Box 1">
          <a:extLst>
            <a:ext uri="{FF2B5EF4-FFF2-40B4-BE49-F238E27FC236}">
              <a16:creationId xmlns="" xmlns:a16="http://schemas.microsoft.com/office/drawing/2014/main" id="{61455203-E6F7-42B9-977F-3E1A2B03D4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7" name="Text Box 1">
          <a:extLst>
            <a:ext uri="{FF2B5EF4-FFF2-40B4-BE49-F238E27FC236}">
              <a16:creationId xmlns="" xmlns:a16="http://schemas.microsoft.com/office/drawing/2014/main" id="{38DB0999-6233-4F1B-90EC-77CCC1EE2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8" name="Text Box 1">
          <a:extLst>
            <a:ext uri="{FF2B5EF4-FFF2-40B4-BE49-F238E27FC236}">
              <a16:creationId xmlns="" xmlns:a16="http://schemas.microsoft.com/office/drawing/2014/main" id="{19614C15-E9EF-4CAF-BF6A-B42DACE628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39" name="Text Box 1">
          <a:extLst>
            <a:ext uri="{FF2B5EF4-FFF2-40B4-BE49-F238E27FC236}">
              <a16:creationId xmlns="" xmlns:a16="http://schemas.microsoft.com/office/drawing/2014/main" id="{83F1C7B3-73F6-4EB6-BFAE-648E56217F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0" name="Text Box 1">
          <a:extLst>
            <a:ext uri="{FF2B5EF4-FFF2-40B4-BE49-F238E27FC236}">
              <a16:creationId xmlns="" xmlns:a16="http://schemas.microsoft.com/office/drawing/2014/main" id="{257404E0-2180-4E96-B319-55F3D49B51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1" name="Text Box 1">
          <a:extLst>
            <a:ext uri="{FF2B5EF4-FFF2-40B4-BE49-F238E27FC236}">
              <a16:creationId xmlns="" xmlns:a16="http://schemas.microsoft.com/office/drawing/2014/main" id="{0D8817F8-85A8-4491-B0F9-1FE704C49F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2" name="Text Box 1">
          <a:extLst>
            <a:ext uri="{FF2B5EF4-FFF2-40B4-BE49-F238E27FC236}">
              <a16:creationId xmlns="" xmlns:a16="http://schemas.microsoft.com/office/drawing/2014/main" id="{80275F83-821A-4CC0-A73D-BCFD6F724F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3" name="Text Box 1">
          <a:extLst>
            <a:ext uri="{FF2B5EF4-FFF2-40B4-BE49-F238E27FC236}">
              <a16:creationId xmlns="" xmlns:a16="http://schemas.microsoft.com/office/drawing/2014/main" id="{EFB5C596-07F5-40F4-96D5-963CAFD65A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4" name="Text Box 1">
          <a:extLst>
            <a:ext uri="{FF2B5EF4-FFF2-40B4-BE49-F238E27FC236}">
              <a16:creationId xmlns="" xmlns:a16="http://schemas.microsoft.com/office/drawing/2014/main" id="{02C97DED-7D8E-4EF0-96B0-C7410EE2AF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5" name="Text Box 1">
          <a:extLst>
            <a:ext uri="{FF2B5EF4-FFF2-40B4-BE49-F238E27FC236}">
              <a16:creationId xmlns="" xmlns:a16="http://schemas.microsoft.com/office/drawing/2014/main" id="{85EBE76B-9D5D-46D1-8017-779F0226C5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6" name="Text Box 1">
          <a:extLst>
            <a:ext uri="{FF2B5EF4-FFF2-40B4-BE49-F238E27FC236}">
              <a16:creationId xmlns="" xmlns:a16="http://schemas.microsoft.com/office/drawing/2014/main" id="{5FCAC5D9-8FF9-4C62-92BD-6693CBDEB3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7" name="Text Box 1">
          <a:extLst>
            <a:ext uri="{FF2B5EF4-FFF2-40B4-BE49-F238E27FC236}">
              <a16:creationId xmlns="" xmlns:a16="http://schemas.microsoft.com/office/drawing/2014/main" id="{05D361E8-6B20-4D31-A8CB-3C1E213AD7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8" name="Text Box 1">
          <a:extLst>
            <a:ext uri="{FF2B5EF4-FFF2-40B4-BE49-F238E27FC236}">
              <a16:creationId xmlns="" xmlns:a16="http://schemas.microsoft.com/office/drawing/2014/main" id="{89E51F83-2172-4AAA-92B5-CE4C3467D6C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49" name="Text Box 1">
          <a:extLst>
            <a:ext uri="{FF2B5EF4-FFF2-40B4-BE49-F238E27FC236}">
              <a16:creationId xmlns="" xmlns:a16="http://schemas.microsoft.com/office/drawing/2014/main" id="{D51962D6-5748-4598-9D5B-632E817234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0" name="Text Box 1">
          <a:extLst>
            <a:ext uri="{FF2B5EF4-FFF2-40B4-BE49-F238E27FC236}">
              <a16:creationId xmlns="" xmlns:a16="http://schemas.microsoft.com/office/drawing/2014/main" id="{226A8508-D4D6-463C-89D0-206AF5FC32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1" name="Text Box 1">
          <a:extLst>
            <a:ext uri="{FF2B5EF4-FFF2-40B4-BE49-F238E27FC236}">
              <a16:creationId xmlns="" xmlns:a16="http://schemas.microsoft.com/office/drawing/2014/main" id="{41B60643-4FE5-4AD8-A234-C353A4953AD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2" name="Text Box 1">
          <a:extLst>
            <a:ext uri="{FF2B5EF4-FFF2-40B4-BE49-F238E27FC236}">
              <a16:creationId xmlns="" xmlns:a16="http://schemas.microsoft.com/office/drawing/2014/main" id="{775A822E-F345-4E7A-B8E7-D1560FA0EA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3" name="Text Box 1">
          <a:extLst>
            <a:ext uri="{FF2B5EF4-FFF2-40B4-BE49-F238E27FC236}">
              <a16:creationId xmlns="" xmlns:a16="http://schemas.microsoft.com/office/drawing/2014/main" id="{D68740BB-BCDC-4A03-AFE6-94C4D8DE46D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4" name="Text Box 1">
          <a:extLst>
            <a:ext uri="{FF2B5EF4-FFF2-40B4-BE49-F238E27FC236}">
              <a16:creationId xmlns="" xmlns:a16="http://schemas.microsoft.com/office/drawing/2014/main" id="{D786E0FB-CAAC-492A-8FC3-DF55E727B6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5" name="Text Box 1">
          <a:extLst>
            <a:ext uri="{FF2B5EF4-FFF2-40B4-BE49-F238E27FC236}">
              <a16:creationId xmlns="" xmlns:a16="http://schemas.microsoft.com/office/drawing/2014/main" id="{D10EE081-E3BC-4A76-B3A9-B1026A0D76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6" name="Text Box 1">
          <a:extLst>
            <a:ext uri="{FF2B5EF4-FFF2-40B4-BE49-F238E27FC236}">
              <a16:creationId xmlns="" xmlns:a16="http://schemas.microsoft.com/office/drawing/2014/main" id="{47D4FF61-7C9B-4270-8938-C1513CFA4B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7" name="Text Box 1">
          <a:extLst>
            <a:ext uri="{FF2B5EF4-FFF2-40B4-BE49-F238E27FC236}">
              <a16:creationId xmlns="" xmlns:a16="http://schemas.microsoft.com/office/drawing/2014/main" id="{3D8D6615-C72D-4300-86FA-E85FE72A6C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8" name="Text Box 1">
          <a:extLst>
            <a:ext uri="{FF2B5EF4-FFF2-40B4-BE49-F238E27FC236}">
              <a16:creationId xmlns="" xmlns:a16="http://schemas.microsoft.com/office/drawing/2014/main" id="{8234196B-0050-464C-AA88-C33031DF46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59" name="Text Box 1">
          <a:extLst>
            <a:ext uri="{FF2B5EF4-FFF2-40B4-BE49-F238E27FC236}">
              <a16:creationId xmlns="" xmlns:a16="http://schemas.microsoft.com/office/drawing/2014/main" id="{F8BEB75B-DFD8-4120-8CBD-FD68BBCEDD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0" name="Text Box 1">
          <a:extLst>
            <a:ext uri="{FF2B5EF4-FFF2-40B4-BE49-F238E27FC236}">
              <a16:creationId xmlns="" xmlns:a16="http://schemas.microsoft.com/office/drawing/2014/main" id="{F33BE4CB-352F-4C4C-9B36-507571C8002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1" name="Text Box 1">
          <a:extLst>
            <a:ext uri="{FF2B5EF4-FFF2-40B4-BE49-F238E27FC236}">
              <a16:creationId xmlns="" xmlns:a16="http://schemas.microsoft.com/office/drawing/2014/main" id="{2125A840-BDFB-45CF-B571-A21D4F4318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2" name="Text Box 1">
          <a:extLst>
            <a:ext uri="{FF2B5EF4-FFF2-40B4-BE49-F238E27FC236}">
              <a16:creationId xmlns="" xmlns:a16="http://schemas.microsoft.com/office/drawing/2014/main" id="{A4FD6082-A46B-42ED-AFB4-DC10D7DF6E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3" name="Text Box 1">
          <a:extLst>
            <a:ext uri="{FF2B5EF4-FFF2-40B4-BE49-F238E27FC236}">
              <a16:creationId xmlns="" xmlns:a16="http://schemas.microsoft.com/office/drawing/2014/main" id="{F55D7C13-CCAC-4B8D-9951-3E0CF9AE80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4" name="Text Box 1">
          <a:extLst>
            <a:ext uri="{FF2B5EF4-FFF2-40B4-BE49-F238E27FC236}">
              <a16:creationId xmlns="" xmlns:a16="http://schemas.microsoft.com/office/drawing/2014/main" id="{CE62608E-C9D7-4393-A83B-6744E21BA15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5" name="Text Box 1">
          <a:extLst>
            <a:ext uri="{FF2B5EF4-FFF2-40B4-BE49-F238E27FC236}">
              <a16:creationId xmlns="" xmlns:a16="http://schemas.microsoft.com/office/drawing/2014/main" id="{67CB2D76-22A1-470C-A8C6-6BE8DF45E6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6" name="Text Box 1">
          <a:extLst>
            <a:ext uri="{FF2B5EF4-FFF2-40B4-BE49-F238E27FC236}">
              <a16:creationId xmlns="" xmlns:a16="http://schemas.microsoft.com/office/drawing/2014/main" id="{09C22A8A-DC88-4CE8-8AD0-FCBD957BEE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7" name="Text Box 1">
          <a:extLst>
            <a:ext uri="{FF2B5EF4-FFF2-40B4-BE49-F238E27FC236}">
              <a16:creationId xmlns="" xmlns:a16="http://schemas.microsoft.com/office/drawing/2014/main" id="{4ED2021D-1AE1-4BB0-8475-3071BEA2E5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8" name="Text Box 1">
          <a:extLst>
            <a:ext uri="{FF2B5EF4-FFF2-40B4-BE49-F238E27FC236}">
              <a16:creationId xmlns="" xmlns:a16="http://schemas.microsoft.com/office/drawing/2014/main" id="{75AD9857-21CC-41FF-83CD-99FFA76EFC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69" name="Text Box 1">
          <a:extLst>
            <a:ext uri="{FF2B5EF4-FFF2-40B4-BE49-F238E27FC236}">
              <a16:creationId xmlns="" xmlns:a16="http://schemas.microsoft.com/office/drawing/2014/main" id="{AF38B0AD-2DD4-4ED5-B144-14BC5EDDDC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0" name="Text Box 1">
          <a:extLst>
            <a:ext uri="{FF2B5EF4-FFF2-40B4-BE49-F238E27FC236}">
              <a16:creationId xmlns="" xmlns:a16="http://schemas.microsoft.com/office/drawing/2014/main" id="{D5FAE808-7196-4590-99B8-F5438896BA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1" name="Text Box 1">
          <a:extLst>
            <a:ext uri="{FF2B5EF4-FFF2-40B4-BE49-F238E27FC236}">
              <a16:creationId xmlns="" xmlns:a16="http://schemas.microsoft.com/office/drawing/2014/main" id="{366478F2-953C-462F-BC66-BA5DB8262F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2" name="Text Box 1">
          <a:extLst>
            <a:ext uri="{FF2B5EF4-FFF2-40B4-BE49-F238E27FC236}">
              <a16:creationId xmlns="" xmlns:a16="http://schemas.microsoft.com/office/drawing/2014/main" id="{CC333351-8151-486E-A7C6-9759623D4B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3" name="Text Box 1">
          <a:extLst>
            <a:ext uri="{FF2B5EF4-FFF2-40B4-BE49-F238E27FC236}">
              <a16:creationId xmlns="" xmlns:a16="http://schemas.microsoft.com/office/drawing/2014/main" id="{A81F3368-E575-4C91-AA37-C66F052385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4" name="Text Box 1">
          <a:extLst>
            <a:ext uri="{FF2B5EF4-FFF2-40B4-BE49-F238E27FC236}">
              <a16:creationId xmlns="" xmlns:a16="http://schemas.microsoft.com/office/drawing/2014/main" id="{383C6E11-C678-4B82-93DD-30C92E12CC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5" name="Text Box 1">
          <a:extLst>
            <a:ext uri="{FF2B5EF4-FFF2-40B4-BE49-F238E27FC236}">
              <a16:creationId xmlns="" xmlns:a16="http://schemas.microsoft.com/office/drawing/2014/main" id="{A6B34C37-5A3A-4949-B3FC-A5F74DBC6A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6" name="Text Box 1">
          <a:extLst>
            <a:ext uri="{FF2B5EF4-FFF2-40B4-BE49-F238E27FC236}">
              <a16:creationId xmlns="" xmlns:a16="http://schemas.microsoft.com/office/drawing/2014/main" id="{0121CC3D-A982-45C1-AB66-275CD2BA75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7" name="Text Box 1">
          <a:extLst>
            <a:ext uri="{FF2B5EF4-FFF2-40B4-BE49-F238E27FC236}">
              <a16:creationId xmlns="" xmlns:a16="http://schemas.microsoft.com/office/drawing/2014/main" id="{2F42692B-5CC7-476A-9F92-4126617315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8" name="Text Box 1">
          <a:extLst>
            <a:ext uri="{FF2B5EF4-FFF2-40B4-BE49-F238E27FC236}">
              <a16:creationId xmlns="" xmlns:a16="http://schemas.microsoft.com/office/drawing/2014/main" id="{4DCB6970-7F1A-4914-BD40-305B45E4E9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79" name="Text Box 1">
          <a:extLst>
            <a:ext uri="{FF2B5EF4-FFF2-40B4-BE49-F238E27FC236}">
              <a16:creationId xmlns="" xmlns:a16="http://schemas.microsoft.com/office/drawing/2014/main" id="{FCA45862-3B7F-4885-AD1A-91DB70B67B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0" name="Text Box 1">
          <a:extLst>
            <a:ext uri="{FF2B5EF4-FFF2-40B4-BE49-F238E27FC236}">
              <a16:creationId xmlns="" xmlns:a16="http://schemas.microsoft.com/office/drawing/2014/main" id="{4FC55B2F-B5A1-498E-B6CE-33B294364F9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1" name="Text Box 1">
          <a:extLst>
            <a:ext uri="{FF2B5EF4-FFF2-40B4-BE49-F238E27FC236}">
              <a16:creationId xmlns="" xmlns:a16="http://schemas.microsoft.com/office/drawing/2014/main" id="{853BF76D-69DB-43A2-A99E-CEF668215B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2" name="Text Box 1">
          <a:extLst>
            <a:ext uri="{FF2B5EF4-FFF2-40B4-BE49-F238E27FC236}">
              <a16:creationId xmlns="" xmlns:a16="http://schemas.microsoft.com/office/drawing/2014/main" id="{77A82723-EC86-4D17-9F06-260AAE8C88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3" name="Text Box 1">
          <a:extLst>
            <a:ext uri="{FF2B5EF4-FFF2-40B4-BE49-F238E27FC236}">
              <a16:creationId xmlns="" xmlns:a16="http://schemas.microsoft.com/office/drawing/2014/main" id="{334C78ED-DBDA-49E1-BC26-BCE98CD313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4" name="Text Box 1">
          <a:extLst>
            <a:ext uri="{FF2B5EF4-FFF2-40B4-BE49-F238E27FC236}">
              <a16:creationId xmlns="" xmlns:a16="http://schemas.microsoft.com/office/drawing/2014/main" id="{79A08192-4266-4E2B-8771-249A3BB542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5" name="Text Box 1">
          <a:extLst>
            <a:ext uri="{FF2B5EF4-FFF2-40B4-BE49-F238E27FC236}">
              <a16:creationId xmlns="" xmlns:a16="http://schemas.microsoft.com/office/drawing/2014/main" id="{37AADB8B-93C3-4C94-B6B6-7B0671742E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6" name="Text Box 1">
          <a:extLst>
            <a:ext uri="{FF2B5EF4-FFF2-40B4-BE49-F238E27FC236}">
              <a16:creationId xmlns="" xmlns:a16="http://schemas.microsoft.com/office/drawing/2014/main" id="{AA4C4A8E-06E3-4958-8887-17D98F5A1B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7" name="Text Box 1">
          <a:extLst>
            <a:ext uri="{FF2B5EF4-FFF2-40B4-BE49-F238E27FC236}">
              <a16:creationId xmlns="" xmlns:a16="http://schemas.microsoft.com/office/drawing/2014/main" id="{A1899624-D207-4864-A7D7-31BF6066A46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8" name="Text Box 1">
          <a:extLst>
            <a:ext uri="{FF2B5EF4-FFF2-40B4-BE49-F238E27FC236}">
              <a16:creationId xmlns="" xmlns:a16="http://schemas.microsoft.com/office/drawing/2014/main" id="{572B4A7A-8404-4EE6-B82F-E0D108FD76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89" name="Text Box 1">
          <a:extLst>
            <a:ext uri="{FF2B5EF4-FFF2-40B4-BE49-F238E27FC236}">
              <a16:creationId xmlns="" xmlns:a16="http://schemas.microsoft.com/office/drawing/2014/main" id="{63A51510-59CA-4DA7-BC63-B9F367A400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0" name="Text Box 1">
          <a:extLst>
            <a:ext uri="{FF2B5EF4-FFF2-40B4-BE49-F238E27FC236}">
              <a16:creationId xmlns="" xmlns:a16="http://schemas.microsoft.com/office/drawing/2014/main" id="{BA943330-8EEF-465A-B60C-F76C992F4F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1" name="Text Box 1">
          <a:extLst>
            <a:ext uri="{FF2B5EF4-FFF2-40B4-BE49-F238E27FC236}">
              <a16:creationId xmlns="" xmlns:a16="http://schemas.microsoft.com/office/drawing/2014/main" id="{6E395A9A-5293-4970-A749-71079304DA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2" name="Text Box 1">
          <a:extLst>
            <a:ext uri="{FF2B5EF4-FFF2-40B4-BE49-F238E27FC236}">
              <a16:creationId xmlns="" xmlns:a16="http://schemas.microsoft.com/office/drawing/2014/main" id="{EDC660FB-7432-49F5-A138-051D9FE15F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3" name="Text Box 1">
          <a:extLst>
            <a:ext uri="{FF2B5EF4-FFF2-40B4-BE49-F238E27FC236}">
              <a16:creationId xmlns="" xmlns:a16="http://schemas.microsoft.com/office/drawing/2014/main" id="{D5009181-E07E-40ED-8D7C-5A7B69FAC2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4" name="Text Box 1">
          <a:extLst>
            <a:ext uri="{FF2B5EF4-FFF2-40B4-BE49-F238E27FC236}">
              <a16:creationId xmlns="" xmlns:a16="http://schemas.microsoft.com/office/drawing/2014/main" id="{4988BBC7-5E0B-4776-85D5-080302B4DF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5" name="Text Box 1">
          <a:extLst>
            <a:ext uri="{FF2B5EF4-FFF2-40B4-BE49-F238E27FC236}">
              <a16:creationId xmlns="" xmlns:a16="http://schemas.microsoft.com/office/drawing/2014/main" id="{FEF2A9E9-FDAA-4A37-92E8-7FC404809F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6" name="Text Box 1">
          <a:extLst>
            <a:ext uri="{FF2B5EF4-FFF2-40B4-BE49-F238E27FC236}">
              <a16:creationId xmlns="" xmlns:a16="http://schemas.microsoft.com/office/drawing/2014/main" id="{F04CC495-E693-4909-B966-57DF61D86C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7" name="Text Box 1">
          <a:extLst>
            <a:ext uri="{FF2B5EF4-FFF2-40B4-BE49-F238E27FC236}">
              <a16:creationId xmlns="" xmlns:a16="http://schemas.microsoft.com/office/drawing/2014/main" id="{4E3263B6-4807-4E1A-8FFB-2D2136F9CED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8" name="Text Box 1">
          <a:extLst>
            <a:ext uri="{FF2B5EF4-FFF2-40B4-BE49-F238E27FC236}">
              <a16:creationId xmlns="" xmlns:a16="http://schemas.microsoft.com/office/drawing/2014/main" id="{FD6AFFDC-D1F2-407B-B133-53D6FA625F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299" name="Text Box 1">
          <a:extLst>
            <a:ext uri="{FF2B5EF4-FFF2-40B4-BE49-F238E27FC236}">
              <a16:creationId xmlns="" xmlns:a16="http://schemas.microsoft.com/office/drawing/2014/main" id="{A43216C0-6819-4B31-B30C-26049F01A9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0" name="Text Box 1">
          <a:extLst>
            <a:ext uri="{FF2B5EF4-FFF2-40B4-BE49-F238E27FC236}">
              <a16:creationId xmlns="" xmlns:a16="http://schemas.microsoft.com/office/drawing/2014/main" id="{B448D4B3-18A5-406D-A2EF-C2F023FE42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1" name="Text Box 1">
          <a:extLst>
            <a:ext uri="{FF2B5EF4-FFF2-40B4-BE49-F238E27FC236}">
              <a16:creationId xmlns="" xmlns:a16="http://schemas.microsoft.com/office/drawing/2014/main" id="{62AB1D88-6A62-4CE7-8D03-86FE308CCD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2" name="Text Box 1">
          <a:extLst>
            <a:ext uri="{FF2B5EF4-FFF2-40B4-BE49-F238E27FC236}">
              <a16:creationId xmlns="" xmlns:a16="http://schemas.microsoft.com/office/drawing/2014/main" id="{BE086E33-9FB6-4A7B-8F20-609FD03BB0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3" name="Text Box 1">
          <a:extLst>
            <a:ext uri="{FF2B5EF4-FFF2-40B4-BE49-F238E27FC236}">
              <a16:creationId xmlns="" xmlns:a16="http://schemas.microsoft.com/office/drawing/2014/main" id="{022B8870-391C-45A1-A9C5-FD3D4C649B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4" name="Text Box 1">
          <a:extLst>
            <a:ext uri="{FF2B5EF4-FFF2-40B4-BE49-F238E27FC236}">
              <a16:creationId xmlns="" xmlns:a16="http://schemas.microsoft.com/office/drawing/2014/main" id="{6A5E6D6F-B37A-48B6-9732-E0CAE8D05A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5" name="Text Box 1">
          <a:extLst>
            <a:ext uri="{FF2B5EF4-FFF2-40B4-BE49-F238E27FC236}">
              <a16:creationId xmlns="" xmlns:a16="http://schemas.microsoft.com/office/drawing/2014/main" id="{33D29BF8-0BC4-4DDA-8924-25CCC10852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6" name="Text Box 1">
          <a:extLst>
            <a:ext uri="{FF2B5EF4-FFF2-40B4-BE49-F238E27FC236}">
              <a16:creationId xmlns="" xmlns:a16="http://schemas.microsoft.com/office/drawing/2014/main" id="{0864535A-45E0-477D-A156-735EC70140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7" name="Text Box 1">
          <a:extLst>
            <a:ext uri="{FF2B5EF4-FFF2-40B4-BE49-F238E27FC236}">
              <a16:creationId xmlns="" xmlns:a16="http://schemas.microsoft.com/office/drawing/2014/main" id="{D24A4F27-82EC-40E6-8437-488F54B9CF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8" name="Text Box 1">
          <a:extLst>
            <a:ext uri="{FF2B5EF4-FFF2-40B4-BE49-F238E27FC236}">
              <a16:creationId xmlns="" xmlns:a16="http://schemas.microsoft.com/office/drawing/2014/main" id="{97A807DF-B5AB-47E7-96CC-D8D3BC263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09" name="Text Box 1">
          <a:extLst>
            <a:ext uri="{FF2B5EF4-FFF2-40B4-BE49-F238E27FC236}">
              <a16:creationId xmlns="" xmlns:a16="http://schemas.microsoft.com/office/drawing/2014/main" id="{C8C30167-66C3-4C32-838F-9781D73023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0" name="Text Box 1">
          <a:extLst>
            <a:ext uri="{FF2B5EF4-FFF2-40B4-BE49-F238E27FC236}">
              <a16:creationId xmlns="" xmlns:a16="http://schemas.microsoft.com/office/drawing/2014/main" id="{908066C5-0D63-4002-80BE-DEDBD1A71E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1" name="Text Box 1">
          <a:extLst>
            <a:ext uri="{FF2B5EF4-FFF2-40B4-BE49-F238E27FC236}">
              <a16:creationId xmlns="" xmlns:a16="http://schemas.microsoft.com/office/drawing/2014/main" id="{29F41563-B254-4B35-B493-E124E9A7F1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2" name="Text Box 1">
          <a:extLst>
            <a:ext uri="{FF2B5EF4-FFF2-40B4-BE49-F238E27FC236}">
              <a16:creationId xmlns="" xmlns:a16="http://schemas.microsoft.com/office/drawing/2014/main" id="{996F1E9E-0CDF-4CEB-B3B9-F62FC8FD33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3" name="Text Box 1">
          <a:extLst>
            <a:ext uri="{FF2B5EF4-FFF2-40B4-BE49-F238E27FC236}">
              <a16:creationId xmlns="" xmlns:a16="http://schemas.microsoft.com/office/drawing/2014/main" id="{3AB59CAB-628D-4C7D-A3DB-D3CDE3EC96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4" name="Text Box 1">
          <a:extLst>
            <a:ext uri="{FF2B5EF4-FFF2-40B4-BE49-F238E27FC236}">
              <a16:creationId xmlns="" xmlns:a16="http://schemas.microsoft.com/office/drawing/2014/main" id="{F1764D34-CD76-4A42-A624-9D2E350F19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5" name="Text Box 1">
          <a:extLst>
            <a:ext uri="{FF2B5EF4-FFF2-40B4-BE49-F238E27FC236}">
              <a16:creationId xmlns="" xmlns:a16="http://schemas.microsoft.com/office/drawing/2014/main" id="{9A9F0C49-D297-4CEB-9A17-EF78B3E393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6" name="Text Box 1">
          <a:extLst>
            <a:ext uri="{FF2B5EF4-FFF2-40B4-BE49-F238E27FC236}">
              <a16:creationId xmlns="" xmlns:a16="http://schemas.microsoft.com/office/drawing/2014/main" id="{8737C90C-1A6B-41FE-BA87-EA6EDCEFA0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7" name="Text Box 1">
          <a:extLst>
            <a:ext uri="{FF2B5EF4-FFF2-40B4-BE49-F238E27FC236}">
              <a16:creationId xmlns="" xmlns:a16="http://schemas.microsoft.com/office/drawing/2014/main" id="{B1D3795C-EB10-4472-BBDA-56EFE9A78A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8" name="Text Box 1">
          <a:extLst>
            <a:ext uri="{FF2B5EF4-FFF2-40B4-BE49-F238E27FC236}">
              <a16:creationId xmlns="" xmlns:a16="http://schemas.microsoft.com/office/drawing/2014/main" id="{B40BA053-C7FE-4E66-A384-BA9B39D57E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19" name="Text Box 1">
          <a:extLst>
            <a:ext uri="{FF2B5EF4-FFF2-40B4-BE49-F238E27FC236}">
              <a16:creationId xmlns="" xmlns:a16="http://schemas.microsoft.com/office/drawing/2014/main" id="{8323C71E-DDC1-4E7D-8B2A-936440B60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0" name="Text Box 1">
          <a:extLst>
            <a:ext uri="{FF2B5EF4-FFF2-40B4-BE49-F238E27FC236}">
              <a16:creationId xmlns="" xmlns:a16="http://schemas.microsoft.com/office/drawing/2014/main" id="{0A2F8899-728F-4C6A-B3FA-5C27BD7DFF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1" name="Text Box 1">
          <a:extLst>
            <a:ext uri="{FF2B5EF4-FFF2-40B4-BE49-F238E27FC236}">
              <a16:creationId xmlns="" xmlns:a16="http://schemas.microsoft.com/office/drawing/2014/main" id="{BFD3576A-5721-4133-9351-92AB642CDD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2" name="Text Box 1">
          <a:extLst>
            <a:ext uri="{FF2B5EF4-FFF2-40B4-BE49-F238E27FC236}">
              <a16:creationId xmlns="" xmlns:a16="http://schemas.microsoft.com/office/drawing/2014/main" id="{437AB945-CA78-44FE-A616-B16C96D95C4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3" name="Text Box 1">
          <a:extLst>
            <a:ext uri="{FF2B5EF4-FFF2-40B4-BE49-F238E27FC236}">
              <a16:creationId xmlns="" xmlns:a16="http://schemas.microsoft.com/office/drawing/2014/main" id="{7D78D49D-9500-425D-A0F8-E4974B9E1F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4" name="Text Box 1">
          <a:extLst>
            <a:ext uri="{FF2B5EF4-FFF2-40B4-BE49-F238E27FC236}">
              <a16:creationId xmlns="" xmlns:a16="http://schemas.microsoft.com/office/drawing/2014/main" id="{48DF9515-F2CA-419D-B0DE-A85C52DD9E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5" name="Text Box 1">
          <a:extLst>
            <a:ext uri="{FF2B5EF4-FFF2-40B4-BE49-F238E27FC236}">
              <a16:creationId xmlns="" xmlns:a16="http://schemas.microsoft.com/office/drawing/2014/main" id="{C703C411-71D0-4218-83AD-AAD33DCCD2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6" name="Text Box 1">
          <a:extLst>
            <a:ext uri="{FF2B5EF4-FFF2-40B4-BE49-F238E27FC236}">
              <a16:creationId xmlns="" xmlns:a16="http://schemas.microsoft.com/office/drawing/2014/main" id="{1F3D8460-3776-45A0-8354-CD480C36A35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7" name="Text Box 1">
          <a:extLst>
            <a:ext uri="{FF2B5EF4-FFF2-40B4-BE49-F238E27FC236}">
              <a16:creationId xmlns="" xmlns:a16="http://schemas.microsoft.com/office/drawing/2014/main" id="{B5A16D69-9504-4265-990F-FFCD6B63BE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8" name="Text Box 1">
          <a:extLst>
            <a:ext uri="{FF2B5EF4-FFF2-40B4-BE49-F238E27FC236}">
              <a16:creationId xmlns="" xmlns:a16="http://schemas.microsoft.com/office/drawing/2014/main" id="{875079CD-5A42-47C0-B517-AEF66BE05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29" name="Text Box 1">
          <a:extLst>
            <a:ext uri="{FF2B5EF4-FFF2-40B4-BE49-F238E27FC236}">
              <a16:creationId xmlns="" xmlns:a16="http://schemas.microsoft.com/office/drawing/2014/main" id="{7A30F235-69B1-4597-8C4A-D4B9AC9FBF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0" name="Text Box 1">
          <a:extLst>
            <a:ext uri="{FF2B5EF4-FFF2-40B4-BE49-F238E27FC236}">
              <a16:creationId xmlns="" xmlns:a16="http://schemas.microsoft.com/office/drawing/2014/main" id="{402FDCD0-B7FB-48BE-88DC-68432130D4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1" name="Text Box 1">
          <a:extLst>
            <a:ext uri="{FF2B5EF4-FFF2-40B4-BE49-F238E27FC236}">
              <a16:creationId xmlns="" xmlns:a16="http://schemas.microsoft.com/office/drawing/2014/main" id="{92016955-4C0B-47E1-B226-C2013615338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2" name="Text Box 1">
          <a:extLst>
            <a:ext uri="{FF2B5EF4-FFF2-40B4-BE49-F238E27FC236}">
              <a16:creationId xmlns="" xmlns:a16="http://schemas.microsoft.com/office/drawing/2014/main" id="{913564B3-89AB-4745-BAE1-4221261AB8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3" name="Text Box 1">
          <a:extLst>
            <a:ext uri="{FF2B5EF4-FFF2-40B4-BE49-F238E27FC236}">
              <a16:creationId xmlns="" xmlns:a16="http://schemas.microsoft.com/office/drawing/2014/main" id="{169AC8CE-9DC0-4FE7-934A-4F19CF312E9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4" name="Text Box 1">
          <a:extLst>
            <a:ext uri="{FF2B5EF4-FFF2-40B4-BE49-F238E27FC236}">
              <a16:creationId xmlns="" xmlns:a16="http://schemas.microsoft.com/office/drawing/2014/main" id="{809EAEA9-740E-4D49-8F11-A5F3678262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5" name="Text Box 1">
          <a:extLst>
            <a:ext uri="{FF2B5EF4-FFF2-40B4-BE49-F238E27FC236}">
              <a16:creationId xmlns="" xmlns:a16="http://schemas.microsoft.com/office/drawing/2014/main" id="{7A67B2FF-8F7D-426D-827B-DFC6856600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6" name="Text Box 1">
          <a:extLst>
            <a:ext uri="{FF2B5EF4-FFF2-40B4-BE49-F238E27FC236}">
              <a16:creationId xmlns="" xmlns:a16="http://schemas.microsoft.com/office/drawing/2014/main" id="{AB8D69BB-BCB5-4F7E-AB89-678F9F9686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7" name="Text Box 1">
          <a:extLst>
            <a:ext uri="{FF2B5EF4-FFF2-40B4-BE49-F238E27FC236}">
              <a16:creationId xmlns="" xmlns:a16="http://schemas.microsoft.com/office/drawing/2014/main" id="{39647DF0-A533-4983-A417-FB39AA5323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8" name="Text Box 1">
          <a:extLst>
            <a:ext uri="{FF2B5EF4-FFF2-40B4-BE49-F238E27FC236}">
              <a16:creationId xmlns="" xmlns:a16="http://schemas.microsoft.com/office/drawing/2014/main" id="{040F61BC-DAB4-41B0-B56B-6761D9501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39" name="Text Box 1">
          <a:extLst>
            <a:ext uri="{FF2B5EF4-FFF2-40B4-BE49-F238E27FC236}">
              <a16:creationId xmlns="" xmlns:a16="http://schemas.microsoft.com/office/drawing/2014/main" id="{87E36B7B-E585-4520-80E5-FFA10690D0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0" name="Text Box 1">
          <a:extLst>
            <a:ext uri="{FF2B5EF4-FFF2-40B4-BE49-F238E27FC236}">
              <a16:creationId xmlns="" xmlns:a16="http://schemas.microsoft.com/office/drawing/2014/main" id="{259D686E-12A0-49AF-A24B-53FC07C9CD2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1" name="Text Box 1">
          <a:extLst>
            <a:ext uri="{FF2B5EF4-FFF2-40B4-BE49-F238E27FC236}">
              <a16:creationId xmlns="" xmlns:a16="http://schemas.microsoft.com/office/drawing/2014/main" id="{409B0D38-64B5-4C8A-9E12-FA2494A448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2" name="Text Box 1">
          <a:extLst>
            <a:ext uri="{FF2B5EF4-FFF2-40B4-BE49-F238E27FC236}">
              <a16:creationId xmlns="" xmlns:a16="http://schemas.microsoft.com/office/drawing/2014/main" id="{25490AB4-ADD3-4152-AABD-A1782695C1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3" name="Text Box 1">
          <a:extLst>
            <a:ext uri="{FF2B5EF4-FFF2-40B4-BE49-F238E27FC236}">
              <a16:creationId xmlns="" xmlns:a16="http://schemas.microsoft.com/office/drawing/2014/main" id="{3ED3F2D5-6825-41AE-ACB0-EAC48F9F38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4" name="Text Box 1">
          <a:extLst>
            <a:ext uri="{FF2B5EF4-FFF2-40B4-BE49-F238E27FC236}">
              <a16:creationId xmlns="" xmlns:a16="http://schemas.microsoft.com/office/drawing/2014/main" id="{CA3FE719-EE9B-4239-95E4-E308CB8B64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5" name="Text Box 1">
          <a:extLst>
            <a:ext uri="{FF2B5EF4-FFF2-40B4-BE49-F238E27FC236}">
              <a16:creationId xmlns="" xmlns:a16="http://schemas.microsoft.com/office/drawing/2014/main" id="{323223FF-8DB7-4F20-ABD8-3E7FE8E1F94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6" name="Text Box 1">
          <a:extLst>
            <a:ext uri="{FF2B5EF4-FFF2-40B4-BE49-F238E27FC236}">
              <a16:creationId xmlns="" xmlns:a16="http://schemas.microsoft.com/office/drawing/2014/main" id="{E27A3717-7D74-498B-9559-776649B658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7" name="Text Box 1">
          <a:extLst>
            <a:ext uri="{FF2B5EF4-FFF2-40B4-BE49-F238E27FC236}">
              <a16:creationId xmlns="" xmlns:a16="http://schemas.microsoft.com/office/drawing/2014/main" id="{618426B3-5459-4AF7-A709-1831AF6E98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8" name="Text Box 1">
          <a:extLst>
            <a:ext uri="{FF2B5EF4-FFF2-40B4-BE49-F238E27FC236}">
              <a16:creationId xmlns="" xmlns:a16="http://schemas.microsoft.com/office/drawing/2014/main" id="{1AEBFA7E-E3A1-4F6F-A5B1-21BA5FEAF1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49" name="Text Box 1">
          <a:extLst>
            <a:ext uri="{FF2B5EF4-FFF2-40B4-BE49-F238E27FC236}">
              <a16:creationId xmlns="" xmlns:a16="http://schemas.microsoft.com/office/drawing/2014/main" id="{F4699515-5C45-4923-8BCE-1CA2E5AD9B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0" name="Text Box 1">
          <a:extLst>
            <a:ext uri="{FF2B5EF4-FFF2-40B4-BE49-F238E27FC236}">
              <a16:creationId xmlns="" xmlns:a16="http://schemas.microsoft.com/office/drawing/2014/main" id="{75FD1CC1-2934-46F4-8BE0-DB0ADD3417F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1" name="Text Box 1">
          <a:extLst>
            <a:ext uri="{FF2B5EF4-FFF2-40B4-BE49-F238E27FC236}">
              <a16:creationId xmlns="" xmlns:a16="http://schemas.microsoft.com/office/drawing/2014/main" id="{B51CDF82-A7EB-4639-8212-CAFAF40E9B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2" name="Text Box 1">
          <a:extLst>
            <a:ext uri="{FF2B5EF4-FFF2-40B4-BE49-F238E27FC236}">
              <a16:creationId xmlns="" xmlns:a16="http://schemas.microsoft.com/office/drawing/2014/main" id="{18A184DA-0A3D-4416-97FE-BEC568EA4C9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3" name="Text Box 1">
          <a:extLst>
            <a:ext uri="{FF2B5EF4-FFF2-40B4-BE49-F238E27FC236}">
              <a16:creationId xmlns="" xmlns:a16="http://schemas.microsoft.com/office/drawing/2014/main" id="{16D40446-3835-4DFB-8C9A-D33A7E3453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4" name="Text Box 1">
          <a:extLst>
            <a:ext uri="{FF2B5EF4-FFF2-40B4-BE49-F238E27FC236}">
              <a16:creationId xmlns="" xmlns:a16="http://schemas.microsoft.com/office/drawing/2014/main" id="{E360759F-A7C5-4031-BC95-57459C392C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5" name="Text Box 1">
          <a:extLst>
            <a:ext uri="{FF2B5EF4-FFF2-40B4-BE49-F238E27FC236}">
              <a16:creationId xmlns="" xmlns:a16="http://schemas.microsoft.com/office/drawing/2014/main" id="{DF70FA15-1B1F-4A18-9FBC-D7BA309513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6" name="Text Box 1">
          <a:extLst>
            <a:ext uri="{FF2B5EF4-FFF2-40B4-BE49-F238E27FC236}">
              <a16:creationId xmlns="" xmlns:a16="http://schemas.microsoft.com/office/drawing/2014/main" id="{86E40FE3-BB9D-412A-BB0D-4CB229EF1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7" name="Text Box 1">
          <a:extLst>
            <a:ext uri="{FF2B5EF4-FFF2-40B4-BE49-F238E27FC236}">
              <a16:creationId xmlns="" xmlns:a16="http://schemas.microsoft.com/office/drawing/2014/main" id="{EE5D6074-A3DC-4FDD-B2DB-10E5BB11B2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8" name="Text Box 1">
          <a:extLst>
            <a:ext uri="{FF2B5EF4-FFF2-40B4-BE49-F238E27FC236}">
              <a16:creationId xmlns="" xmlns:a16="http://schemas.microsoft.com/office/drawing/2014/main" id="{E7800364-D5EC-4099-A90A-494FA9085A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59" name="Text Box 1">
          <a:extLst>
            <a:ext uri="{FF2B5EF4-FFF2-40B4-BE49-F238E27FC236}">
              <a16:creationId xmlns="" xmlns:a16="http://schemas.microsoft.com/office/drawing/2014/main" id="{ACD908EE-2709-41E6-9302-D5B7E3F266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0" name="Text Box 1">
          <a:extLst>
            <a:ext uri="{FF2B5EF4-FFF2-40B4-BE49-F238E27FC236}">
              <a16:creationId xmlns="" xmlns:a16="http://schemas.microsoft.com/office/drawing/2014/main" id="{E9C5BC80-7C0F-455E-A3C7-CFC598B658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1" name="Text Box 1">
          <a:extLst>
            <a:ext uri="{FF2B5EF4-FFF2-40B4-BE49-F238E27FC236}">
              <a16:creationId xmlns="" xmlns:a16="http://schemas.microsoft.com/office/drawing/2014/main" id="{02C327A6-F186-4B77-AC6A-764AE5D7C2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2" name="Text Box 1">
          <a:extLst>
            <a:ext uri="{FF2B5EF4-FFF2-40B4-BE49-F238E27FC236}">
              <a16:creationId xmlns="" xmlns:a16="http://schemas.microsoft.com/office/drawing/2014/main" id="{B429A68E-973F-41C9-8692-334B317A3B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3" name="Text Box 1">
          <a:extLst>
            <a:ext uri="{FF2B5EF4-FFF2-40B4-BE49-F238E27FC236}">
              <a16:creationId xmlns="" xmlns:a16="http://schemas.microsoft.com/office/drawing/2014/main" id="{F42373AB-A4A5-4CBC-A8D5-24E01E5795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4" name="Text Box 1">
          <a:extLst>
            <a:ext uri="{FF2B5EF4-FFF2-40B4-BE49-F238E27FC236}">
              <a16:creationId xmlns="" xmlns:a16="http://schemas.microsoft.com/office/drawing/2014/main" id="{89E4B09F-ED1E-46F9-A180-AC75BFF98D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5" name="Text Box 1">
          <a:extLst>
            <a:ext uri="{FF2B5EF4-FFF2-40B4-BE49-F238E27FC236}">
              <a16:creationId xmlns="" xmlns:a16="http://schemas.microsoft.com/office/drawing/2014/main" id="{3998D861-BCC2-4AC7-8A29-1136578D5F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6" name="Text Box 1">
          <a:extLst>
            <a:ext uri="{FF2B5EF4-FFF2-40B4-BE49-F238E27FC236}">
              <a16:creationId xmlns="" xmlns:a16="http://schemas.microsoft.com/office/drawing/2014/main" id="{5EC681F6-847E-432D-AA15-6624401C3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7" name="Text Box 1">
          <a:extLst>
            <a:ext uri="{FF2B5EF4-FFF2-40B4-BE49-F238E27FC236}">
              <a16:creationId xmlns="" xmlns:a16="http://schemas.microsoft.com/office/drawing/2014/main" id="{AAC96DBF-12AE-43CF-B92C-059213D99F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8" name="Text Box 1">
          <a:extLst>
            <a:ext uri="{FF2B5EF4-FFF2-40B4-BE49-F238E27FC236}">
              <a16:creationId xmlns="" xmlns:a16="http://schemas.microsoft.com/office/drawing/2014/main" id="{F2B0C95C-A2F3-416F-ACD2-82D5AD5C43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69" name="Text Box 1">
          <a:extLst>
            <a:ext uri="{FF2B5EF4-FFF2-40B4-BE49-F238E27FC236}">
              <a16:creationId xmlns="" xmlns:a16="http://schemas.microsoft.com/office/drawing/2014/main" id="{5B742D47-1D2F-483A-9917-D6337B683A1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0" name="Text Box 1">
          <a:extLst>
            <a:ext uri="{FF2B5EF4-FFF2-40B4-BE49-F238E27FC236}">
              <a16:creationId xmlns="" xmlns:a16="http://schemas.microsoft.com/office/drawing/2014/main" id="{D600B1D2-3968-480A-AD09-6C8F739C8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1" name="Text Box 1">
          <a:extLst>
            <a:ext uri="{FF2B5EF4-FFF2-40B4-BE49-F238E27FC236}">
              <a16:creationId xmlns="" xmlns:a16="http://schemas.microsoft.com/office/drawing/2014/main" id="{9D3313D0-955F-4EEA-9510-49396A6312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2" name="Text Box 1">
          <a:extLst>
            <a:ext uri="{FF2B5EF4-FFF2-40B4-BE49-F238E27FC236}">
              <a16:creationId xmlns="" xmlns:a16="http://schemas.microsoft.com/office/drawing/2014/main" id="{CB7E0CF1-ABD0-4D0A-9CFF-3FED266C5A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3" name="Text Box 1">
          <a:extLst>
            <a:ext uri="{FF2B5EF4-FFF2-40B4-BE49-F238E27FC236}">
              <a16:creationId xmlns="" xmlns:a16="http://schemas.microsoft.com/office/drawing/2014/main" id="{F9D0A21B-82E8-4787-8C3C-090858282D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4" name="Text Box 1">
          <a:extLst>
            <a:ext uri="{FF2B5EF4-FFF2-40B4-BE49-F238E27FC236}">
              <a16:creationId xmlns="" xmlns:a16="http://schemas.microsoft.com/office/drawing/2014/main" id="{A333DF7B-2AF4-4859-8460-00EDA2519F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5" name="Text Box 1">
          <a:extLst>
            <a:ext uri="{FF2B5EF4-FFF2-40B4-BE49-F238E27FC236}">
              <a16:creationId xmlns="" xmlns:a16="http://schemas.microsoft.com/office/drawing/2014/main" id="{D07CAD62-9BA9-4290-9218-F58149E71A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6" name="Text Box 1">
          <a:extLst>
            <a:ext uri="{FF2B5EF4-FFF2-40B4-BE49-F238E27FC236}">
              <a16:creationId xmlns="" xmlns:a16="http://schemas.microsoft.com/office/drawing/2014/main" id="{4DD1601B-4B35-41D8-B275-0E44F377B9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7" name="Text Box 1">
          <a:extLst>
            <a:ext uri="{FF2B5EF4-FFF2-40B4-BE49-F238E27FC236}">
              <a16:creationId xmlns="" xmlns:a16="http://schemas.microsoft.com/office/drawing/2014/main" id="{AEA38959-34D0-4DE7-A8EA-CBF2C7B261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8" name="Text Box 1">
          <a:extLst>
            <a:ext uri="{FF2B5EF4-FFF2-40B4-BE49-F238E27FC236}">
              <a16:creationId xmlns="" xmlns:a16="http://schemas.microsoft.com/office/drawing/2014/main" id="{AF2D962E-73B2-4093-9A19-2D17E788A2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79" name="Text Box 1">
          <a:extLst>
            <a:ext uri="{FF2B5EF4-FFF2-40B4-BE49-F238E27FC236}">
              <a16:creationId xmlns="" xmlns:a16="http://schemas.microsoft.com/office/drawing/2014/main" id="{8A3E4643-DAD9-4357-8EF2-4A0A331EBD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0" name="Text Box 1">
          <a:extLst>
            <a:ext uri="{FF2B5EF4-FFF2-40B4-BE49-F238E27FC236}">
              <a16:creationId xmlns="" xmlns:a16="http://schemas.microsoft.com/office/drawing/2014/main" id="{5076CAFB-2FA8-4907-934B-8AB899126A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1" name="Text Box 1">
          <a:extLst>
            <a:ext uri="{FF2B5EF4-FFF2-40B4-BE49-F238E27FC236}">
              <a16:creationId xmlns="" xmlns:a16="http://schemas.microsoft.com/office/drawing/2014/main" id="{47C61F7A-841B-4008-AED8-2FCE54D966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2" name="Text Box 1">
          <a:extLst>
            <a:ext uri="{FF2B5EF4-FFF2-40B4-BE49-F238E27FC236}">
              <a16:creationId xmlns="" xmlns:a16="http://schemas.microsoft.com/office/drawing/2014/main" id="{CE70FBAA-B4A5-4E43-B418-F045A3036A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3" name="Text Box 1">
          <a:extLst>
            <a:ext uri="{FF2B5EF4-FFF2-40B4-BE49-F238E27FC236}">
              <a16:creationId xmlns="" xmlns:a16="http://schemas.microsoft.com/office/drawing/2014/main" id="{7355BF3D-437D-47B8-8D4A-A0C7A2565F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4" name="Text Box 1">
          <a:extLst>
            <a:ext uri="{FF2B5EF4-FFF2-40B4-BE49-F238E27FC236}">
              <a16:creationId xmlns="" xmlns:a16="http://schemas.microsoft.com/office/drawing/2014/main" id="{EDD90A5B-4691-4053-A057-BCFE71F58F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5" name="Text Box 1">
          <a:extLst>
            <a:ext uri="{FF2B5EF4-FFF2-40B4-BE49-F238E27FC236}">
              <a16:creationId xmlns="" xmlns:a16="http://schemas.microsoft.com/office/drawing/2014/main" id="{5601A18E-966F-49B8-9741-8FF50E99E2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6" name="Text Box 1">
          <a:extLst>
            <a:ext uri="{FF2B5EF4-FFF2-40B4-BE49-F238E27FC236}">
              <a16:creationId xmlns="" xmlns:a16="http://schemas.microsoft.com/office/drawing/2014/main" id="{D39EB149-803E-43D8-8BC9-B07FBC3E853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7" name="Text Box 1">
          <a:extLst>
            <a:ext uri="{FF2B5EF4-FFF2-40B4-BE49-F238E27FC236}">
              <a16:creationId xmlns="" xmlns:a16="http://schemas.microsoft.com/office/drawing/2014/main" id="{16C98D82-9566-4EBF-AD26-B2FDED8375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8" name="Text Box 1">
          <a:extLst>
            <a:ext uri="{FF2B5EF4-FFF2-40B4-BE49-F238E27FC236}">
              <a16:creationId xmlns="" xmlns:a16="http://schemas.microsoft.com/office/drawing/2014/main" id="{4A340FB5-411A-4EE4-B80E-7932FA1950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89" name="Text Box 1">
          <a:extLst>
            <a:ext uri="{FF2B5EF4-FFF2-40B4-BE49-F238E27FC236}">
              <a16:creationId xmlns="" xmlns:a16="http://schemas.microsoft.com/office/drawing/2014/main" id="{A64B65AF-A5EE-4664-9A35-EFA6E681E3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0" name="Text Box 1">
          <a:extLst>
            <a:ext uri="{FF2B5EF4-FFF2-40B4-BE49-F238E27FC236}">
              <a16:creationId xmlns="" xmlns:a16="http://schemas.microsoft.com/office/drawing/2014/main" id="{EAE9D1BC-A355-4D0F-A3E2-2651F9AC4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1" name="Text Box 1">
          <a:extLst>
            <a:ext uri="{FF2B5EF4-FFF2-40B4-BE49-F238E27FC236}">
              <a16:creationId xmlns="" xmlns:a16="http://schemas.microsoft.com/office/drawing/2014/main" id="{47DEC9A9-16FD-4A15-A404-0CB2558D44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2" name="Text Box 1">
          <a:extLst>
            <a:ext uri="{FF2B5EF4-FFF2-40B4-BE49-F238E27FC236}">
              <a16:creationId xmlns="" xmlns:a16="http://schemas.microsoft.com/office/drawing/2014/main" id="{5F6996D7-FD69-43E9-8029-2D7FBA9DBA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3" name="Text Box 1">
          <a:extLst>
            <a:ext uri="{FF2B5EF4-FFF2-40B4-BE49-F238E27FC236}">
              <a16:creationId xmlns="" xmlns:a16="http://schemas.microsoft.com/office/drawing/2014/main" id="{B9AE6FDF-9665-4E7E-A49F-3288C036B7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4" name="Text Box 1">
          <a:extLst>
            <a:ext uri="{FF2B5EF4-FFF2-40B4-BE49-F238E27FC236}">
              <a16:creationId xmlns="" xmlns:a16="http://schemas.microsoft.com/office/drawing/2014/main" id="{9FDA4FCE-DD19-456F-8B09-CF32B18E13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5" name="Text Box 1">
          <a:extLst>
            <a:ext uri="{FF2B5EF4-FFF2-40B4-BE49-F238E27FC236}">
              <a16:creationId xmlns="" xmlns:a16="http://schemas.microsoft.com/office/drawing/2014/main" id="{02E1AD7A-70D7-4EEA-A405-5C8BA99A2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6" name="Text Box 1">
          <a:extLst>
            <a:ext uri="{FF2B5EF4-FFF2-40B4-BE49-F238E27FC236}">
              <a16:creationId xmlns="" xmlns:a16="http://schemas.microsoft.com/office/drawing/2014/main" id="{9ACBC410-D4E3-4F2E-A984-8ED6362BA5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7" name="Text Box 1">
          <a:extLst>
            <a:ext uri="{FF2B5EF4-FFF2-40B4-BE49-F238E27FC236}">
              <a16:creationId xmlns="" xmlns:a16="http://schemas.microsoft.com/office/drawing/2014/main" id="{FF3F73B7-6145-4FB4-8C02-C5467993FF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8" name="Text Box 1">
          <a:extLst>
            <a:ext uri="{FF2B5EF4-FFF2-40B4-BE49-F238E27FC236}">
              <a16:creationId xmlns="" xmlns:a16="http://schemas.microsoft.com/office/drawing/2014/main" id="{BDF9F302-D36C-487C-97D1-F46A7B0F99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399" name="Text Box 1">
          <a:extLst>
            <a:ext uri="{FF2B5EF4-FFF2-40B4-BE49-F238E27FC236}">
              <a16:creationId xmlns="" xmlns:a16="http://schemas.microsoft.com/office/drawing/2014/main" id="{06AEC7FD-11F1-4278-915D-F6F26AC4929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0" name="Text Box 1">
          <a:extLst>
            <a:ext uri="{FF2B5EF4-FFF2-40B4-BE49-F238E27FC236}">
              <a16:creationId xmlns="" xmlns:a16="http://schemas.microsoft.com/office/drawing/2014/main" id="{492DCB2A-2677-4860-8216-FCA52EF26B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1" name="Text Box 1">
          <a:extLst>
            <a:ext uri="{FF2B5EF4-FFF2-40B4-BE49-F238E27FC236}">
              <a16:creationId xmlns="" xmlns:a16="http://schemas.microsoft.com/office/drawing/2014/main" id="{B874E3F4-5AAB-4544-A937-939B8A829A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2" name="Text Box 1">
          <a:extLst>
            <a:ext uri="{FF2B5EF4-FFF2-40B4-BE49-F238E27FC236}">
              <a16:creationId xmlns="" xmlns:a16="http://schemas.microsoft.com/office/drawing/2014/main" id="{F18AB6EC-DE56-411B-B07C-5D17831D8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3" name="Text Box 1">
          <a:extLst>
            <a:ext uri="{FF2B5EF4-FFF2-40B4-BE49-F238E27FC236}">
              <a16:creationId xmlns="" xmlns:a16="http://schemas.microsoft.com/office/drawing/2014/main" id="{58C3041C-BD99-47A0-A159-37EDA1D63B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4" name="Text Box 1">
          <a:extLst>
            <a:ext uri="{FF2B5EF4-FFF2-40B4-BE49-F238E27FC236}">
              <a16:creationId xmlns="" xmlns:a16="http://schemas.microsoft.com/office/drawing/2014/main" id="{AB1EEE64-C31B-48DF-A785-8D953A450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5" name="Text Box 1">
          <a:extLst>
            <a:ext uri="{FF2B5EF4-FFF2-40B4-BE49-F238E27FC236}">
              <a16:creationId xmlns="" xmlns:a16="http://schemas.microsoft.com/office/drawing/2014/main" id="{17AE18FA-DD3D-45BF-B60E-3A4ABDB0EC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6" name="Text Box 1">
          <a:extLst>
            <a:ext uri="{FF2B5EF4-FFF2-40B4-BE49-F238E27FC236}">
              <a16:creationId xmlns="" xmlns:a16="http://schemas.microsoft.com/office/drawing/2014/main" id="{08F7FC5D-035C-48A4-AD8F-5D92315293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7" name="Text Box 1">
          <a:extLst>
            <a:ext uri="{FF2B5EF4-FFF2-40B4-BE49-F238E27FC236}">
              <a16:creationId xmlns="" xmlns:a16="http://schemas.microsoft.com/office/drawing/2014/main" id="{407A7C10-E370-4EFA-8C0F-38E5E68C2D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8" name="Text Box 1">
          <a:extLst>
            <a:ext uri="{FF2B5EF4-FFF2-40B4-BE49-F238E27FC236}">
              <a16:creationId xmlns="" xmlns:a16="http://schemas.microsoft.com/office/drawing/2014/main" id="{40E6EE6F-D0E3-44C0-8D9A-B0DA66F1F3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09" name="Text Box 1">
          <a:extLst>
            <a:ext uri="{FF2B5EF4-FFF2-40B4-BE49-F238E27FC236}">
              <a16:creationId xmlns="" xmlns:a16="http://schemas.microsoft.com/office/drawing/2014/main" id="{C1A3E4AC-712E-45E8-AE6C-773209DADAA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0" name="Text Box 1">
          <a:extLst>
            <a:ext uri="{FF2B5EF4-FFF2-40B4-BE49-F238E27FC236}">
              <a16:creationId xmlns="" xmlns:a16="http://schemas.microsoft.com/office/drawing/2014/main" id="{4ED29422-F0AF-425F-980B-AC8848BFB0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1" name="Text Box 1">
          <a:extLst>
            <a:ext uri="{FF2B5EF4-FFF2-40B4-BE49-F238E27FC236}">
              <a16:creationId xmlns="" xmlns:a16="http://schemas.microsoft.com/office/drawing/2014/main" id="{2CE984CF-9F8E-4E6C-BF88-2FF7B6198B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2" name="Text Box 1">
          <a:extLst>
            <a:ext uri="{FF2B5EF4-FFF2-40B4-BE49-F238E27FC236}">
              <a16:creationId xmlns="" xmlns:a16="http://schemas.microsoft.com/office/drawing/2014/main" id="{2888FC60-6848-4756-A0BE-F4EACDC16F0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3" name="Text Box 1">
          <a:extLst>
            <a:ext uri="{FF2B5EF4-FFF2-40B4-BE49-F238E27FC236}">
              <a16:creationId xmlns="" xmlns:a16="http://schemas.microsoft.com/office/drawing/2014/main" id="{B422670E-43A5-4388-A207-41A19DBC5C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4" name="Text Box 1">
          <a:extLst>
            <a:ext uri="{FF2B5EF4-FFF2-40B4-BE49-F238E27FC236}">
              <a16:creationId xmlns="" xmlns:a16="http://schemas.microsoft.com/office/drawing/2014/main" id="{E50D02BC-DE81-4C23-A1E8-00F72ACE85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5" name="Text Box 1">
          <a:extLst>
            <a:ext uri="{FF2B5EF4-FFF2-40B4-BE49-F238E27FC236}">
              <a16:creationId xmlns="" xmlns:a16="http://schemas.microsoft.com/office/drawing/2014/main" id="{75237DD6-CCD2-4434-B690-4F3C7380362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6" name="Text Box 1">
          <a:extLst>
            <a:ext uri="{FF2B5EF4-FFF2-40B4-BE49-F238E27FC236}">
              <a16:creationId xmlns="" xmlns:a16="http://schemas.microsoft.com/office/drawing/2014/main" id="{66B627A6-ECC6-41EB-88FA-4D8CD5D7777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7" name="Text Box 1">
          <a:extLst>
            <a:ext uri="{FF2B5EF4-FFF2-40B4-BE49-F238E27FC236}">
              <a16:creationId xmlns="" xmlns:a16="http://schemas.microsoft.com/office/drawing/2014/main" id="{E01D2450-FFA1-4CF6-A96C-193D30E4B6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8" name="Text Box 1">
          <a:extLst>
            <a:ext uri="{FF2B5EF4-FFF2-40B4-BE49-F238E27FC236}">
              <a16:creationId xmlns="" xmlns:a16="http://schemas.microsoft.com/office/drawing/2014/main" id="{936A49D3-E744-455D-ACCE-77C0174D7C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19" name="Text Box 1">
          <a:extLst>
            <a:ext uri="{FF2B5EF4-FFF2-40B4-BE49-F238E27FC236}">
              <a16:creationId xmlns="" xmlns:a16="http://schemas.microsoft.com/office/drawing/2014/main" id="{2730DE7D-4D72-45AB-BDD4-9FAB014BAA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0" name="Text Box 1">
          <a:extLst>
            <a:ext uri="{FF2B5EF4-FFF2-40B4-BE49-F238E27FC236}">
              <a16:creationId xmlns="" xmlns:a16="http://schemas.microsoft.com/office/drawing/2014/main" id="{2ED7D80C-3D2D-42EC-A71D-A9BFE7BB5C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1" name="Text Box 1">
          <a:extLst>
            <a:ext uri="{FF2B5EF4-FFF2-40B4-BE49-F238E27FC236}">
              <a16:creationId xmlns="" xmlns:a16="http://schemas.microsoft.com/office/drawing/2014/main" id="{6B9F3620-3D7A-46CE-BBF8-8E4E1E8673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2" name="Text Box 1">
          <a:extLst>
            <a:ext uri="{FF2B5EF4-FFF2-40B4-BE49-F238E27FC236}">
              <a16:creationId xmlns="" xmlns:a16="http://schemas.microsoft.com/office/drawing/2014/main" id="{08D63A0F-ACDE-4F0C-95EA-6E9D9E9D34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3" name="Text Box 1">
          <a:extLst>
            <a:ext uri="{FF2B5EF4-FFF2-40B4-BE49-F238E27FC236}">
              <a16:creationId xmlns="" xmlns:a16="http://schemas.microsoft.com/office/drawing/2014/main" id="{163ED82F-D4C9-43B4-AE4E-FE267D48AC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4" name="Text Box 1">
          <a:extLst>
            <a:ext uri="{FF2B5EF4-FFF2-40B4-BE49-F238E27FC236}">
              <a16:creationId xmlns="" xmlns:a16="http://schemas.microsoft.com/office/drawing/2014/main" id="{DF527713-A07D-46F3-A085-B001EDAEF4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5" name="Text Box 1">
          <a:extLst>
            <a:ext uri="{FF2B5EF4-FFF2-40B4-BE49-F238E27FC236}">
              <a16:creationId xmlns="" xmlns:a16="http://schemas.microsoft.com/office/drawing/2014/main" id="{198099E7-79D1-43C5-AD10-763D70EC87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6" name="Text Box 1">
          <a:extLst>
            <a:ext uri="{FF2B5EF4-FFF2-40B4-BE49-F238E27FC236}">
              <a16:creationId xmlns="" xmlns:a16="http://schemas.microsoft.com/office/drawing/2014/main" id="{B226D97E-D583-441E-87C1-6FA966EE2E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7" name="Text Box 1">
          <a:extLst>
            <a:ext uri="{FF2B5EF4-FFF2-40B4-BE49-F238E27FC236}">
              <a16:creationId xmlns="" xmlns:a16="http://schemas.microsoft.com/office/drawing/2014/main" id="{E3CA654F-C6CD-42B8-BCB7-5209A7BB0B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8" name="Text Box 1">
          <a:extLst>
            <a:ext uri="{FF2B5EF4-FFF2-40B4-BE49-F238E27FC236}">
              <a16:creationId xmlns="" xmlns:a16="http://schemas.microsoft.com/office/drawing/2014/main" id="{F362154C-CCEE-498D-ACEF-952BC8B61E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29" name="Text Box 1">
          <a:extLst>
            <a:ext uri="{FF2B5EF4-FFF2-40B4-BE49-F238E27FC236}">
              <a16:creationId xmlns="" xmlns:a16="http://schemas.microsoft.com/office/drawing/2014/main" id="{9B92C5A5-7609-4C59-9AC8-0B20276B72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0" name="Text Box 1">
          <a:extLst>
            <a:ext uri="{FF2B5EF4-FFF2-40B4-BE49-F238E27FC236}">
              <a16:creationId xmlns="" xmlns:a16="http://schemas.microsoft.com/office/drawing/2014/main" id="{CD821207-AD1F-469F-AC94-935791A695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1" name="Text Box 1">
          <a:extLst>
            <a:ext uri="{FF2B5EF4-FFF2-40B4-BE49-F238E27FC236}">
              <a16:creationId xmlns="" xmlns:a16="http://schemas.microsoft.com/office/drawing/2014/main" id="{750D610F-C2AC-4DF2-8436-F860EE494B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2" name="Text Box 1">
          <a:extLst>
            <a:ext uri="{FF2B5EF4-FFF2-40B4-BE49-F238E27FC236}">
              <a16:creationId xmlns="" xmlns:a16="http://schemas.microsoft.com/office/drawing/2014/main" id="{A1194AC1-716E-4F4D-9016-2FDD08BA8C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3" name="Text Box 1">
          <a:extLst>
            <a:ext uri="{FF2B5EF4-FFF2-40B4-BE49-F238E27FC236}">
              <a16:creationId xmlns="" xmlns:a16="http://schemas.microsoft.com/office/drawing/2014/main" id="{A4CA6551-14A5-45FF-A85E-23114B249E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4" name="Text Box 1">
          <a:extLst>
            <a:ext uri="{FF2B5EF4-FFF2-40B4-BE49-F238E27FC236}">
              <a16:creationId xmlns="" xmlns:a16="http://schemas.microsoft.com/office/drawing/2014/main" id="{51E2F03E-7F7D-4A49-9F26-71CBE7B82A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5" name="Text Box 1">
          <a:extLst>
            <a:ext uri="{FF2B5EF4-FFF2-40B4-BE49-F238E27FC236}">
              <a16:creationId xmlns="" xmlns:a16="http://schemas.microsoft.com/office/drawing/2014/main" id="{5265F129-508B-4C5C-97BD-05F69BE9DA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6" name="Text Box 1">
          <a:extLst>
            <a:ext uri="{FF2B5EF4-FFF2-40B4-BE49-F238E27FC236}">
              <a16:creationId xmlns="" xmlns:a16="http://schemas.microsoft.com/office/drawing/2014/main" id="{5B85A76A-D0A8-4AD9-ACF3-8FB135A406E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7" name="Text Box 1">
          <a:extLst>
            <a:ext uri="{FF2B5EF4-FFF2-40B4-BE49-F238E27FC236}">
              <a16:creationId xmlns="" xmlns:a16="http://schemas.microsoft.com/office/drawing/2014/main" id="{D7D467EC-F130-4DF4-AE6D-5786CD4194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8" name="Text Box 1">
          <a:extLst>
            <a:ext uri="{FF2B5EF4-FFF2-40B4-BE49-F238E27FC236}">
              <a16:creationId xmlns="" xmlns:a16="http://schemas.microsoft.com/office/drawing/2014/main" id="{87D1CFA0-3A10-4E23-B3CA-973ECD3108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39" name="Text Box 1">
          <a:extLst>
            <a:ext uri="{FF2B5EF4-FFF2-40B4-BE49-F238E27FC236}">
              <a16:creationId xmlns="" xmlns:a16="http://schemas.microsoft.com/office/drawing/2014/main" id="{D88B6FAF-AF65-4D60-818D-22E3E32793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0" name="Text Box 1">
          <a:extLst>
            <a:ext uri="{FF2B5EF4-FFF2-40B4-BE49-F238E27FC236}">
              <a16:creationId xmlns="" xmlns:a16="http://schemas.microsoft.com/office/drawing/2014/main" id="{55EECF3B-8304-4AC4-A1D1-6551F8E112E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1" name="Text Box 1">
          <a:extLst>
            <a:ext uri="{FF2B5EF4-FFF2-40B4-BE49-F238E27FC236}">
              <a16:creationId xmlns="" xmlns:a16="http://schemas.microsoft.com/office/drawing/2014/main" id="{C1DE9DC1-E765-4473-A09F-897C04775B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2" name="Text Box 1">
          <a:extLst>
            <a:ext uri="{FF2B5EF4-FFF2-40B4-BE49-F238E27FC236}">
              <a16:creationId xmlns="" xmlns:a16="http://schemas.microsoft.com/office/drawing/2014/main" id="{48322AC9-E92F-408F-96A8-EAFFBB32F00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3" name="Text Box 1">
          <a:extLst>
            <a:ext uri="{FF2B5EF4-FFF2-40B4-BE49-F238E27FC236}">
              <a16:creationId xmlns="" xmlns:a16="http://schemas.microsoft.com/office/drawing/2014/main" id="{15DD2036-59F7-4D33-9DEA-76E00C1B39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4" name="Text Box 1">
          <a:extLst>
            <a:ext uri="{FF2B5EF4-FFF2-40B4-BE49-F238E27FC236}">
              <a16:creationId xmlns="" xmlns:a16="http://schemas.microsoft.com/office/drawing/2014/main" id="{1ABA88E8-82EE-44A2-BD8B-429192C18A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5" name="Text Box 1">
          <a:extLst>
            <a:ext uri="{FF2B5EF4-FFF2-40B4-BE49-F238E27FC236}">
              <a16:creationId xmlns="" xmlns:a16="http://schemas.microsoft.com/office/drawing/2014/main" id="{CC78A0E6-A1B1-46E2-B266-A91C8DFDD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6" name="Text Box 1">
          <a:extLst>
            <a:ext uri="{FF2B5EF4-FFF2-40B4-BE49-F238E27FC236}">
              <a16:creationId xmlns="" xmlns:a16="http://schemas.microsoft.com/office/drawing/2014/main" id="{8AE68AFE-37C9-4EA3-ADA8-3C484F35AE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7" name="Text Box 1">
          <a:extLst>
            <a:ext uri="{FF2B5EF4-FFF2-40B4-BE49-F238E27FC236}">
              <a16:creationId xmlns="" xmlns:a16="http://schemas.microsoft.com/office/drawing/2014/main" id="{CD9F598D-ED5C-4E86-8D48-EFA83E5BFB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8" name="Text Box 1">
          <a:extLst>
            <a:ext uri="{FF2B5EF4-FFF2-40B4-BE49-F238E27FC236}">
              <a16:creationId xmlns="" xmlns:a16="http://schemas.microsoft.com/office/drawing/2014/main" id="{51F7E2CC-3C4A-4EA5-B7CF-4028C974C0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49" name="Text Box 1">
          <a:extLst>
            <a:ext uri="{FF2B5EF4-FFF2-40B4-BE49-F238E27FC236}">
              <a16:creationId xmlns="" xmlns:a16="http://schemas.microsoft.com/office/drawing/2014/main" id="{A41DA6A5-AC6E-4B60-BF6D-12888D07C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0" name="Text Box 1">
          <a:extLst>
            <a:ext uri="{FF2B5EF4-FFF2-40B4-BE49-F238E27FC236}">
              <a16:creationId xmlns="" xmlns:a16="http://schemas.microsoft.com/office/drawing/2014/main" id="{C46780E4-E77F-45AE-92BA-0CC471D0A5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1" name="Text Box 1">
          <a:extLst>
            <a:ext uri="{FF2B5EF4-FFF2-40B4-BE49-F238E27FC236}">
              <a16:creationId xmlns="" xmlns:a16="http://schemas.microsoft.com/office/drawing/2014/main" id="{694DCF0C-EFE3-4B83-A211-0333246C2C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2" name="Text Box 1">
          <a:extLst>
            <a:ext uri="{FF2B5EF4-FFF2-40B4-BE49-F238E27FC236}">
              <a16:creationId xmlns="" xmlns:a16="http://schemas.microsoft.com/office/drawing/2014/main" id="{87A2CDFB-92CB-4A89-8F15-A5B8388594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3" name="Text Box 1">
          <a:extLst>
            <a:ext uri="{FF2B5EF4-FFF2-40B4-BE49-F238E27FC236}">
              <a16:creationId xmlns="" xmlns:a16="http://schemas.microsoft.com/office/drawing/2014/main" id="{6EB6999D-8A7D-4811-9195-E8B7FF14356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4" name="Text Box 1">
          <a:extLst>
            <a:ext uri="{FF2B5EF4-FFF2-40B4-BE49-F238E27FC236}">
              <a16:creationId xmlns="" xmlns:a16="http://schemas.microsoft.com/office/drawing/2014/main" id="{153A097C-B5C1-4EA3-A069-941D8940F51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5" name="Text Box 1">
          <a:extLst>
            <a:ext uri="{FF2B5EF4-FFF2-40B4-BE49-F238E27FC236}">
              <a16:creationId xmlns="" xmlns:a16="http://schemas.microsoft.com/office/drawing/2014/main" id="{7560A8CB-F909-461D-BE2F-3A8379EF73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6" name="Text Box 1">
          <a:extLst>
            <a:ext uri="{FF2B5EF4-FFF2-40B4-BE49-F238E27FC236}">
              <a16:creationId xmlns="" xmlns:a16="http://schemas.microsoft.com/office/drawing/2014/main" id="{13BC166F-011A-4478-AE56-0829EF9322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7" name="Text Box 1">
          <a:extLst>
            <a:ext uri="{FF2B5EF4-FFF2-40B4-BE49-F238E27FC236}">
              <a16:creationId xmlns="" xmlns:a16="http://schemas.microsoft.com/office/drawing/2014/main" id="{09123165-053E-4028-90FB-A085FAFB89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8" name="Text Box 1">
          <a:extLst>
            <a:ext uri="{FF2B5EF4-FFF2-40B4-BE49-F238E27FC236}">
              <a16:creationId xmlns="" xmlns:a16="http://schemas.microsoft.com/office/drawing/2014/main" id="{12BAC74B-0F03-4F9E-A75A-33327E2CF0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59" name="Text Box 1">
          <a:extLst>
            <a:ext uri="{FF2B5EF4-FFF2-40B4-BE49-F238E27FC236}">
              <a16:creationId xmlns="" xmlns:a16="http://schemas.microsoft.com/office/drawing/2014/main" id="{2F4F2C1A-C0C8-4AD0-8521-F5989E47B1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0" name="Text Box 1">
          <a:extLst>
            <a:ext uri="{FF2B5EF4-FFF2-40B4-BE49-F238E27FC236}">
              <a16:creationId xmlns="" xmlns:a16="http://schemas.microsoft.com/office/drawing/2014/main" id="{C91287A5-2E1B-4E96-803F-8FA791A5E3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1" name="Text Box 1">
          <a:extLst>
            <a:ext uri="{FF2B5EF4-FFF2-40B4-BE49-F238E27FC236}">
              <a16:creationId xmlns="" xmlns:a16="http://schemas.microsoft.com/office/drawing/2014/main" id="{E58C06D0-1F7D-4B99-B1F0-CFC2409268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2" name="Text Box 1">
          <a:extLst>
            <a:ext uri="{FF2B5EF4-FFF2-40B4-BE49-F238E27FC236}">
              <a16:creationId xmlns="" xmlns:a16="http://schemas.microsoft.com/office/drawing/2014/main" id="{CD0D0238-F746-48C0-8AC9-9198C0BB4F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3" name="Text Box 1">
          <a:extLst>
            <a:ext uri="{FF2B5EF4-FFF2-40B4-BE49-F238E27FC236}">
              <a16:creationId xmlns="" xmlns:a16="http://schemas.microsoft.com/office/drawing/2014/main" id="{D81E6CC6-773E-44AA-8611-5CE3141055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4" name="Text Box 1">
          <a:extLst>
            <a:ext uri="{FF2B5EF4-FFF2-40B4-BE49-F238E27FC236}">
              <a16:creationId xmlns="" xmlns:a16="http://schemas.microsoft.com/office/drawing/2014/main" id="{0949768B-4ED3-40FE-AC5A-FF1028E850E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5" name="Text Box 1">
          <a:extLst>
            <a:ext uri="{FF2B5EF4-FFF2-40B4-BE49-F238E27FC236}">
              <a16:creationId xmlns="" xmlns:a16="http://schemas.microsoft.com/office/drawing/2014/main" id="{9459176F-84B9-4259-B0AD-DA33EF5752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6" name="Text Box 1">
          <a:extLst>
            <a:ext uri="{FF2B5EF4-FFF2-40B4-BE49-F238E27FC236}">
              <a16:creationId xmlns="" xmlns:a16="http://schemas.microsoft.com/office/drawing/2014/main" id="{72722CC9-593B-4F10-A207-3A753168D24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7" name="Text Box 1">
          <a:extLst>
            <a:ext uri="{FF2B5EF4-FFF2-40B4-BE49-F238E27FC236}">
              <a16:creationId xmlns="" xmlns:a16="http://schemas.microsoft.com/office/drawing/2014/main" id="{A17AB417-505E-44D8-9EFB-8F7BB7273DF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8" name="Text Box 1">
          <a:extLst>
            <a:ext uri="{FF2B5EF4-FFF2-40B4-BE49-F238E27FC236}">
              <a16:creationId xmlns="" xmlns:a16="http://schemas.microsoft.com/office/drawing/2014/main" id="{6179B63B-7691-4328-983F-A296B33272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69" name="Text Box 1">
          <a:extLst>
            <a:ext uri="{FF2B5EF4-FFF2-40B4-BE49-F238E27FC236}">
              <a16:creationId xmlns="" xmlns:a16="http://schemas.microsoft.com/office/drawing/2014/main" id="{DD06EFAB-CDD5-4855-8DD3-9E6F815C32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0" name="Text Box 1">
          <a:extLst>
            <a:ext uri="{FF2B5EF4-FFF2-40B4-BE49-F238E27FC236}">
              <a16:creationId xmlns="" xmlns:a16="http://schemas.microsoft.com/office/drawing/2014/main" id="{7D25470C-777E-44C0-8651-8B33A1ECC0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1" name="Text Box 1">
          <a:extLst>
            <a:ext uri="{FF2B5EF4-FFF2-40B4-BE49-F238E27FC236}">
              <a16:creationId xmlns="" xmlns:a16="http://schemas.microsoft.com/office/drawing/2014/main" id="{2700C729-A981-4050-8175-37AF98A901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2" name="Text Box 1">
          <a:extLst>
            <a:ext uri="{FF2B5EF4-FFF2-40B4-BE49-F238E27FC236}">
              <a16:creationId xmlns="" xmlns:a16="http://schemas.microsoft.com/office/drawing/2014/main" id="{4AE8CB19-0DF2-41DB-9D17-2F88B48DD1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3" name="Text Box 1">
          <a:extLst>
            <a:ext uri="{FF2B5EF4-FFF2-40B4-BE49-F238E27FC236}">
              <a16:creationId xmlns="" xmlns:a16="http://schemas.microsoft.com/office/drawing/2014/main" id="{CF9E3D88-DC96-4C37-86D9-D0523A061C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4" name="Text Box 1">
          <a:extLst>
            <a:ext uri="{FF2B5EF4-FFF2-40B4-BE49-F238E27FC236}">
              <a16:creationId xmlns="" xmlns:a16="http://schemas.microsoft.com/office/drawing/2014/main" id="{FF662DBB-025B-4660-9BEC-D48131CC93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5" name="Text Box 1">
          <a:extLst>
            <a:ext uri="{FF2B5EF4-FFF2-40B4-BE49-F238E27FC236}">
              <a16:creationId xmlns="" xmlns:a16="http://schemas.microsoft.com/office/drawing/2014/main" id="{947CC451-8D95-4B2C-9C16-8F984ACD5E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6" name="Text Box 1">
          <a:extLst>
            <a:ext uri="{FF2B5EF4-FFF2-40B4-BE49-F238E27FC236}">
              <a16:creationId xmlns="" xmlns:a16="http://schemas.microsoft.com/office/drawing/2014/main" id="{A82C97E9-7642-4BA7-B00B-62276A7F2A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7" name="Text Box 1">
          <a:extLst>
            <a:ext uri="{FF2B5EF4-FFF2-40B4-BE49-F238E27FC236}">
              <a16:creationId xmlns="" xmlns:a16="http://schemas.microsoft.com/office/drawing/2014/main" id="{E5B85C55-FD13-4AEA-8456-5C01E62B74B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8" name="Text Box 1">
          <a:extLst>
            <a:ext uri="{FF2B5EF4-FFF2-40B4-BE49-F238E27FC236}">
              <a16:creationId xmlns="" xmlns:a16="http://schemas.microsoft.com/office/drawing/2014/main" id="{072180F8-D3A5-4E83-BEE4-18D19D30361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79" name="Text Box 1">
          <a:extLst>
            <a:ext uri="{FF2B5EF4-FFF2-40B4-BE49-F238E27FC236}">
              <a16:creationId xmlns="" xmlns:a16="http://schemas.microsoft.com/office/drawing/2014/main" id="{6F2BCDFB-1D99-426D-8444-40DDA6087D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0" name="Text Box 1">
          <a:extLst>
            <a:ext uri="{FF2B5EF4-FFF2-40B4-BE49-F238E27FC236}">
              <a16:creationId xmlns="" xmlns:a16="http://schemas.microsoft.com/office/drawing/2014/main" id="{CE0985B1-7CD3-4E7D-B277-9CDAEC8F6B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1" name="Text Box 1">
          <a:extLst>
            <a:ext uri="{FF2B5EF4-FFF2-40B4-BE49-F238E27FC236}">
              <a16:creationId xmlns="" xmlns:a16="http://schemas.microsoft.com/office/drawing/2014/main" id="{EB4B81B7-45F6-4CA6-A4CB-2D1AC5CB08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2" name="Text Box 1">
          <a:extLst>
            <a:ext uri="{FF2B5EF4-FFF2-40B4-BE49-F238E27FC236}">
              <a16:creationId xmlns="" xmlns:a16="http://schemas.microsoft.com/office/drawing/2014/main" id="{7C3B57F7-DF7C-44F6-A24E-F972284493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3" name="Text Box 1">
          <a:extLst>
            <a:ext uri="{FF2B5EF4-FFF2-40B4-BE49-F238E27FC236}">
              <a16:creationId xmlns="" xmlns:a16="http://schemas.microsoft.com/office/drawing/2014/main" id="{BAD4A1B8-AAF6-409D-AEEE-FAD3D55A67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4" name="Text Box 1">
          <a:extLst>
            <a:ext uri="{FF2B5EF4-FFF2-40B4-BE49-F238E27FC236}">
              <a16:creationId xmlns="" xmlns:a16="http://schemas.microsoft.com/office/drawing/2014/main" id="{F92FA057-F302-4FBD-8E10-DEBEAD7438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5" name="Text Box 1">
          <a:extLst>
            <a:ext uri="{FF2B5EF4-FFF2-40B4-BE49-F238E27FC236}">
              <a16:creationId xmlns="" xmlns:a16="http://schemas.microsoft.com/office/drawing/2014/main" id="{8B730E0A-7C45-4202-B667-5DF134FAE07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6" name="Text Box 1">
          <a:extLst>
            <a:ext uri="{FF2B5EF4-FFF2-40B4-BE49-F238E27FC236}">
              <a16:creationId xmlns="" xmlns:a16="http://schemas.microsoft.com/office/drawing/2014/main" id="{A2F63FB4-6683-48ED-BF36-6A4DC295CF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7" name="Text Box 1">
          <a:extLst>
            <a:ext uri="{FF2B5EF4-FFF2-40B4-BE49-F238E27FC236}">
              <a16:creationId xmlns="" xmlns:a16="http://schemas.microsoft.com/office/drawing/2014/main" id="{6D44E847-7365-4CDA-A253-E81D15D8B6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8" name="Text Box 1">
          <a:extLst>
            <a:ext uri="{FF2B5EF4-FFF2-40B4-BE49-F238E27FC236}">
              <a16:creationId xmlns="" xmlns:a16="http://schemas.microsoft.com/office/drawing/2014/main" id="{38A16C7A-AACD-41C6-8AE5-6247D47B7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89" name="Text Box 1">
          <a:extLst>
            <a:ext uri="{FF2B5EF4-FFF2-40B4-BE49-F238E27FC236}">
              <a16:creationId xmlns="" xmlns:a16="http://schemas.microsoft.com/office/drawing/2014/main" id="{E67B3F28-1C0A-48E1-863C-6A0CADFB7AB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0" name="Text Box 1">
          <a:extLst>
            <a:ext uri="{FF2B5EF4-FFF2-40B4-BE49-F238E27FC236}">
              <a16:creationId xmlns="" xmlns:a16="http://schemas.microsoft.com/office/drawing/2014/main" id="{9BC49D9F-9492-4DE3-A8C4-5464E19529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1" name="Text Box 1">
          <a:extLst>
            <a:ext uri="{FF2B5EF4-FFF2-40B4-BE49-F238E27FC236}">
              <a16:creationId xmlns="" xmlns:a16="http://schemas.microsoft.com/office/drawing/2014/main" id="{FDB04E59-5325-4C9E-91F4-A0893E825C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2" name="Text Box 1">
          <a:extLst>
            <a:ext uri="{FF2B5EF4-FFF2-40B4-BE49-F238E27FC236}">
              <a16:creationId xmlns="" xmlns:a16="http://schemas.microsoft.com/office/drawing/2014/main" id="{E78D61AE-1013-432D-9937-49483BB029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3" name="Text Box 1">
          <a:extLst>
            <a:ext uri="{FF2B5EF4-FFF2-40B4-BE49-F238E27FC236}">
              <a16:creationId xmlns="" xmlns:a16="http://schemas.microsoft.com/office/drawing/2014/main" id="{37DA123F-0E7E-4CD9-9A77-8814BA2860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4" name="Text Box 1">
          <a:extLst>
            <a:ext uri="{FF2B5EF4-FFF2-40B4-BE49-F238E27FC236}">
              <a16:creationId xmlns="" xmlns:a16="http://schemas.microsoft.com/office/drawing/2014/main" id="{9A5B2491-BD70-4A06-BDA8-17F31347991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5" name="Text Box 1">
          <a:extLst>
            <a:ext uri="{FF2B5EF4-FFF2-40B4-BE49-F238E27FC236}">
              <a16:creationId xmlns="" xmlns:a16="http://schemas.microsoft.com/office/drawing/2014/main" id="{61A49789-3DEB-48A2-A1D8-16B1C15A94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6" name="Text Box 1">
          <a:extLst>
            <a:ext uri="{FF2B5EF4-FFF2-40B4-BE49-F238E27FC236}">
              <a16:creationId xmlns="" xmlns:a16="http://schemas.microsoft.com/office/drawing/2014/main" id="{1C5B7470-465C-4CF1-955F-B65037E880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7" name="Text Box 1">
          <a:extLst>
            <a:ext uri="{FF2B5EF4-FFF2-40B4-BE49-F238E27FC236}">
              <a16:creationId xmlns="" xmlns:a16="http://schemas.microsoft.com/office/drawing/2014/main" id="{AD245EAB-25F1-43E0-9C94-97B7087191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8" name="Text Box 1">
          <a:extLst>
            <a:ext uri="{FF2B5EF4-FFF2-40B4-BE49-F238E27FC236}">
              <a16:creationId xmlns="" xmlns:a16="http://schemas.microsoft.com/office/drawing/2014/main" id="{2D0B5AEF-5AD6-47BF-912F-B93904AE85E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499" name="Text Box 1">
          <a:extLst>
            <a:ext uri="{FF2B5EF4-FFF2-40B4-BE49-F238E27FC236}">
              <a16:creationId xmlns="" xmlns:a16="http://schemas.microsoft.com/office/drawing/2014/main" id="{713AEBD2-401D-4143-AA2C-5F3D57C478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0" name="Text Box 1">
          <a:extLst>
            <a:ext uri="{FF2B5EF4-FFF2-40B4-BE49-F238E27FC236}">
              <a16:creationId xmlns="" xmlns:a16="http://schemas.microsoft.com/office/drawing/2014/main" id="{A19DD53A-6BE8-426B-AE94-5416D393C5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1" name="Text Box 1">
          <a:extLst>
            <a:ext uri="{FF2B5EF4-FFF2-40B4-BE49-F238E27FC236}">
              <a16:creationId xmlns="" xmlns:a16="http://schemas.microsoft.com/office/drawing/2014/main" id="{A272C494-8464-487D-8D4C-5F604805E1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2" name="Text Box 1">
          <a:extLst>
            <a:ext uri="{FF2B5EF4-FFF2-40B4-BE49-F238E27FC236}">
              <a16:creationId xmlns="" xmlns:a16="http://schemas.microsoft.com/office/drawing/2014/main" id="{8FB7EAEE-9E31-44BB-9912-AD77ACF9D1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3" name="Text Box 1">
          <a:extLst>
            <a:ext uri="{FF2B5EF4-FFF2-40B4-BE49-F238E27FC236}">
              <a16:creationId xmlns="" xmlns:a16="http://schemas.microsoft.com/office/drawing/2014/main" id="{06F75B86-33EA-4CF7-900E-BCB3ED7216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4" name="Text Box 1">
          <a:extLst>
            <a:ext uri="{FF2B5EF4-FFF2-40B4-BE49-F238E27FC236}">
              <a16:creationId xmlns="" xmlns:a16="http://schemas.microsoft.com/office/drawing/2014/main" id="{66F71469-3472-4079-A4A4-4C732B40FE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5" name="Text Box 1">
          <a:extLst>
            <a:ext uri="{FF2B5EF4-FFF2-40B4-BE49-F238E27FC236}">
              <a16:creationId xmlns="" xmlns:a16="http://schemas.microsoft.com/office/drawing/2014/main" id="{71D1D563-4277-479B-AF77-C8CDE66297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6" name="Text Box 1">
          <a:extLst>
            <a:ext uri="{FF2B5EF4-FFF2-40B4-BE49-F238E27FC236}">
              <a16:creationId xmlns="" xmlns:a16="http://schemas.microsoft.com/office/drawing/2014/main" id="{1848456E-EE4F-4549-ABBD-A1C08A4E89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7" name="Text Box 1">
          <a:extLst>
            <a:ext uri="{FF2B5EF4-FFF2-40B4-BE49-F238E27FC236}">
              <a16:creationId xmlns="" xmlns:a16="http://schemas.microsoft.com/office/drawing/2014/main" id="{6DF11E98-714D-4975-8B27-52972DEC303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8" name="Text Box 1">
          <a:extLst>
            <a:ext uri="{FF2B5EF4-FFF2-40B4-BE49-F238E27FC236}">
              <a16:creationId xmlns="" xmlns:a16="http://schemas.microsoft.com/office/drawing/2014/main" id="{34E22DAD-383D-4694-9A89-BA2F7F2EF3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09" name="Text Box 1">
          <a:extLst>
            <a:ext uri="{FF2B5EF4-FFF2-40B4-BE49-F238E27FC236}">
              <a16:creationId xmlns="" xmlns:a16="http://schemas.microsoft.com/office/drawing/2014/main" id="{67A804B9-A650-4BFA-BD9C-784FE4EA926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0" name="Text Box 1">
          <a:extLst>
            <a:ext uri="{FF2B5EF4-FFF2-40B4-BE49-F238E27FC236}">
              <a16:creationId xmlns="" xmlns:a16="http://schemas.microsoft.com/office/drawing/2014/main" id="{B5E62B61-563F-48D7-B5AE-BFE40C63F42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1" name="Text Box 1">
          <a:extLst>
            <a:ext uri="{FF2B5EF4-FFF2-40B4-BE49-F238E27FC236}">
              <a16:creationId xmlns="" xmlns:a16="http://schemas.microsoft.com/office/drawing/2014/main" id="{648E8240-624B-4A1E-8D6D-1EE154323E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2" name="Text Box 1">
          <a:extLst>
            <a:ext uri="{FF2B5EF4-FFF2-40B4-BE49-F238E27FC236}">
              <a16:creationId xmlns="" xmlns:a16="http://schemas.microsoft.com/office/drawing/2014/main" id="{F108FE1C-42CB-45E8-A141-A6BFD97A48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3" name="Text Box 1">
          <a:extLst>
            <a:ext uri="{FF2B5EF4-FFF2-40B4-BE49-F238E27FC236}">
              <a16:creationId xmlns="" xmlns:a16="http://schemas.microsoft.com/office/drawing/2014/main" id="{5ECEE690-B75D-40C7-AC5D-6CEE4DF5BF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4" name="Text Box 1">
          <a:extLst>
            <a:ext uri="{FF2B5EF4-FFF2-40B4-BE49-F238E27FC236}">
              <a16:creationId xmlns="" xmlns:a16="http://schemas.microsoft.com/office/drawing/2014/main" id="{CB62CA95-6507-425D-98A2-4D3E52EECF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5" name="Text Box 1">
          <a:extLst>
            <a:ext uri="{FF2B5EF4-FFF2-40B4-BE49-F238E27FC236}">
              <a16:creationId xmlns="" xmlns:a16="http://schemas.microsoft.com/office/drawing/2014/main" id="{F6E17AF2-9E9A-4080-98BF-21B844B0E8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6" name="Text Box 1">
          <a:extLst>
            <a:ext uri="{FF2B5EF4-FFF2-40B4-BE49-F238E27FC236}">
              <a16:creationId xmlns="" xmlns:a16="http://schemas.microsoft.com/office/drawing/2014/main" id="{6C6F4F95-E910-4D5D-AF05-8842EAF0F8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7" name="Text Box 1">
          <a:extLst>
            <a:ext uri="{FF2B5EF4-FFF2-40B4-BE49-F238E27FC236}">
              <a16:creationId xmlns="" xmlns:a16="http://schemas.microsoft.com/office/drawing/2014/main" id="{81F335E9-7947-4281-B723-8DB30F7245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8" name="Text Box 1">
          <a:extLst>
            <a:ext uri="{FF2B5EF4-FFF2-40B4-BE49-F238E27FC236}">
              <a16:creationId xmlns="" xmlns:a16="http://schemas.microsoft.com/office/drawing/2014/main" id="{28282F69-00F8-4AFB-8E3C-C97CD19444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19" name="Text Box 1">
          <a:extLst>
            <a:ext uri="{FF2B5EF4-FFF2-40B4-BE49-F238E27FC236}">
              <a16:creationId xmlns="" xmlns:a16="http://schemas.microsoft.com/office/drawing/2014/main" id="{D89DF5A8-2C14-4D96-B82A-6C16D493B4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0" name="Text Box 1">
          <a:extLst>
            <a:ext uri="{FF2B5EF4-FFF2-40B4-BE49-F238E27FC236}">
              <a16:creationId xmlns="" xmlns:a16="http://schemas.microsoft.com/office/drawing/2014/main" id="{38437705-4D2B-48EA-BD6C-0A96A2AEA9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1" name="Text Box 1">
          <a:extLst>
            <a:ext uri="{FF2B5EF4-FFF2-40B4-BE49-F238E27FC236}">
              <a16:creationId xmlns="" xmlns:a16="http://schemas.microsoft.com/office/drawing/2014/main" id="{638F1452-FFFF-4A01-872E-C7775341D0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2" name="Text Box 1">
          <a:extLst>
            <a:ext uri="{FF2B5EF4-FFF2-40B4-BE49-F238E27FC236}">
              <a16:creationId xmlns="" xmlns:a16="http://schemas.microsoft.com/office/drawing/2014/main" id="{3041EB57-E173-408C-BC31-9FC215152C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3" name="Text Box 1">
          <a:extLst>
            <a:ext uri="{FF2B5EF4-FFF2-40B4-BE49-F238E27FC236}">
              <a16:creationId xmlns="" xmlns:a16="http://schemas.microsoft.com/office/drawing/2014/main" id="{1D0F3928-DD1F-43FD-B940-A1611062B6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4" name="Text Box 1">
          <a:extLst>
            <a:ext uri="{FF2B5EF4-FFF2-40B4-BE49-F238E27FC236}">
              <a16:creationId xmlns="" xmlns:a16="http://schemas.microsoft.com/office/drawing/2014/main" id="{01F08A9C-9064-4D78-9E52-0EFCCF9BE8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5" name="Text Box 1">
          <a:extLst>
            <a:ext uri="{FF2B5EF4-FFF2-40B4-BE49-F238E27FC236}">
              <a16:creationId xmlns="" xmlns:a16="http://schemas.microsoft.com/office/drawing/2014/main" id="{E8258178-D396-4519-8CAE-B49132084A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6" name="Text Box 1">
          <a:extLst>
            <a:ext uri="{FF2B5EF4-FFF2-40B4-BE49-F238E27FC236}">
              <a16:creationId xmlns="" xmlns:a16="http://schemas.microsoft.com/office/drawing/2014/main" id="{97C7A4E1-A92B-4468-AED5-E134810E98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7" name="Text Box 1">
          <a:extLst>
            <a:ext uri="{FF2B5EF4-FFF2-40B4-BE49-F238E27FC236}">
              <a16:creationId xmlns="" xmlns:a16="http://schemas.microsoft.com/office/drawing/2014/main" id="{6285C167-6489-4F16-A336-4C7A6C6BB7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8" name="Text Box 1">
          <a:extLst>
            <a:ext uri="{FF2B5EF4-FFF2-40B4-BE49-F238E27FC236}">
              <a16:creationId xmlns="" xmlns:a16="http://schemas.microsoft.com/office/drawing/2014/main" id="{8087EA52-D982-48C4-B2BC-5DE7D536B1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29" name="Text Box 1">
          <a:extLst>
            <a:ext uri="{FF2B5EF4-FFF2-40B4-BE49-F238E27FC236}">
              <a16:creationId xmlns="" xmlns:a16="http://schemas.microsoft.com/office/drawing/2014/main" id="{3E4BB40F-2291-4CA3-A35A-022AFA52F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0" name="Text Box 1">
          <a:extLst>
            <a:ext uri="{FF2B5EF4-FFF2-40B4-BE49-F238E27FC236}">
              <a16:creationId xmlns="" xmlns:a16="http://schemas.microsoft.com/office/drawing/2014/main" id="{E9D84FFE-A830-4E5C-AF20-862C1EEE7B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1" name="Text Box 1">
          <a:extLst>
            <a:ext uri="{FF2B5EF4-FFF2-40B4-BE49-F238E27FC236}">
              <a16:creationId xmlns="" xmlns:a16="http://schemas.microsoft.com/office/drawing/2014/main" id="{9A61C43E-6B22-4EA6-AB68-22E8F722D3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2" name="Text Box 1">
          <a:extLst>
            <a:ext uri="{FF2B5EF4-FFF2-40B4-BE49-F238E27FC236}">
              <a16:creationId xmlns="" xmlns:a16="http://schemas.microsoft.com/office/drawing/2014/main" id="{05BD3420-ECD6-4D7D-9805-E53F9D168D9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3" name="Text Box 1">
          <a:extLst>
            <a:ext uri="{FF2B5EF4-FFF2-40B4-BE49-F238E27FC236}">
              <a16:creationId xmlns="" xmlns:a16="http://schemas.microsoft.com/office/drawing/2014/main" id="{0D3AC0B5-015E-447A-93D4-33F8A3939C0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4" name="Text Box 1">
          <a:extLst>
            <a:ext uri="{FF2B5EF4-FFF2-40B4-BE49-F238E27FC236}">
              <a16:creationId xmlns="" xmlns:a16="http://schemas.microsoft.com/office/drawing/2014/main" id="{AE0972A7-9CB6-47B0-8ACA-A95C4EAD4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5" name="Text Box 1">
          <a:extLst>
            <a:ext uri="{FF2B5EF4-FFF2-40B4-BE49-F238E27FC236}">
              <a16:creationId xmlns="" xmlns:a16="http://schemas.microsoft.com/office/drawing/2014/main" id="{1E116C41-1FA0-4874-B97F-A346C05CD2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6" name="Text Box 1">
          <a:extLst>
            <a:ext uri="{FF2B5EF4-FFF2-40B4-BE49-F238E27FC236}">
              <a16:creationId xmlns="" xmlns:a16="http://schemas.microsoft.com/office/drawing/2014/main" id="{B983BBC5-4181-4018-AF16-981483282E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7" name="Text Box 1">
          <a:extLst>
            <a:ext uri="{FF2B5EF4-FFF2-40B4-BE49-F238E27FC236}">
              <a16:creationId xmlns="" xmlns:a16="http://schemas.microsoft.com/office/drawing/2014/main" id="{9C31C2DE-86FC-4AF2-BF71-EF481043F6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8" name="Text Box 1">
          <a:extLst>
            <a:ext uri="{FF2B5EF4-FFF2-40B4-BE49-F238E27FC236}">
              <a16:creationId xmlns="" xmlns:a16="http://schemas.microsoft.com/office/drawing/2014/main" id="{AC2F4455-D137-4C64-B973-2E8E55F256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39" name="Text Box 1">
          <a:extLst>
            <a:ext uri="{FF2B5EF4-FFF2-40B4-BE49-F238E27FC236}">
              <a16:creationId xmlns="" xmlns:a16="http://schemas.microsoft.com/office/drawing/2014/main" id="{2C7D819D-DD9E-4BCD-986D-11BB992A4B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0" name="Text Box 1">
          <a:extLst>
            <a:ext uri="{FF2B5EF4-FFF2-40B4-BE49-F238E27FC236}">
              <a16:creationId xmlns="" xmlns:a16="http://schemas.microsoft.com/office/drawing/2014/main" id="{BD191347-F057-4D3A-919B-41317E92B0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1" name="Text Box 1">
          <a:extLst>
            <a:ext uri="{FF2B5EF4-FFF2-40B4-BE49-F238E27FC236}">
              <a16:creationId xmlns="" xmlns:a16="http://schemas.microsoft.com/office/drawing/2014/main" id="{088C2A50-BA7D-4EE3-A1AF-9BE8FA33C2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2" name="Text Box 1">
          <a:extLst>
            <a:ext uri="{FF2B5EF4-FFF2-40B4-BE49-F238E27FC236}">
              <a16:creationId xmlns="" xmlns:a16="http://schemas.microsoft.com/office/drawing/2014/main" id="{4DFFEE7E-F9FC-457B-933A-032E0554C9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3" name="Text Box 1">
          <a:extLst>
            <a:ext uri="{FF2B5EF4-FFF2-40B4-BE49-F238E27FC236}">
              <a16:creationId xmlns="" xmlns:a16="http://schemas.microsoft.com/office/drawing/2014/main" id="{E1BF3C21-1137-45D2-AC8E-3217F2D52B2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4" name="Text Box 1">
          <a:extLst>
            <a:ext uri="{FF2B5EF4-FFF2-40B4-BE49-F238E27FC236}">
              <a16:creationId xmlns="" xmlns:a16="http://schemas.microsoft.com/office/drawing/2014/main" id="{97337EA2-2A81-4D45-B8DE-4E5A5E38F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5" name="Text Box 1">
          <a:extLst>
            <a:ext uri="{FF2B5EF4-FFF2-40B4-BE49-F238E27FC236}">
              <a16:creationId xmlns="" xmlns:a16="http://schemas.microsoft.com/office/drawing/2014/main" id="{5D202EE8-E825-4CC0-A8D5-273B8AC793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6" name="Text Box 1">
          <a:extLst>
            <a:ext uri="{FF2B5EF4-FFF2-40B4-BE49-F238E27FC236}">
              <a16:creationId xmlns="" xmlns:a16="http://schemas.microsoft.com/office/drawing/2014/main" id="{04C3618B-71E6-46B1-AA07-506D0FDB09C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7" name="Text Box 1">
          <a:extLst>
            <a:ext uri="{FF2B5EF4-FFF2-40B4-BE49-F238E27FC236}">
              <a16:creationId xmlns="" xmlns:a16="http://schemas.microsoft.com/office/drawing/2014/main" id="{A2D9F5B8-1D2E-493E-BAA3-385A45DB2F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8" name="Text Box 1">
          <a:extLst>
            <a:ext uri="{FF2B5EF4-FFF2-40B4-BE49-F238E27FC236}">
              <a16:creationId xmlns="" xmlns:a16="http://schemas.microsoft.com/office/drawing/2014/main" id="{FA86DEBA-29D1-4FD9-B349-C6D4513CE4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49" name="Text Box 1">
          <a:extLst>
            <a:ext uri="{FF2B5EF4-FFF2-40B4-BE49-F238E27FC236}">
              <a16:creationId xmlns="" xmlns:a16="http://schemas.microsoft.com/office/drawing/2014/main" id="{68848D23-64E3-47EF-B80E-08E0176FF3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0" name="Text Box 1">
          <a:extLst>
            <a:ext uri="{FF2B5EF4-FFF2-40B4-BE49-F238E27FC236}">
              <a16:creationId xmlns="" xmlns:a16="http://schemas.microsoft.com/office/drawing/2014/main" id="{C3AEB987-9A3A-422B-ADEA-5ED079EDCC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1" name="Text Box 1">
          <a:extLst>
            <a:ext uri="{FF2B5EF4-FFF2-40B4-BE49-F238E27FC236}">
              <a16:creationId xmlns="" xmlns:a16="http://schemas.microsoft.com/office/drawing/2014/main" id="{D16BB199-9B7A-4410-93A5-567DAA6280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2" name="Text Box 1">
          <a:extLst>
            <a:ext uri="{FF2B5EF4-FFF2-40B4-BE49-F238E27FC236}">
              <a16:creationId xmlns="" xmlns:a16="http://schemas.microsoft.com/office/drawing/2014/main" id="{9D12FF35-1637-4295-93FE-BE3568B988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3" name="Text Box 1">
          <a:extLst>
            <a:ext uri="{FF2B5EF4-FFF2-40B4-BE49-F238E27FC236}">
              <a16:creationId xmlns="" xmlns:a16="http://schemas.microsoft.com/office/drawing/2014/main" id="{86E34FAA-DAE9-44AC-9AFD-AEBA6CB946D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4" name="Text Box 1">
          <a:extLst>
            <a:ext uri="{FF2B5EF4-FFF2-40B4-BE49-F238E27FC236}">
              <a16:creationId xmlns="" xmlns:a16="http://schemas.microsoft.com/office/drawing/2014/main" id="{1CBB816C-446E-41BA-A675-B4EE9C65B3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5" name="Text Box 1">
          <a:extLst>
            <a:ext uri="{FF2B5EF4-FFF2-40B4-BE49-F238E27FC236}">
              <a16:creationId xmlns="" xmlns:a16="http://schemas.microsoft.com/office/drawing/2014/main" id="{43DEF329-CA7F-41F8-84C0-617B07EC75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6" name="Text Box 1">
          <a:extLst>
            <a:ext uri="{FF2B5EF4-FFF2-40B4-BE49-F238E27FC236}">
              <a16:creationId xmlns="" xmlns:a16="http://schemas.microsoft.com/office/drawing/2014/main" id="{7BCB1C05-0676-4214-8390-C3928A6429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7" name="Text Box 1">
          <a:extLst>
            <a:ext uri="{FF2B5EF4-FFF2-40B4-BE49-F238E27FC236}">
              <a16:creationId xmlns="" xmlns:a16="http://schemas.microsoft.com/office/drawing/2014/main" id="{5898BA3A-07D4-4025-8FF6-8D4E69A4E8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8" name="Text Box 1">
          <a:extLst>
            <a:ext uri="{FF2B5EF4-FFF2-40B4-BE49-F238E27FC236}">
              <a16:creationId xmlns="" xmlns:a16="http://schemas.microsoft.com/office/drawing/2014/main" id="{2FB45E24-3123-47EC-A68F-4A5111863C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59" name="Text Box 1">
          <a:extLst>
            <a:ext uri="{FF2B5EF4-FFF2-40B4-BE49-F238E27FC236}">
              <a16:creationId xmlns="" xmlns:a16="http://schemas.microsoft.com/office/drawing/2014/main" id="{C869BA09-83D2-494C-9DB3-85AA28F23B7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0" name="Text Box 1">
          <a:extLst>
            <a:ext uri="{FF2B5EF4-FFF2-40B4-BE49-F238E27FC236}">
              <a16:creationId xmlns="" xmlns:a16="http://schemas.microsoft.com/office/drawing/2014/main" id="{62164BAB-6794-4F06-8CEF-7552EE74980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1" name="Text Box 1">
          <a:extLst>
            <a:ext uri="{FF2B5EF4-FFF2-40B4-BE49-F238E27FC236}">
              <a16:creationId xmlns="" xmlns:a16="http://schemas.microsoft.com/office/drawing/2014/main" id="{DBDA7267-BBA6-47BA-A3BC-6AF58199DD2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2" name="Text Box 1">
          <a:extLst>
            <a:ext uri="{FF2B5EF4-FFF2-40B4-BE49-F238E27FC236}">
              <a16:creationId xmlns="" xmlns:a16="http://schemas.microsoft.com/office/drawing/2014/main" id="{276AA0B2-5378-43BD-AAB0-F623959CDD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3" name="Text Box 1">
          <a:extLst>
            <a:ext uri="{FF2B5EF4-FFF2-40B4-BE49-F238E27FC236}">
              <a16:creationId xmlns="" xmlns:a16="http://schemas.microsoft.com/office/drawing/2014/main" id="{334B4CAC-FFCA-4996-A9A0-30C86293A1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4" name="Text Box 1">
          <a:extLst>
            <a:ext uri="{FF2B5EF4-FFF2-40B4-BE49-F238E27FC236}">
              <a16:creationId xmlns="" xmlns:a16="http://schemas.microsoft.com/office/drawing/2014/main" id="{775771B9-ADF4-4D5C-AD96-CE8DBDA567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5" name="Text Box 1">
          <a:extLst>
            <a:ext uri="{FF2B5EF4-FFF2-40B4-BE49-F238E27FC236}">
              <a16:creationId xmlns="" xmlns:a16="http://schemas.microsoft.com/office/drawing/2014/main" id="{51184964-F28D-4A75-8074-E625ECCE17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6" name="Text Box 1">
          <a:extLst>
            <a:ext uri="{FF2B5EF4-FFF2-40B4-BE49-F238E27FC236}">
              <a16:creationId xmlns="" xmlns:a16="http://schemas.microsoft.com/office/drawing/2014/main" id="{C9FEBE20-F57C-405B-8EB8-B2F20C457DC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7" name="Text Box 1">
          <a:extLst>
            <a:ext uri="{FF2B5EF4-FFF2-40B4-BE49-F238E27FC236}">
              <a16:creationId xmlns="" xmlns:a16="http://schemas.microsoft.com/office/drawing/2014/main" id="{A0183AB1-1E25-4EA3-A838-E6D6DD90E2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8" name="Text Box 1">
          <a:extLst>
            <a:ext uri="{FF2B5EF4-FFF2-40B4-BE49-F238E27FC236}">
              <a16:creationId xmlns="" xmlns:a16="http://schemas.microsoft.com/office/drawing/2014/main" id="{76445FC7-426C-45E0-9819-889998C749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69" name="Text Box 1">
          <a:extLst>
            <a:ext uri="{FF2B5EF4-FFF2-40B4-BE49-F238E27FC236}">
              <a16:creationId xmlns="" xmlns:a16="http://schemas.microsoft.com/office/drawing/2014/main" id="{A86BE8B4-5D33-434B-BF86-0D97BFD57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0" name="Text Box 1">
          <a:extLst>
            <a:ext uri="{FF2B5EF4-FFF2-40B4-BE49-F238E27FC236}">
              <a16:creationId xmlns="" xmlns:a16="http://schemas.microsoft.com/office/drawing/2014/main" id="{41F66A58-F15F-4755-B2BD-3A28E5D8721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1" name="Text Box 1">
          <a:extLst>
            <a:ext uri="{FF2B5EF4-FFF2-40B4-BE49-F238E27FC236}">
              <a16:creationId xmlns="" xmlns:a16="http://schemas.microsoft.com/office/drawing/2014/main" id="{641363A9-9931-41D1-8C63-784051A2983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2" name="Text Box 1">
          <a:extLst>
            <a:ext uri="{FF2B5EF4-FFF2-40B4-BE49-F238E27FC236}">
              <a16:creationId xmlns="" xmlns:a16="http://schemas.microsoft.com/office/drawing/2014/main" id="{14C4DC25-015F-415F-8FC6-D57936981A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3" name="Text Box 1">
          <a:extLst>
            <a:ext uri="{FF2B5EF4-FFF2-40B4-BE49-F238E27FC236}">
              <a16:creationId xmlns="" xmlns:a16="http://schemas.microsoft.com/office/drawing/2014/main" id="{58895FC9-B0D3-43A1-ACE6-1E307BE8A6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4" name="Text Box 1">
          <a:extLst>
            <a:ext uri="{FF2B5EF4-FFF2-40B4-BE49-F238E27FC236}">
              <a16:creationId xmlns="" xmlns:a16="http://schemas.microsoft.com/office/drawing/2014/main" id="{F8AE3522-7B86-4F90-AA08-09EB1B722B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5" name="Text Box 1">
          <a:extLst>
            <a:ext uri="{FF2B5EF4-FFF2-40B4-BE49-F238E27FC236}">
              <a16:creationId xmlns="" xmlns:a16="http://schemas.microsoft.com/office/drawing/2014/main" id="{2C8FD85C-458E-4FCC-8B48-D9B4B061CE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6" name="Text Box 1">
          <a:extLst>
            <a:ext uri="{FF2B5EF4-FFF2-40B4-BE49-F238E27FC236}">
              <a16:creationId xmlns="" xmlns:a16="http://schemas.microsoft.com/office/drawing/2014/main" id="{15C6073A-222E-4A41-93F1-3556316F4D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7" name="Text Box 1">
          <a:extLst>
            <a:ext uri="{FF2B5EF4-FFF2-40B4-BE49-F238E27FC236}">
              <a16:creationId xmlns="" xmlns:a16="http://schemas.microsoft.com/office/drawing/2014/main" id="{B21390E0-9CAE-4E57-8383-32A16D406F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8" name="Text Box 1">
          <a:extLst>
            <a:ext uri="{FF2B5EF4-FFF2-40B4-BE49-F238E27FC236}">
              <a16:creationId xmlns="" xmlns:a16="http://schemas.microsoft.com/office/drawing/2014/main" id="{69FAE7AB-D43F-4FC7-BC68-EEC08BB49EC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79" name="Text Box 1">
          <a:extLst>
            <a:ext uri="{FF2B5EF4-FFF2-40B4-BE49-F238E27FC236}">
              <a16:creationId xmlns="" xmlns:a16="http://schemas.microsoft.com/office/drawing/2014/main" id="{3545A6F1-9BBF-478F-95AB-5A15A479FC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0" name="Text Box 1">
          <a:extLst>
            <a:ext uri="{FF2B5EF4-FFF2-40B4-BE49-F238E27FC236}">
              <a16:creationId xmlns="" xmlns:a16="http://schemas.microsoft.com/office/drawing/2014/main" id="{FC140674-49FC-40C9-9A44-D14CFE36BD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1" name="Text Box 1">
          <a:extLst>
            <a:ext uri="{FF2B5EF4-FFF2-40B4-BE49-F238E27FC236}">
              <a16:creationId xmlns="" xmlns:a16="http://schemas.microsoft.com/office/drawing/2014/main" id="{EB35D078-B4DD-4499-9EFE-305432C90A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2" name="Text Box 1">
          <a:extLst>
            <a:ext uri="{FF2B5EF4-FFF2-40B4-BE49-F238E27FC236}">
              <a16:creationId xmlns="" xmlns:a16="http://schemas.microsoft.com/office/drawing/2014/main" id="{92DA0EF2-2DC3-4EB3-8150-C20A14E4D46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3" name="Text Box 1">
          <a:extLst>
            <a:ext uri="{FF2B5EF4-FFF2-40B4-BE49-F238E27FC236}">
              <a16:creationId xmlns="" xmlns:a16="http://schemas.microsoft.com/office/drawing/2014/main" id="{10894BDD-205C-478C-8E38-8BCD657306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4" name="Text Box 1">
          <a:extLst>
            <a:ext uri="{FF2B5EF4-FFF2-40B4-BE49-F238E27FC236}">
              <a16:creationId xmlns="" xmlns:a16="http://schemas.microsoft.com/office/drawing/2014/main" id="{68DDEB5F-CE4A-4CC0-9C54-AE25FAEFB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5" name="Text Box 1">
          <a:extLst>
            <a:ext uri="{FF2B5EF4-FFF2-40B4-BE49-F238E27FC236}">
              <a16:creationId xmlns="" xmlns:a16="http://schemas.microsoft.com/office/drawing/2014/main" id="{56D436AD-DC92-4ED4-8008-E18C881FD3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6" name="Text Box 1">
          <a:extLst>
            <a:ext uri="{FF2B5EF4-FFF2-40B4-BE49-F238E27FC236}">
              <a16:creationId xmlns="" xmlns:a16="http://schemas.microsoft.com/office/drawing/2014/main" id="{8542D81C-53D4-42D9-BD38-354D12CACA3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7" name="Text Box 1">
          <a:extLst>
            <a:ext uri="{FF2B5EF4-FFF2-40B4-BE49-F238E27FC236}">
              <a16:creationId xmlns="" xmlns:a16="http://schemas.microsoft.com/office/drawing/2014/main" id="{6839C452-28D3-4942-8374-D3D53A8D6D5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8" name="Text Box 1">
          <a:extLst>
            <a:ext uri="{FF2B5EF4-FFF2-40B4-BE49-F238E27FC236}">
              <a16:creationId xmlns="" xmlns:a16="http://schemas.microsoft.com/office/drawing/2014/main" id="{ECD6798E-2EE1-4443-AF57-DA6E7534A9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89" name="Text Box 1">
          <a:extLst>
            <a:ext uri="{FF2B5EF4-FFF2-40B4-BE49-F238E27FC236}">
              <a16:creationId xmlns="" xmlns:a16="http://schemas.microsoft.com/office/drawing/2014/main" id="{CC363D4C-4638-4DCB-9A3B-64D27321E0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0" name="Text Box 1">
          <a:extLst>
            <a:ext uri="{FF2B5EF4-FFF2-40B4-BE49-F238E27FC236}">
              <a16:creationId xmlns="" xmlns:a16="http://schemas.microsoft.com/office/drawing/2014/main" id="{E9456630-C4D2-4D4E-9E29-7FAD0708F4F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1" name="Text Box 1">
          <a:extLst>
            <a:ext uri="{FF2B5EF4-FFF2-40B4-BE49-F238E27FC236}">
              <a16:creationId xmlns="" xmlns:a16="http://schemas.microsoft.com/office/drawing/2014/main" id="{98105310-53AB-475F-9E2B-F0C300260B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2" name="Text Box 1">
          <a:extLst>
            <a:ext uri="{FF2B5EF4-FFF2-40B4-BE49-F238E27FC236}">
              <a16:creationId xmlns="" xmlns:a16="http://schemas.microsoft.com/office/drawing/2014/main" id="{F4135474-391A-44CC-9476-5FD0B38F8D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3" name="Text Box 1">
          <a:extLst>
            <a:ext uri="{FF2B5EF4-FFF2-40B4-BE49-F238E27FC236}">
              <a16:creationId xmlns="" xmlns:a16="http://schemas.microsoft.com/office/drawing/2014/main" id="{7F2C3957-A3DD-4A96-92A0-A8769FBEC0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4" name="Text Box 1">
          <a:extLst>
            <a:ext uri="{FF2B5EF4-FFF2-40B4-BE49-F238E27FC236}">
              <a16:creationId xmlns="" xmlns:a16="http://schemas.microsoft.com/office/drawing/2014/main" id="{4F2FC302-6E90-4CC3-AAB1-A9AE701FA9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5" name="Text Box 1">
          <a:extLst>
            <a:ext uri="{FF2B5EF4-FFF2-40B4-BE49-F238E27FC236}">
              <a16:creationId xmlns="" xmlns:a16="http://schemas.microsoft.com/office/drawing/2014/main" id="{2451C8AF-4809-483F-9CF8-97F7890D7A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6" name="Text Box 1">
          <a:extLst>
            <a:ext uri="{FF2B5EF4-FFF2-40B4-BE49-F238E27FC236}">
              <a16:creationId xmlns="" xmlns:a16="http://schemas.microsoft.com/office/drawing/2014/main" id="{4B039AAE-6C17-4036-9A07-F2B826F2EA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7" name="Text Box 1">
          <a:extLst>
            <a:ext uri="{FF2B5EF4-FFF2-40B4-BE49-F238E27FC236}">
              <a16:creationId xmlns="" xmlns:a16="http://schemas.microsoft.com/office/drawing/2014/main" id="{B8910103-1589-480C-BC33-0EF15F93D7E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8" name="Text Box 1">
          <a:extLst>
            <a:ext uri="{FF2B5EF4-FFF2-40B4-BE49-F238E27FC236}">
              <a16:creationId xmlns="" xmlns:a16="http://schemas.microsoft.com/office/drawing/2014/main" id="{AA1E9C1D-6D0D-48BA-98D3-A76D2238A9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599" name="Text Box 1">
          <a:extLst>
            <a:ext uri="{FF2B5EF4-FFF2-40B4-BE49-F238E27FC236}">
              <a16:creationId xmlns="" xmlns:a16="http://schemas.microsoft.com/office/drawing/2014/main" id="{A45B75E3-5A35-4FEC-9055-EC724F252B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0" name="Text Box 1">
          <a:extLst>
            <a:ext uri="{FF2B5EF4-FFF2-40B4-BE49-F238E27FC236}">
              <a16:creationId xmlns="" xmlns:a16="http://schemas.microsoft.com/office/drawing/2014/main" id="{64F29CD7-E6C5-4E44-B167-0358D418655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1" name="Text Box 1">
          <a:extLst>
            <a:ext uri="{FF2B5EF4-FFF2-40B4-BE49-F238E27FC236}">
              <a16:creationId xmlns="" xmlns:a16="http://schemas.microsoft.com/office/drawing/2014/main" id="{808EBD44-71BD-4888-A7A5-680F3A69A4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2" name="Text Box 1">
          <a:extLst>
            <a:ext uri="{FF2B5EF4-FFF2-40B4-BE49-F238E27FC236}">
              <a16:creationId xmlns="" xmlns:a16="http://schemas.microsoft.com/office/drawing/2014/main" id="{CA3D2360-057B-4E12-96D1-CB19811CEA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3" name="Text Box 1">
          <a:extLst>
            <a:ext uri="{FF2B5EF4-FFF2-40B4-BE49-F238E27FC236}">
              <a16:creationId xmlns="" xmlns:a16="http://schemas.microsoft.com/office/drawing/2014/main" id="{CE86A0B7-2AE4-4D1B-BCAD-FF697A1C1B9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4" name="Text Box 1">
          <a:extLst>
            <a:ext uri="{FF2B5EF4-FFF2-40B4-BE49-F238E27FC236}">
              <a16:creationId xmlns="" xmlns:a16="http://schemas.microsoft.com/office/drawing/2014/main" id="{F0DF3752-F50A-4B20-A9B2-E77C5981E0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5" name="Text Box 1">
          <a:extLst>
            <a:ext uri="{FF2B5EF4-FFF2-40B4-BE49-F238E27FC236}">
              <a16:creationId xmlns="" xmlns:a16="http://schemas.microsoft.com/office/drawing/2014/main" id="{502EA178-AC21-486B-815E-2DCE0CEFD92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6" name="Text Box 1">
          <a:extLst>
            <a:ext uri="{FF2B5EF4-FFF2-40B4-BE49-F238E27FC236}">
              <a16:creationId xmlns="" xmlns:a16="http://schemas.microsoft.com/office/drawing/2014/main" id="{291EEC3B-DA13-4636-9DED-4E1D244BC1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7" name="Text Box 1">
          <a:extLst>
            <a:ext uri="{FF2B5EF4-FFF2-40B4-BE49-F238E27FC236}">
              <a16:creationId xmlns="" xmlns:a16="http://schemas.microsoft.com/office/drawing/2014/main" id="{D31BF899-C356-4B19-8A4D-6FAA70312BB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8" name="Text Box 1">
          <a:extLst>
            <a:ext uri="{FF2B5EF4-FFF2-40B4-BE49-F238E27FC236}">
              <a16:creationId xmlns="" xmlns:a16="http://schemas.microsoft.com/office/drawing/2014/main" id="{B90696E0-DA8B-46FB-9414-F8E1D5818E9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09" name="Text Box 1">
          <a:extLst>
            <a:ext uri="{FF2B5EF4-FFF2-40B4-BE49-F238E27FC236}">
              <a16:creationId xmlns="" xmlns:a16="http://schemas.microsoft.com/office/drawing/2014/main" id="{D79B2486-DA8D-4C0C-A7E0-5BFA3E0365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0" name="Text Box 1">
          <a:extLst>
            <a:ext uri="{FF2B5EF4-FFF2-40B4-BE49-F238E27FC236}">
              <a16:creationId xmlns="" xmlns:a16="http://schemas.microsoft.com/office/drawing/2014/main" id="{6A1B2644-54CE-499D-8D15-A5C263BB8D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1" name="Text Box 1">
          <a:extLst>
            <a:ext uri="{FF2B5EF4-FFF2-40B4-BE49-F238E27FC236}">
              <a16:creationId xmlns="" xmlns:a16="http://schemas.microsoft.com/office/drawing/2014/main" id="{862DB92D-8651-4A45-9841-64DF93D8E1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2" name="Text Box 1">
          <a:extLst>
            <a:ext uri="{FF2B5EF4-FFF2-40B4-BE49-F238E27FC236}">
              <a16:creationId xmlns="" xmlns:a16="http://schemas.microsoft.com/office/drawing/2014/main" id="{39CAF278-8266-4883-80E1-F67456313B2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3" name="Text Box 1">
          <a:extLst>
            <a:ext uri="{FF2B5EF4-FFF2-40B4-BE49-F238E27FC236}">
              <a16:creationId xmlns="" xmlns:a16="http://schemas.microsoft.com/office/drawing/2014/main" id="{8DFB3368-1992-471C-A73E-8932FBCC9F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4" name="Text Box 1">
          <a:extLst>
            <a:ext uri="{FF2B5EF4-FFF2-40B4-BE49-F238E27FC236}">
              <a16:creationId xmlns="" xmlns:a16="http://schemas.microsoft.com/office/drawing/2014/main" id="{F48E4570-4E04-46E4-AC6A-C576ECAC3E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5" name="Text Box 1">
          <a:extLst>
            <a:ext uri="{FF2B5EF4-FFF2-40B4-BE49-F238E27FC236}">
              <a16:creationId xmlns="" xmlns:a16="http://schemas.microsoft.com/office/drawing/2014/main" id="{5C246227-A919-41FF-9F01-55B965C2B4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6" name="Text Box 1">
          <a:extLst>
            <a:ext uri="{FF2B5EF4-FFF2-40B4-BE49-F238E27FC236}">
              <a16:creationId xmlns="" xmlns:a16="http://schemas.microsoft.com/office/drawing/2014/main" id="{1AC2E67E-E8DC-4348-851C-CF4755B551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7" name="Text Box 1">
          <a:extLst>
            <a:ext uri="{FF2B5EF4-FFF2-40B4-BE49-F238E27FC236}">
              <a16:creationId xmlns="" xmlns:a16="http://schemas.microsoft.com/office/drawing/2014/main" id="{5E43F6DD-AB5C-4C81-9F80-0D320F631C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8" name="Text Box 1">
          <a:extLst>
            <a:ext uri="{FF2B5EF4-FFF2-40B4-BE49-F238E27FC236}">
              <a16:creationId xmlns="" xmlns:a16="http://schemas.microsoft.com/office/drawing/2014/main" id="{E89CD626-5AF9-44F9-A24B-CD718BECE87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19" name="Text Box 1">
          <a:extLst>
            <a:ext uri="{FF2B5EF4-FFF2-40B4-BE49-F238E27FC236}">
              <a16:creationId xmlns="" xmlns:a16="http://schemas.microsoft.com/office/drawing/2014/main" id="{3B95C497-6300-43D1-8731-AC4D378EF84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0" name="Text Box 1">
          <a:extLst>
            <a:ext uri="{FF2B5EF4-FFF2-40B4-BE49-F238E27FC236}">
              <a16:creationId xmlns="" xmlns:a16="http://schemas.microsoft.com/office/drawing/2014/main" id="{C467FF83-B609-45D2-9DAD-3869BF8DCD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1" name="Text Box 1">
          <a:extLst>
            <a:ext uri="{FF2B5EF4-FFF2-40B4-BE49-F238E27FC236}">
              <a16:creationId xmlns="" xmlns:a16="http://schemas.microsoft.com/office/drawing/2014/main" id="{0514753E-7A6C-4D19-B0B0-D1C92CAD4EF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2" name="Text Box 1">
          <a:extLst>
            <a:ext uri="{FF2B5EF4-FFF2-40B4-BE49-F238E27FC236}">
              <a16:creationId xmlns="" xmlns:a16="http://schemas.microsoft.com/office/drawing/2014/main" id="{55ADEEF0-4DD3-4280-AFA0-C375C9E72BB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3" name="Text Box 1">
          <a:extLst>
            <a:ext uri="{FF2B5EF4-FFF2-40B4-BE49-F238E27FC236}">
              <a16:creationId xmlns="" xmlns:a16="http://schemas.microsoft.com/office/drawing/2014/main" id="{081A9F99-D614-461E-9789-CF24791A47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4" name="Text Box 1">
          <a:extLst>
            <a:ext uri="{FF2B5EF4-FFF2-40B4-BE49-F238E27FC236}">
              <a16:creationId xmlns="" xmlns:a16="http://schemas.microsoft.com/office/drawing/2014/main" id="{6B4B5499-185B-4DA0-B206-64665C30FFB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5" name="Text Box 1">
          <a:extLst>
            <a:ext uri="{FF2B5EF4-FFF2-40B4-BE49-F238E27FC236}">
              <a16:creationId xmlns="" xmlns:a16="http://schemas.microsoft.com/office/drawing/2014/main" id="{4420DDA6-6CC9-4AF7-AA99-91D7F627B2A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6" name="Text Box 1">
          <a:extLst>
            <a:ext uri="{FF2B5EF4-FFF2-40B4-BE49-F238E27FC236}">
              <a16:creationId xmlns="" xmlns:a16="http://schemas.microsoft.com/office/drawing/2014/main" id="{DA652F17-95D6-4257-B5B4-0CEC9965FC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7" name="Text Box 1">
          <a:extLst>
            <a:ext uri="{FF2B5EF4-FFF2-40B4-BE49-F238E27FC236}">
              <a16:creationId xmlns="" xmlns:a16="http://schemas.microsoft.com/office/drawing/2014/main" id="{BA6C7846-267B-4BA6-B6C4-0996827D998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8" name="Text Box 1">
          <a:extLst>
            <a:ext uri="{FF2B5EF4-FFF2-40B4-BE49-F238E27FC236}">
              <a16:creationId xmlns="" xmlns:a16="http://schemas.microsoft.com/office/drawing/2014/main" id="{F3F9D1D9-D7D2-481D-B0D8-4D023013928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29" name="Text Box 1">
          <a:extLst>
            <a:ext uri="{FF2B5EF4-FFF2-40B4-BE49-F238E27FC236}">
              <a16:creationId xmlns="" xmlns:a16="http://schemas.microsoft.com/office/drawing/2014/main" id="{992CDC66-D44D-424B-A59A-9FC099D7391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0" name="Text Box 1">
          <a:extLst>
            <a:ext uri="{FF2B5EF4-FFF2-40B4-BE49-F238E27FC236}">
              <a16:creationId xmlns="" xmlns:a16="http://schemas.microsoft.com/office/drawing/2014/main" id="{361B5BE6-5B42-455C-8C21-B4265398D27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1" name="Text Box 1">
          <a:extLst>
            <a:ext uri="{FF2B5EF4-FFF2-40B4-BE49-F238E27FC236}">
              <a16:creationId xmlns="" xmlns:a16="http://schemas.microsoft.com/office/drawing/2014/main" id="{A8B585A3-3FCA-4BCD-8F6E-1F30AFB290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2" name="Text Box 1">
          <a:extLst>
            <a:ext uri="{FF2B5EF4-FFF2-40B4-BE49-F238E27FC236}">
              <a16:creationId xmlns="" xmlns:a16="http://schemas.microsoft.com/office/drawing/2014/main" id="{CBA7F982-62FD-48B2-BBAD-E8FED966E3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3" name="Text Box 1">
          <a:extLst>
            <a:ext uri="{FF2B5EF4-FFF2-40B4-BE49-F238E27FC236}">
              <a16:creationId xmlns="" xmlns:a16="http://schemas.microsoft.com/office/drawing/2014/main" id="{97BFB3A8-0438-4890-9FC9-B490594B7FA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4" name="Text Box 1">
          <a:extLst>
            <a:ext uri="{FF2B5EF4-FFF2-40B4-BE49-F238E27FC236}">
              <a16:creationId xmlns="" xmlns:a16="http://schemas.microsoft.com/office/drawing/2014/main" id="{AF8DB0CC-95EB-43DB-A6E7-E153BA7E3D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5" name="Text Box 1">
          <a:extLst>
            <a:ext uri="{FF2B5EF4-FFF2-40B4-BE49-F238E27FC236}">
              <a16:creationId xmlns="" xmlns:a16="http://schemas.microsoft.com/office/drawing/2014/main" id="{A7FDB500-AF2D-4B44-BD93-1547FA64B8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6" name="Text Box 1">
          <a:extLst>
            <a:ext uri="{FF2B5EF4-FFF2-40B4-BE49-F238E27FC236}">
              <a16:creationId xmlns="" xmlns:a16="http://schemas.microsoft.com/office/drawing/2014/main" id="{9AABB663-8DDB-40A6-AD44-7AB9C0B60D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7" name="Text Box 1">
          <a:extLst>
            <a:ext uri="{FF2B5EF4-FFF2-40B4-BE49-F238E27FC236}">
              <a16:creationId xmlns="" xmlns:a16="http://schemas.microsoft.com/office/drawing/2014/main" id="{61F923A8-A43B-44BA-995B-B3963C2D83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8" name="Text Box 1">
          <a:extLst>
            <a:ext uri="{FF2B5EF4-FFF2-40B4-BE49-F238E27FC236}">
              <a16:creationId xmlns="" xmlns:a16="http://schemas.microsoft.com/office/drawing/2014/main" id="{7B54D28D-31F2-41A2-AF6C-5CD76CFA3CA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39" name="Text Box 1">
          <a:extLst>
            <a:ext uri="{FF2B5EF4-FFF2-40B4-BE49-F238E27FC236}">
              <a16:creationId xmlns="" xmlns:a16="http://schemas.microsoft.com/office/drawing/2014/main" id="{425A181F-DA1E-435D-8AF2-4A5A6805A6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0" name="Text Box 1">
          <a:extLst>
            <a:ext uri="{FF2B5EF4-FFF2-40B4-BE49-F238E27FC236}">
              <a16:creationId xmlns="" xmlns:a16="http://schemas.microsoft.com/office/drawing/2014/main" id="{9C658EF3-2CA6-40D0-AB68-CB718E1808A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1" name="Text Box 1">
          <a:extLst>
            <a:ext uri="{FF2B5EF4-FFF2-40B4-BE49-F238E27FC236}">
              <a16:creationId xmlns="" xmlns:a16="http://schemas.microsoft.com/office/drawing/2014/main" id="{C240E8DF-C6DB-4CC3-A3D4-0F14F655D24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2" name="Text Box 1">
          <a:extLst>
            <a:ext uri="{FF2B5EF4-FFF2-40B4-BE49-F238E27FC236}">
              <a16:creationId xmlns="" xmlns:a16="http://schemas.microsoft.com/office/drawing/2014/main" id="{C4AFB310-81FF-46B5-AB14-C687300EE2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3" name="Text Box 1">
          <a:extLst>
            <a:ext uri="{FF2B5EF4-FFF2-40B4-BE49-F238E27FC236}">
              <a16:creationId xmlns="" xmlns:a16="http://schemas.microsoft.com/office/drawing/2014/main" id="{FB33DEF5-531B-4FB1-AE81-6630D59CDE9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4" name="Text Box 1">
          <a:extLst>
            <a:ext uri="{FF2B5EF4-FFF2-40B4-BE49-F238E27FC236}">
              <a16:creationId xmlns="" xmlns:a16="http://schemas.microsoft.com/office/drawing/2014/main" id="{427846A3-7449-4BF2-BD9F-98AF3005C7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5" name="Text Box 1">
          <a:extLst>
            <a:ext uri="{FF2B5EF4-FFF2-40B4-BE49-F238E27FC236}">
              <a16:creationId xmlns="" xmlns:a16="http://schemas.microsoft.com/office/drawing/2014/main" id="{F9B26B2D-F22A-4BF5-A7B7-B72D5899AE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6" name="Text Box 1">
          <a:extLst>
            <a:ext uri="{FF2B5EF4-FFF2-40B4-BE49-F238E27FC236}">
              <a16:creationId xmlns="" xmlns:a16="http://schemas.microsoft.com/office/drawing/2014/main" id="{4770A5F9-884F-469C-92D0-B04FD19CC9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7" name="Text Box 1">
          <a:extLst>
            <a:ext uri="{FF2B5EF4-FFF2-40B4-BE49-F238E27FC236}">
              <a16:creationId xmlns="" xmlns:a16="http://schemas.microsoft.com/office/drawing/2014/main" id="{B794338F-E5A3-446B-9CAB-BC2676CAC9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8" name="Text Box 1">
          <a:extLst>
            <a:ext uri="{FF2B5EF4-FFF2-40B4-BE49-F238E27FC236}">
              <a16:creationId xmlns="" xmlns:a16="http://schemas.microsoft.com/office/drawing/2014/main" id="{F1754279-A666-40E8-808B-94780AC24E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49" name="Text Box 1">
          <a:extLst>
            <a:ext uri="{FF2B5EF4-FFF2-40B4-BE49-F238E27FC236}">
              <a16:creationId xmlns="" xmlns:a16="http://schemas.microsoft.com/office/drawing/2014/main" id="{ED8357B5-C45C-44D9-AFF3-88CABFDAAFA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0" name="Text Box 1">
          <a:extLst>
            <a:ext uri="{FF2B5EF4-FFF2-40B4-BE49-F238E27FC236}">
              <a16:creationId xmlns="" xmlns:a16="http://schemas.microsoft.com/office/drawing/2014/main" id="{D28D7C75-A100-48EC-BEFA-90B8CBC9B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1" name="Text Box 1">
          <a:extLst>
            <a:ext uri="{FF2B5EF4-FFF2-40B4-BE49-F238E27FC236}">
              <a16:creationId xmlns="" xmlns:a16="http://schemas.microsoft.com/office/drawing/2014/main" id="{B5817FDF-B92D-411B-8687-8B8BCF2985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2" name="Text Box 1">
          <a:extLst>
            <a:ext uri="{FF2B5EF4-FFF2-40B4-BE49-F238E27FC236}">
              <a16:creationId xmlns="" xmlns:a16="http://schemas.microsoft.com/office/drawing/2014/main" id="{F1ED2EFB-8F93-45DD-9E52-3C83B344F5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3" name="Text Box 1">
          <a:extLst>
            <a:ext uri="{FF2B5EF4-FFF2-40B4-BE49-F238E27FC236}">
              <a16:creationId xmlns="" xmlns:a16="http://schemas.microsoft.com/office/drawing/2014/main" id="{CA1B6395-A1C9-4012-A69C-223A83D1D0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4" name="Text Box 1">
          <a:extLst>
            <a:ext uri="{FF2B5EF4-FFF2-40B4-BE49-F238E27FC236}">
              <a16:creationId xmlns="" xmlns:a16="http://schemas.microsoft.com/office/drawing/2014/main" id="{41EA1CA6-BD4C-4C9C-9E30-7C0AB553AE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5" name="Text Box 1">
          <a:extLst>
            <a:ext uri="{FF2B5EF4-FFF2-40B4-BE49-F238E27FC236}">
              <a16:creationId xmlns="" xmlns:a16="http://schemas.microsoft.com/office/drawing/2014/main" id="{8ABBF079-62B4-43A1-A544-F8778BD7FA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6" name="Text Box 1">
          <a:extLst>
            <a:ext uri="{FF2B5EF4-FFF2-40B4-BE49-F238E27FC236}">
              <a16:creationId xmlns="" xmlns:a16="http://schemas.microsoft.com/office/drawing/2014/main" id="{9A8BCE05-B28E-4DAC-BFAA-9EE368FBFB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7" name="Text Box 1">
          <a:extLst>
            <a:ext uri="{FF2B5EF4-FFF2-40B4-BE49-F238E27FC236}">
              <a16:creationId xmlns="" xmlns:a16="http://schemas.microsoft.com/office/drawing/2014/main" id="{AF1B6064-C207-485A-92B4-7FEA6F7FC3A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8" name="Text Box 1">
          <a:extLst>
            <a:ext uri="{FF2B5EF4-FFF2-40B4-BE49-F238E27FC236}">
              <a16:creationId xmlns="" xmlns:a16="http://schemas.microsoft.com/office/drawing/2014/main" id="{33D0EE03-BD62-4749-8901-BFE22F8C5D2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59" name="Text Box 1">
          <a:extLst>
            <a:ext uri="{FF2B5EF4-FFF2-40B4-BE49-F238E27FC236}">
              <a16:creationId xmlns="" xmlns:a16="http://schemas.microsoft.com/office/drawing/2014/main" id="{4698E604-240B-469E-974F-DE0BC753DF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0" name="Text Box 1">
          <a:extLst>
            <a:ext uri="{FF2B5EF4-FFF2-40B4-BE49-F238E27FC236}">
              <a16:creationId xmlns="" xmlns:a16="http://schemas.microsoft.com/office/drawing/2014/main" id="{051183A3-EB28-4FAC-9D63-E07BF87210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1" name="Text Box 1">
          <a:extLst>
            <a:ext uri="{FF2B5EF4-FFF2-40B4-BE49-F238E27FC236}">
              <a16:creationId xmlns="" xmlns:a16="http://schemas.microsoft.com/office/drawing/2014/main" id="{C41EDECF-39CF-4EDC-A656-9086B43BF4C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2" name="Text Box 1">
          <a:extLst>
            <a:ext uri="{FF2B5EF4-FFF2-40B4-BE49-F238E27FC236}">
              <a16:creationId xmlns="" xmlns:a16="http://schemas.microsoft.com/office/drawing/2014/main" id="{2A765494-A3E1-47E2-82D0-565C8BE285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3" name="Text Box 1">
          <a:extLst>
            <a:ext uri="{FF2B5EF4-FFF2-40B4-BE49-F238E27FC236}">
              <a16:creationId xmlns="" xmlns:a16="http://schemas.microsoft.com/office/drawing/2014/main" id="{410576CB-89C7-4587-8C61-8432AEDF955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4" name="Text Box 1">
          <a:extLst>
            <a:ext uri="{FF2B5EF4-FFF2-40B4-BE49-F238E27FC236}">
              <a16:creationId xmlns="" xmlns:a16="http://schemas.microsoft.com/office/drawing/2014/main" id="{672631C3-33D7-433E-AE6D-54E2131BE0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5" name="Text Box 1">
          <a:extLst>
            <a:ext uri="{FF2B5EF4-FFF2-40B4-BE49-F238E27FC236}">
              <a16:creationId xmlns="" xmlns:a16="http://schemas.microsoft.com/office/drawing/2014/main" id="{637B8AA1-8C5A-4E84-9E0D-B729552FE9C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6" name="Text Box 1">
          <a:extLst>
            <a:ext uri="{FF2B5EF4-FFF2-40B4-BE49-F238E27FC236}">
              <a16:creationId xmlns="" xmlns:a16="http://schemas.microsoft.com/office/drawing/2014/main" id="{322E6033-B763-429A-B979-C4DF2A0E2E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7" name="Text Box 1">
          <a:extLst>
            <a:ext uri="{FF2B5EF4-FFF2-40B4-BE49-F238E27FC236}">
              <a16:creationId xmlns="" xmlns:a16="http://schemas.microsoft.com/office/drawing/2014/main" id="{AFD0D679-149F-44CF-81C0-D4653C82E6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8" name="Text Box 1">
          <a:extLst>
            <a:ext uri="{FF2B5EF4-FFF2-40B4-BE49-F238E27FC236}">
              <a16:creationId xmlns="" xmlns:a16="http://schemas.microsoft.com/office/drawing/2014/main" id="{C4267FD2-E19F-435F-BE3F-06B656D0533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69" name="Text Box 1">
          <a:extLst>
            <a:ext uri="{FF2B5EF4-FFF2-40B4-BE49-F238E27FC236}">
              <a16:creationId xmlns="" xmlns:a16="http://schemas.microsoft.com/office/drawing/2014/main" id="{AD664624-2E92-4630-9402-B2313089C8F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0" name="Text Box 1">
          <a:extLst>
            <a:ext uri="{FF2B5EF4-FFF2-40B4-BE49-F238E27FC236}">
              <a16:creationId xmlns="" xmlns:a16="http://schemas.microsoft.com/office/drawing/2014/main" id="{E33AFDF6-5808-4DF2-B55A-EDD9BE18EB6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1" name="Text Box 1">
          <a:extLst>
            <a:ext uri="{FF2B5EF4-FFF2-40B4-BE49-F238E27FC236}">
              <a16:creationId xmlns="" xmlns:a16="http://schemas.microsoft.com/office/drawing/2014/main" id="{A010F39D-13CA-4EEA-8AB0-009BA1B337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2" name="Text Box 1">
          <a:extLst>
            <a:ext uri="{FF2B5EF4-FFF2-40B4-BE49-F238E27FC236}">
              <a16:creationId xmlns="" xmlns:a16="http://schemas.microsoft.com/office/drawing/2014/main" id="{D5709273-232F-4C8B-B1C4-A9F4C799FAD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3" name="Text Box 1">
          <a:extLst>
            <a:ext uri="{FF2B5EF4-FFF2-40B4-BE49-F238E27FC236}">
              <a16:creationId xmlns="" xmlns:a16="http://schemas.microsoft.com/office/drawing/2014/main" id="{6E93FC1E-DBE9-46AB-AD09-D83F78B058B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4" name="Text Box 1">
          <a:extLst>
            <a:ext uri="{FF2B5EF4-FFF2-40B4-BE49-F238E27FC236}">
              <a16:creationId xmlns="" xmlns:a16="http://schemas.microsoft.com/office/drawing/2014/main" id="{96B02361-7C65-4FDE-B511-55EED0095A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5" name="Text Box 1">
          <a:extLst>
            <a:ext uri="{FF2B5EF4-FFF2-40B4-BE49-F238E27FC236}">
              <a16:creationId xmlns="" xmlns:a16="http://schemas.microsoft.com/office/drawing/2014/main" id="{78CE0003-4FAD-4959-8C64-D649F433DC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6" name="Text Box 1">
          <a:extLst>
            <a:ext uri="{FF2B5EF4-FFF2-40B4-BE49-F238E27FC236}">
              <a16:creationId xmlns="" xmlns:a16="http://schemas.microsoft.com/office/drawing/2014/main" id="{88FFFDF5-3CF1-4AB6-8C7E-7052B649AC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7" name="Text Box 1">
          <a:extLst>
            <a:ext uri="{FF2B5EF4-FFF2-40B4-BE49-F238E27FC236}">
              <a16:creationId xmlns="" xmlns:a16="http://schemas.microsoft.com/office/drawing/2014/main" id="{3EE35D62-2A00-4C5A-8648-EBD86A907B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8" name="Text Box 1">
          <a:extLst>
            <a:ext uri="{FF2B5EF4-FFF2-40B4-BE49-F238E27FC236}">
              <a16:creationId xmlns="" xmlns:a16="http://schemas.microsoft.com/office/drawing/2014/main" id="{682B80B3-CF1D-4398-BEBE-A700F6A52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79" name="Text Box 1">
          <a:extLst>
            <a:ext uri="{FF2B5EF4-FFF2-40B4-BE49-F238E27FC236}">
              <a16:creationId xmlns="" xmlns:a16="http://schemas.microsoft.com/office/drawing/2014/main" id="{AC8C2DD8-C2AD-4282-B1B6-33A965CC1D8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0" name="Text Box 1">
          <a:extLst>
            <a:ext uri="{FF2B5EF4-FFF2-40B4-BE49-F238E27FC236}">
              <a16:creationId xmlns="" xmlns:a16="http://schemas.microsoft.com/office/drawing/2014/main" id="{448A2E13-CD3C-42B4-BE9E-0A31DE3E97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1" name="Text Box 1">
          <a:extLst>
            <a:ext uri="{FF2B5EF4-FFF2-40B4-BE49-F238E27FC236}">
              <a16:creationId xmlns="" xmlns:a16="http://schemas.microsoft.com/office/drawing/2014/main" id="{B8BB997B-A277-4963-8D0F-1EFAF60E39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2" name="Text Box 1">
          <a:extLst>
            <a:ext uri="{FF2B5EF4-FFF2-40B4-BE49-F238E27FC236}">
              <a16:creationId xmlns="" xmlns:a16="http://schemas.microsoft.com/office/drawing/2014/main" id="{7FA8ED08-5E5A-451A-BF95-5367E0E768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3" name="Text Box 1">
          <a:extLst>
            <a:ext uri="{FF2B5EF4-FFF2-40B4-BE49-F238E27FC236}">
              <a16:creationId xmlns="" xmlns:a16="http://schemas.microsoft.com/office/drawing/2014/main" id="{D8CF251E-E927-4606-A981-8731C31EB2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4" name="Text Box 1">
          <a:extLst>
            <a:ext uri="{FF2B5EF4-FFF2-40B4-BE49-F238E27FC236}">
              <a16:creationId xmlns="" xmlns:a16="http://schemas.microsoft.com/office/drawing/2014/main" id="{775D7E1A-087D-48F6-9828-FF4881AD99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5" name="Text Box 1">
          <a:extLst>
            <a:ext uri="{FF2B5EF4-FFF2-40B4-BE49-F238E27FC236}">
              <a16:creationId xmlns="" xmlns:a16="http://schemas.microsoft.com/office/drawing/2014/main" id="{B56CA9B1-3C38-4EFC-BC13-3CD5395EE0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6" name="Text Box 1">
          <a:extLst>
            <a:ext uri="{FF2B5EF4-FFF2-40B4-BE49-F238E27FC236}">
              <a16:creationId xmlns="" xmlns:a16="http://schemas.microsoft.com/office/drawing/2014/main" id="{28F2330B-482C-426A-859B-E5EABA68B6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7" name="Text Box 1">
          <a:extLst>
            <a:ext uri="{FF2B5EF4-FFF2-40B4-BE49-F238E27FC236}">
              <a16:creationId xmlns="" xmlns:a16="http://schemas.microsoft.com/office/drawing/2014/main" id="{312B8FAA-04DA-4F06-8B8C-1005AB44C2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8" name="Text Box 1">
          <a:extLst>
            <a:ext uri="{FF2B5EF4-FFF2-40B4-BE49-F238E27FC236}">
              <a16:creationId xmlns="" xmlns:a16="http://schemas.microsoft.com/office/drawing/2014/main" id="{B5A8DE84-236C-4285-B605-9E377518EA0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89" name="Text Box 1">
          <a:extLst>
            <a:ext uri="{FF2B5EF4-FFF2-40B4-BE49-F238E27FC236}">
              <a16:creationId xmlns="" xmlns:a16="http://schemas.microsoft.com/office/drawing/2014/main" id="{08D3833B-835D-4DB2-9EBE-8ED069CEFD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0" name="Text Box 1">
          <a:extLst>
            <a:ext uri="{FF2B5EF4-FFF2-40B4-BE49-F238E27FC236}">
              <a16:creationId xmlns="" xmlns:a16="http://schemas.microsoft.com/office/drawing/2014/main" id="{A5B99101-2929-4A70-B258-2C2475EBA6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1" name="Text Box 1">
          <a:extLst>
            <a:ext uri="{FF2B5EF4-FFF2-40B4-BE49-F238E27FC236}">
              <a16:creationId xmlns="" xmlns:a16="http://schemas.microsoft.com/office/drawing/2014/main" id="{4A572847-75BA-43F7-BC58-329F5219832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2" name="Text Box 1">
          <a:extLst>
            <a:ext uri="{FF2B5EF4-FFF2-40B4-BE49-F238E27FC236}">
              <a16:creationId xmlns="" xmlns:a16="http://schemas.microsoft.com/office/drawing/2014/main" id="{64DAD1A9-93A7-4784-B813-8CB43EA31A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3" name="Text Box 1">
          <a:extLst>
            <a:ext uri="{FF2B5EF4-FFF2-40B4-BE49-F238E27FC236}">
              <a16:creationId xmlns="" xmlns:a16="http://schemas.microsoft.com/office/drawing/2014/main" id="{F2955C62-CAD5-4255-87EB-216F2D3A0E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4" name="Text Box 1">
          <a:extLst>
            <a:ext uri="{FF2B5EF4-FFF2-40B4-BE49-F238E27FC236}">
              <a16:creationId xmlns="" xmlns:a16="http://schemas.microsoft.com/office/drawing/2014/main" id="{89DB1DBD-FB88-4B9F-88D2-42543CACFB9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5" name="Text Box 1">
          <a:extLst>
            <a:ext uri="{FF2B5EF4-FFF2-40B4-BE49-F238E27FC236}">
              <a16:creationId xmlns="" xmlns:a16="http://schemas.microsoft.com/office/drawing/2014/main" id="{F7C93205-3F30-4D48-A395-8293D8A5D8A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6" name="Text Box 1">
          <a:extLst>
            <a:ext uri="{FF2B5EF4-FFF2-40B4-BE49-F238E27FC236}">
              <a16:creationId xmlns="" xmlns:a16="http://schemas.microsoft.com/office/drawing/2014/main" id="{FD0BC2ED-B290-46B1-9D2C-3194E1C110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7" name="Text Box 1">
          <a:extLst>
            <a:ext uri="{FF2B5EF4-FFF2-40B4-BE49-F238E27FC236}">
              <a16:creationId xmlns="" xmlns:a16="http://schemas.microsoft.com/office/drawing/2014/main" id="{23362BB8-FA5C-4516-BF86-846170DA3F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8" name="Text Box 1">
          <a:extLst>
            <a:ext uri="{FF2B5EF4-FFF2-40B4-BE49-F238E27FC236}">
              <a16:creationId xmlns="" xmlns:a16="http://schemas.microsoft.com/office/drawing/2014/main" id="{89F85C80-A696-4E36-A9CD-0FFFF60ACD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699" name="Text Box 1">
          <a:extLst>
            <a:ext uri="{FF2B5EF4-FFF2-40B4-BE49-F238E27FC236}">
              <a16:creationId xmlns="" xmlns:a16="http://schemas.microsoft.com/office/drawing/2014/main" id="{16A000C6-1CAC-4F2B-A227-3C183908E9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0" name="Text Box 1">
          <a:extLst>
            <a:ext uri="{FF2B5EF4-FFF2-40B4-BE49-F238E27FC236}">
              <a16:creationId xmlns="" xmlns:a16="http://schemas.microsoft.com/office/drawing/2014/main" id="{542299D5-78E7-4C7B-8A6B-2BC72F36EBA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1" name="Text Box 1">
          <a:extLst>
            <a:ext uri="{FF2B5EF4-FFF2-40B4-BE49-F238E27FC236}">
              <a16:creationId xmlns="" xmlns:a16="http://schemas.microsoft.com/office/drawing/2014/main" id="{3B5A420A-81D5-4CB9-B8FC-FBA7C03B0A4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2" name="Text Box 1">
          <a:extLst>
            <a:ext uri="{FF2B5EF4-FFF2-40B4-BE49-F238E27FC236}">
              <a16:creationId xmlns="" xmlns:a16="http://schemas.microsoft.com/office/drawing/2014/main" id="{BC01C0F1-DFF9-44D7-A2BC-FCF0EC76709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3" name="Text Box 1">
          <a:extLst>
            <a:ext uri="{FF2B5EF4-FFF2-40B4-BE49-F238E27FC236}">
              <a16:creationId xmlns="" xmlns:a16="http://schemas.microsoft.com/office/drawing/2014/main" id="{E307F095-890D-457D-A243-2913D4E18E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4" name="Text Box 1">
          <a:extLst>
            <a:ext uri="{FF2B5EF4-FFF2-40B4-BE49-F238E27FC236}">
              <a16:creationId xmlns="" xmlns:a16="http://schemas.microsoft.com/office/drawing/2014/main" id="{E053E351-6767-46E9-AB5B-8FA4E056B3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5" name="Text Box 1">
          <a:extLst>
            <a:ext uri="{FF2B5EF4-FFF2-40B4-BE49-F238E27FC236}">
              <a16:creationId xmlns="" xmlns:a16="http://schemas.microsoft.com/office/drawing/2014/main" id="{F3FD1963-D89A-4EFD-B248-83BD1FA369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6" name="Text Box 1">
          <a:extLst>
            <a:ext uri="{FF2B5EF4-FFF2-40B4-BE49-F238E27FC236}">
              <a16:creationId xmlns="" xmlns:a16="http://schemas.microsoft.com/office/drawing/2014/main" id="{ED5344F0-9044-4D31-8B44-24799263CA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7" name="Text Box 1">
          <a:extLst>
            <a:ext uri="{FF2B5EF4-FFF2-40B4-BE49-F238E27FC236}">
              <a16:creationId xmlns="" xmlns:a16="http://schemas.microsoft.com/office/drawing/2014/main" id="{103F90C5-8829-4D11-9424-6D83492981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8" name="Text Box 1">
          <a:extLst>
            <a:ext uri="{FF2B5EF4-FFF2-40B4-BE49-F238E27FC236}">
              <a16:creationId xmlns="" xmlns:a16="http://schemas.microsoft.com/office/drawing/2014/main" id="{E9CD2622-2107-4803-9D00-B16CFE2C81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09" name="Text Box 1">
          <a:extLst>
            <a:ext uri="{FF2B5EF4-FFF2-40B4-BE49-F238E27FC236}">
              <a16:creationId xmlns="" xmlns:a16="http://schemas.microsoft.com/office/drawing/2014/main" id="{94C6D774-A453-42FB-82A1-4EFC3CA2D69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0" name="Text Box 1">
          <a:extLst>
            <a:ext uri="{FF2B5EF4-FFF2-40B4-BE49-F238E27FC236}">
              <a16:creationId xmlns="" xmlns:a16="http://schemas.microsoft.com/office/drawing/2014/main" id="{AAD79828-077E-4356-9671-E003BF73355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1" name="Text Box 1">
          <a:extLst>
            <a:ext uri="{FF2B5EF4-FFF2-40B4-BE49-F238E27FC236}">
              <a16:creationId xmlns="" xmlns:a16="http://schemas.microsoft.com/office/drawing/2014/main" id="{1A9A0554-C365-47F3-8A21-A23CEC217D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2" name="Text Box 1">
          <a:extLst>
            <a:ext uri="{FF2B5EF4-FFF2-40B4-BE49-F238E27FC236}">
              <a16:creationId xmlns="" xmlns:a16="http://schemas.microsoft.com/office/drawing/2014/main" id="{4B52A40D-8ADB-47E4-A355-DA09060D6F8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3" name="Text Box 1">
          <a:extLst>
            <a:ext uri="{FF2B5EF4-FFF2-40B4-BE49-F238E27FC236}">
              <a16:creationId xmlns="" xmlns:a16="http://schemas.microsoft.com/office/drawing/2014/main" id="{7802F59D-8CED-43FE-9CA5-DAF61E1875B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4" name="Text Box 1">
          <a:extLst>
            <a:ext uri="{FF2B5EF4-FFF2-40B4-BE49-F238E27FC236}">
              <a16:creationId xmlns="" xmlns:a16="http://schemas.microsoft.com/office/drawing/2014/main" id="{447D302A-A5BC-4194-92B6-EF364D1B60D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5" name="Text Box 1">
          <a:extLst>
            <a:ext uri="{FF2B5EF4-FFF2-40B4-BE49-F238E27FC236}">
              <a16:creationId xmlns="" xmlns:a16="http://schemas.microsoft.com/office/drawing/2014/main" id="{E584309F-BEC8-41A5-AD26-5526A3FB33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6" name="Text Box 1">
          <a:extLst>
            <a:ext uri="{FF2B5EF4-FFF2-40B4-BE49-F238E27FC236}">
              <a16:creationId xmlns="" xmlns:a16="http://schemas.microsoft.com/office/drawing/2014/main" id="{B63AB4C7-B85B-466C-B777-0B2F9EDB87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7" name="Text Box 1">
          <a:extLst>
            <a:ext uri="{FF2B5EF4-FFF2-40B4-BE49-F238E27FC236}">
              <a16:creationId xmlns="" xmlns:a16="http://schemas.microsoft.com/office/drawing/2014/main" id="{21CDBBAC-1DB4-47CE-AE17-CC0E63D6CE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8" name="Text Box 1">
          <a:extLst>
            <a:ext uri="{FF2B5EF4-FFF2-40B4-BE49-F238E27FC236}">
              <a16:creationId xmlns="" xmlns:a16="http://schemas.microsoft.com/office/drawing/2014/main" id="{D34967C0-E0DD-44BF-95EE-BFBE0C9932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19" name="Text Box 1">
          <a:extLst>
            <a:ext uri="{FF2B5EF4-FFF2-40B4-BE49-F238E27FC236}">
              <a16:creationId xmlns="" xmlns:a16="http://schemas.microsoft.com/office/drawing/2014/main" id="{904E6101-4885-407F-A029-0690412DDB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0" name="Text Box 1">
          <a:extLst>
            <a:ext uri="{FF2B5EF4-FFF2-40B4-BE49-F238E27FC236}">
              <a16:creationId xmlns="" xmlns:a16="http://schemas.microsoft.com/office/drawing/2014/main" id="{BDD3EB67-A0D1-49B0-AA09-90DE1CA18E6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1" name="Text Box 1">
          <a:extLst>
            <a:ext uri="{FF2B5EF4-FFF2-40B4-BE49-F238E27FC236}">
              <a16:creationId xmlns="" xmlns:a16="http://schemas.microsoft.com/office/drawing/2014/main" id="{8B613254-727A-4B2F-8237-961AE4DE30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2" name="Text Box 1">
          <a:extLst>
            <a:ext uri="{FF2B5EF4-FFF2-40B4-BE49-F238E27FC236}">
              <a16:creationId xmlns="" xmlns:a16="http://schemas.microsoft.com/office/drawing/2014/main" id="{E56AF599-292D-4F65-B3F7-72888480E5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3" name="Text Box 1">
          <a:extLst>
            <a:ext uri="{FF2B5EF4-FFF2-40B4-BE49-F238E27FC236}">
              <a16:creationId xmlns="" xmlns:a16="http://schemas.microsoft.com/office/drawing/2014/main" id="{64337A40-7157-4D38-92F2-E0BE224F74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4" name="Text Box 1">
          <a:extLst>
            <a:ext uri="{FF2B5EF4-FFF2-40B4-BE49-F238E27FC236}">
              <a16:creationId xmlns="" xmlns:a16="http://schemas.microsoft.com/office/drawing/2014/main" id="{8245A505-81DE-42DA-A635-61BE925347B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5" name="Text Box 1">
          <a:extLst>
            <a:ext uri="{FF2B5EF4-FFF2-40B4-BE49-F238E27FC236}">
              <a16:creationId xmlns="" xmlns:a16="http://schemas.microsoft.com/office/drawing/2014/main" id="{C950C1BD-7094-4838-8CD8-850BD1224F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6" name="Text Box 1">
          <a:extLst>
            <a:ext uri="{FF2B5EF4-FFF2-40B4-BE49-F238E27FC236}">
              <a16:creationId xmlns="" xmlns:a16="http://schemas.microsoft.com/office/drawing/2014/main" id="{DFBD8BD0-439C-448E-8D26-0CA9C42111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7" name="Text Box 1">
          <a:extLst>
            <a:ext uri="{FF2B5EF4-FFF2-40B4-BE49-F238E27FC236}">
              <a16:creationId xmlns="" xmlns:a16="http://schemas.microsoft.com/office/drawing/2014/main" id="{60712AA7-A400-41E7-87C6-89B462EE6B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8" name="Text Box 1">
          <a:extLst>
            <a:ext uri="{FF2B5EF4-FFF2-40B4-BE49-F238E27FC236}">
              <a16:creationId xmlns="" xmlns:a16="http://schemas.microsoft.com/office/drawing/2014/main" id="{D3151C25-6F50-4AB4-8FDB-3F95EC2885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29" name="Text Box 1">
          <a:extLst>
            <a:ext uri="{FF2B5EF4-FFF2-40B4-BE49-F238E27FC236}">
              <a16:creationId xmlns="" xmlns:a16="http://schemas.microsoft.com/office/drawing/2014/main" id="{0C9DE569-19DD-4148-910A-0DDA011830E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0" name="Text Box 1">
          <a:extLst>
            <a:ext uri="{FF2B5EF4-FFF2-40B4-BE49-F238E27FC236}">
              <a16:creationId xmlns="" xmlns:a16="http://schemas.microsoft.com/office/drawing/2014/main" id="{0C973255-FB45-49C4-946D-EECA74488B3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1" name="Text Box 1">
          <a:extLst>
            <a:ext uri="{FF2B5EF4-FFF2-40B4-BE49-F238E27FC236}">
              <a16:creationId xmlns="" xmlns:a16="http://schemas.microsoft.com/office/drawing/2014/main" id="{12FC1E64-F6BF-4307-AA7D-4CC59D7E35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2" name="Text Box 1">
          <a:extLst>
            <a:ext uri="{FF2B5EF4-FFF2-40B4-BE49-F238E27FC236}">
              <a16:creationId xmlns="" xmlns:a16="http://schemas.microsoft.com/office/drawing/2014/main" id="{A830F36E-3591-4A85-B419-E74AC23536A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3" name="Text Box 1">
          <a:extLst>
            <a:ext uri="{FF2B5EF4-FFF2-40B4-BE49-F238E27FC236}">
              <a16:creationId xmlns="" xmlns:a16="http://schemas.microsoft.com/office/drawing/2014/main" id="{6178A0FD-A12B-431B-84E5-57E22FE267E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4" name="Text Box 1">
          <a:extLst>
            <a:ext uri="{FF2B5EF4-FFF2-40B4-BE49-F238E27FC236}">
              <a16:creationId xmlns="" xmlns:a16="http://schemas.microsoft.com/office/drawing/2014/main" id="{23F45AF4-D2EA-4341-9757-F467D0451D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5" name="Text Box 1">
          <a:extLst>
            <a:ext uri="{FF2B5EF4-FFF2-40B4-BE49-F238E27FC236}">
              <a16:creationId xmlns="" xmlns:a16="http://schemas.microsoft.com/office/drawing/2014/main" id="{3C37EB70-56D2-4164-866A-5B4C46FC4B5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6" name="Text Box 1">
          <a:extLst>
            <a:ext uri="{FF2B5EF4-FFF2-40B4-BE49-F238E27FC236}">
              <a16:creationId xmlns="" xmlns:a16="http://schemas.microsoft.com/office/drawing/2014/main" id="{C850F533-8251-4979-90B6-5F44C64AB4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7" name="Text Box 1">
          <a:extLst>
            <a:ext uri="{FF2B5EF4-FFF2-40B4-BE49-F238E27FC236}">
              <a16:creationId xmlns="" xmlns:a16="http://schemas.microsoft.com/office/drawing/2014/main" id="{9A8F22C4-CD4C-422D-B2BD-35DBE09041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8" name="Text Box 1">
          <a:extLst>
            <a:ext uri="{FF2B5EF4-FFF2-40B4-BE49-F238E27FC236}">
              <a16:creationId xmlns="" xmlns:a16="http://schemas.microsoft.com/office/drawing/2014/main" id="{CB435AC3-3E00-427D-A58B-F1C432296D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39" name="Text Box 1">
          <a:extLst>
            <a:ext uri="{FF2B5EF4-FFF2-40B4-BE49-F238E27FC236}">
              <a16:creationId xmlns="" xmlns:a16="http://schemas.microsoft.com/office/drawing/2014/main" id="{4F881C35-65D0-4E08-8C4F-5D89265A3B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0" name="Text Box 1">
          <a:extLst>
            <a:ext uri="{FF2B5EF4-FFF2-40B4-BE49-F238E27FC236}">
              <a16:creationId xmlns="" xmlns:a16="http://schemas.microsoft.com/office/drawing/2014/main" id="{08C0F947-AD2C-4A5F-9F7B-6E0511F5A76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1" name="Text Box 1">
          <a:extLst>
            <a:ext uri="{FF2B5EF4-FFF2-40B4-BE49-F238E27FC236}">
              <a16:creationId xmlns="" xmlns:a16="http://schemas.microsoft.com/office/drawing/2014/main" id="{1534CDDC-436F-4C85-8CD7-6FD36718E5E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2" name="Text Box 1">
          <a:extLst>
            <a:ext uri="{FF2B5EF4-FFF2-40B4-BE49-F238E27FC236}">
              <a16:creationId xmlns="" xmlns:a16="http://schemas.microsoft.com/office/drawing/2014/main" id="{46F06299-2F6B-4525-905C-6E29223DDA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3" name="Text Box 1">
          <a:extLst>
            <a:ext uri="{FF2B5EF4-FFF2-40B4-BE49-F238E27FC236}">
              <a16:creationId xmlns="" xmlns:a16="http://schemas.microsoft.com/office/drawing/2014/main" id="{C605A499-8F9B-40C6-B83C-547F9B2EDD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4" name="Text Box 1">
          <a:extLst>
            <a:ext uri="{FF2B5EF4-FFF2-40B4-BE49-F238E27FC236}">
              <a16:creationId xmlns="" xmlns:a16="http://schemas.microsoft.com/office/drawing/2014/main" id="{5FF89C09-57F7-4A62-839D-1C3CB65EFFB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5" name="Text Box 1">
          <a:extLst>
            <a:ext uri="{FF2B5EF4-FFF2-40B4-BE49-F238E27FC236}">
              <a16:creationId xmlns="" xmlns:a16="http://schemas.microsoft.com/office/drawing/2014/main" id="{05E2FE10-E1A3-4187-872F-D2E7DB20FFE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6" name="Text Box 1">
          <a:extLst>
            <a:ext uri="{FF2B5EF4-FFF2-40B4-BE49-F238E27FC236}">
              <a16:creationId xmlns="" xmlns:a16="http://schemas.microsoft.com/office/drawing/2014/main" id="{C854CC08-9198-4AC4-B93D-1EFD21C753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7" name="Text Box 1">
          <a:extLst>
            <a:ext uri="{FF2B5EF4-FFF2-40B4-BE49-F238E27FC236}">
              <a16:creationId xmlns="" xmlns:a16="http://schemas.microsoft.com/office/drawing/2014/main" id="{4B91E83E-558C-4D56-943B-B6468F0C7C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8" name="Text Box 1">
          <a:extLst>
            <a:ext uri="{FF2B5EF4-FFF2-40B4-BE49-F238E27FC236}">
              <a16:creationId xmlns="" xmlns:a16="http://schemas.microsoft.com/office/drawing/2014/main" id="{09EA7D4F-7CC9-4D92-930E-C430363314D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49" name="Text Box 1">
          <a:extLst>
            <a:ext uri="{FF2B5EF4-FFF2-40B4-BE49-F238E27FC236}">
              <a16:creationId xmlns="" xmlns:a16="http://schemas.microsoft.com/office/drawing/2014/main" id="{2237E6B1-0E32-43B5-AD5E-50DF4B678F9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0" name="Text Box 1">
          <a:extLst>
            <a:ext uri="{FF2B5EF4-FFF2-40B4-BE49-F238E27FC236}">
              <a16:creationId xmlns="" xmlns:a16="http://schemas.microsoft.com/office/drawing/2014/main" id="{B4215A41-4880-4A3C-B034-D13FBCEACE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1" name="Text Box 1">
          <a:extLst>
            <a:ext uri="{FF2B5EF4-FFF2-40B4-BE49-F238E27FC236}">
              <a16:creationId xmlns="" xmlns:a16="http://schemas.microsoft.com/office/drawing/2014/main" id="{60D72F3B-D27A-43FC-8B05-27612AA05F5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2" name="Text Box 1">
          <a:extLst>
            <a:ext uri="{FF2B5EF4-FFF2-40B4-BE49-F238E27FC236}">
              <a16:creationId xmlns="" xmlns:a16="http://schemas.microsoft.com/office/drawing/2014/main" id="{1EF46C07-F3C3-4636-BD2E-CAE5209BA1C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3" name="Text Box 1">
          <a:extLst>
            <a:ext uri="{FF2B5EF4-FFF2-40B4-BE49-F238E27FC236}">
              <a16:creationId xmlns="" xmlns:a16="http://schemas.microsoft.com/office/drawing/2014/main" id="{0CD0006C-A6AE-493F-B26D-7C970A21143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4" name="Text Box 1">
          <a:extLst>
            <a:ext uri="{FF2B5EF4-FFF2-40B4-BE49-F238E27FC236}">
              <a16:creationId xmlns="" xmlns:a16="http://schemas.microsoft.com/office/drawing/2014/main" id="{5C70F8D0-0847-4B98-B104-4D2117621AF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5" name="Text Box 1">
          <a:extLst>
            <a:ext uri="{FF2B5EF4-FFF2-40B4-BE49-F238E27FC236}">
              <a16:creationId xmlns="" xmlns:a16="http://schemas.microsoft.com/office/drawing/2014/main" id="{9A54B59D-E723-4335-BCB1-FBE5716D184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6" name="Text Box 1">
          <a:extLst>
            <a:ext uri="{FF2B5EF4-FFF2-40B4-BE49-F238E27FC236}">
              <a16:creationId xmlns="" xmlns:a16="http://schemas.microsoft.com/office/drawing/2014/main" id="{2F2A9204-9D4F-4460-A609-63018B2B00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7" name="Text Box 1">
          <a:extLst>
            <a:ext uri="{FF2B5EF4-FFF2-40B4-BE49-F238E27FC236}">
              <a16:creationId xmlns="" xmlns:a16="http://schemas.microsoft.com/office/drawing/2014/main" id="{79B5B2DB-F43C-403A-A62A-567F431552E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8" name="Text Box 1">
          <a:extLst>
            <a:ext uri="{FF2B5EF4-FFF2-40B4-BE49-F238E27FC236}">
              <a16:creationId xmlns="" xmlns:a16="http://schemas.microsoft.com/office/drawing/2014/main" id="{A7A2C81B-9C65-436D-B866-708BE4FA33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59" name="Text Box 1">
          <a:extLst>
            <a:ext uri="{FF2B5EF4-FFF2-40B4-BE49-F238E27FC236}">
              <a16:creationId xmlns="" xmlns:a16="http://schemas.microsoft.com/office/drawing/2014/main" id="{1E15E3D9-F29E-4FC5-A5A7-AD4F4C5232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0" name="Text Box 1">
          <a:extLst>
            <a:ext uri="{FF2B5EF4-FFF2-40B4-BE49-F238E27FC236}">
              <a16:creationId xmlns="" xmlns:a16="http://schemas.microsoft.com/office/drawing/2014/main" id="{3B47ED62-3116-48CE-B744-95F64A2B806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1" name="Text Box 1">
          <a:extLst>
            <a:ext uri="{FF2B5EF4-FFF2-40B4-BE49-F238E27FC236}">
              <a16:creationId xmlns="" xmlns:a16="http://schemas.microsoft.com/office/drawing/2014/main" id="{57F3D143-EEDB-426F-BEE6-EDBA635CDF9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2" name="Text Box 1">
          <a:extLst>
            <a:ext uri="{FF2B5EF4-FFF2-40B4-BE49-F238E27FC236}">
              <a16:creationId xmlns="" xmlns:a16="http://schemas.microsoft.com/office/drawing/2014/main" id="{A0FEACE1-656B-4845-A852-B3CE55C0E5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3" name="Text Box 1">
          <a:extLst>
            <a:ext uri="{FF2B5EF4-FFF2-40B4-BE49-F238E27FC236}">
              <a16:creationId xmlns="" xmlns:a16="http://schemas.microsoft.com/office/drawing/2014/main" id="{4B08C672-CCE8-421B-9329-C51FD6D93BA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4" name="Text Box 1">
          <a:extLst>
            <a:ext uri="{FF2B5EF4-FFF2-40B4-BE49-F238E27FC236}">
              <a16:creationId xmlns="" xmlns:a16="http://schemas.microsoft.com/office/drawing/2014/main" id="{3706F2C4-2B5A-4558-9831-41889CEF80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5" name="Text Box 1">
          <a:extLst>
            <a:ext uri="{FF2B5EF4-FFF2-40B4-BE49-F238E27FC236}">
              <a16:creationId xmlns="" xmlns:a16="http://schemas.microsoft.com/office/drawing/2014/main" id="{9B524DF3-3701-4605-961C-DA67684A87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6" name="Text Box 1">
          <a:extLst>
            <a:ext uri="{FF2B5EF4-FFF2-40B4-BE49-F238E27FC236}">
              <a16:creationId xmlns="" xmlns:a16="http://schemas.microsoft.com/office/drawing/2014/main" id="{554AE059-59E2-4C26-AF3E-9F4718ABCE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7" name="Text Box 1">
          <a:extLst>
            <a:ext uri="{FF2B5EF4-FFF2-40B4-BE49-F238E27FC236}">
              <a16:creationId xmlns="" xmlns:a16="http://schemas.microsoft.com/office/drawing/2014/main" id="{69C5130E-53C8-4CFB-BB1D-20C9A51965F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8" name="Text Box 1">
          <a:extLst>
            <a:ext uri="{FF2B5EF4-FFF2-40B4-BE49-F238E27FC236}">
              <a16:creationId xmlns="" xmlns:a16="http://schemas.microsoft.com/office/drawing/2014/main" id="{CAB2E0FA-7D66-4B35-81FD-EBBFA99B9E7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69" name="Text Box 1">
          <a:extLst>
            <a:ext uri="{FF2B5EF4-FFF2-40B4-BE49-F238E27FC236}">
              <a16:creationId xmlns="" xmlns:a16="http://schemas.microsoft.com/office/drawing/2014/main" id="{9F77AB67-44A8-4F10-A7D1-6CBFA4771F0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0" name="Text Box 1">
          <a:extLst>
            <a:ext uri="{FF2B5EF4-FFF2-40B4-BE49-F238E27FC236}">
              <a16:creationId xmlns="" xmlns:a16="http://schemas.microsoft.com/office/drawing/2014/main" id="{D073F204-D3C3-40A4-B107-ED9EFCB4AE3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1" name="Text Box 1">
          <a:extLst>
            <a:ext uri="{FF2B5EF4-FFF2-40B4-BE49-F238E27FC236}">
              <a16:creationId xmlns="" xmlns:a16="http://schemas.microsoft.com/office/drawing/2014/main" id="{0D0AFC90-E83B-47B5-B9A4-4F8BE3DFB65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2" name="Text Box 1">
          <a:extLst>
            <a:ext uri="{FF2B5EF4-FFF2-40B4-BE49-F238E27FC236}">
              <a16:creationId xmlns="" xmlns:a16="http://schemas.microsoft.com/office/drawing/2014/main" id="{115F736F-388B-495F-9379-89B585FFE9E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3" name="Text Box 1">
          <a:extLst>
            <a:ext uri="{FF2B5EF4-FFF2-40B4-BE49-F238E27FC236}">
              <a16:creationId xmlns="" xmlns:a16="http://schemas.microsoft.com/office/drawing/2014/main" id="{184F607C-062C-4DDA-9A45-D567E6FF1EF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4" name="Text Box 1">
          <a:extLst>
            <a:ext uri="{FF2B5EF4-FFF2-40B4-BE49-F238E27FC236}">
              <a16:creationId xmlns="" xmlns:a16="http://schemas.microsoft.com/office/drawing/2014/main" id="{CD5DB190-9299-4EF0-8073-AE501F54BFD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5" name="Text Box 1">
          <a:extLst>
            <a:ext uri="{FF2B5EF4-FFF2-40B4-BE49-F238E27FC236}">
              <a16:creationId xmlns="" xmlns:a16="http://schemas.microsoft.com/office/drawing/2014/main" id="{3ED2CB38-C394-437D-B4A1-6BD79108FA8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6" name="Text Box 1">
          <a:extLst>
            <a:ext uri="{FF2B5EF4-FFF2-40B4-BE49-F238E27FC236}">
              <a16:creationId xmlns="" xmlns:a16="http://schemas.microsoft.com/office/drawing/2014/main" id="{AEDFA7FA-2F64-4025-ACE5-C96502871FC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7" name="Text Box 1">
          <a:extLst>
            <a:ext uri="{FF2B5EF4-FFF2-40B4-BE49-F238E27FC236}">
              <a16:creationId xmlns="" xmlns:a16="http://schemas.microsoft.com/office/drawing/2014/main" id="{93EC60A5-D52D-4D7F-8C0E-64BDD8413DD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8" name="Text Box 1">
          <a:extLst>
            <a:ext uri="{FF2B5EF4-FFF2-40B4-BE49-F238E27FC236}">
              <a16:creationId xmlns="" xmlns:a16="http://schemas.microsoft.com/office/drawing/2014/main" id="{845489E6-6A98-4F7C-A5D1-2F2AD435780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79" name="Text Box 1">
          <a:extLst>
            <a:ext uri="{FF2B5EF4-FFF2-40B4-BE49-F238E27FC236}">
              <a16:creationId xmlns="" xmlns:a16="http://schemas.microsoft.com/office/drawing/2014/main" id="{45AEC447-0CA1-4067-92DC-74D43F7FEF8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0" name="Text Box 1">
          <a:extLst>
            <a:ext uri="{FF2B5EF4-FFF2-40B4-BE49-F238E27FC236}">
              <a16:creationId xmlns="" xmlns:a16="http://schemas.microsoft.com/office/drawing/2014/main" id="{FBC5C6F6-BB8C-4374-8A0A-C14F4D7B4B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1" name="Text Box 1">
          <a:extLst>
            <a:ext uri="{FF2B5EF4-FFF2-40B4-BE49-F238E27FC236}">
              <a16:creationId xmlns="" xmlns:a16="http://schemas.microsoft.com/office/drawing/2014/main" id="{85CD5E3F-A73E-42B1-BA5D-C87509801AD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2" name="Text Box 1">
          <a:extLst>
            <a:ext uri="{FF2B5EF4-FFF2-40B4-BE49-F238E27FC236}">
              <a16:creationId xmlns="" xmlns:a16="http://schemas.microsoft.com/office/drawing/2014/main" id="{12E549C1-DEB3-4490-BFF1-4CE7C2429C0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3" name="Text Box 1">
          <a:extLst>
            <a:ext uri="{FF2B5EF4-FFF2-40B4-BE49-F238E27FC236}">
              <a16:creationId xmlns="" xmlns:a16="http://schemas.microsoft.com/office/drawing/2014/main" id="{BB5DCD6C-BAC5-4935-8FE0-F3B5C05C7A3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4" name="Text Box 1">
          <a:extLst>
            <a:ext uri="{FF2B5EF4-FFF2-40B4-BE49-F238E27FC236}">
              <a16:creationId xmlns="" xmlns:a16="http://schemas.microsoft.com/office/drawing/2014/main" id="{3C5F9347-7B91-4BAB-B45E-89B33E97311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5" name="Text Box 1">
          <a:extLst>
            <a:ext uri="{FF2B5EF4-FFF2-40B4-BE49-F238E27FC236}">
              <a16:creationId xmlns="" xmlns:a16="http://schemas.microsoft.com/office/drawing/2014/main" id="{615CC259-0CFE-4B04-969F-A4857CFF8EC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6" name="Text Box 1">
          <a:extLst>
            <a:ext uri="{FF2B5EF4-FFF2-40B4-BE49-F238E27FC236}">
              <a16:creationId xmlns="" xmlns:a16="http://schemas.microsoft.com/office/drawing/2014/main" id="{C0A940DA-07A9-4625-B5EE-662B52440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7" name="Text Box 1">
          <a:extLst>
            <a:ext uri="{FF2B5EF4-FFF2-40B4-BE49-F238E27FC236}">
              <a16:creationId xmlns="" xmlns:a16="http://schemas.microsoft.com/office/drawing/2014/main" id="{4A293F3C-4B33-4F75-A6AC-0654D5AF6A0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8" name="Text Box 1">
          <a:extLst>
            <a:ext uri="{FF2B5EF4-FFF2-40B4-BE49-F238E27FC236}">
              <a16:creationId xmlns="" xmlns:a16="http://schemas.microsoft.com/office/drawing/2014/main" id="{86B70963-618D-435E-BA57-76811F98C6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89" name="Text Box 1">
          <a:extLst>
            <a:ext uri="{FF2B5EF4-FFF2-40B4-BE49-F238E27FC236}">
              <a16:creationId xmlns="" xmlns:a16="http://schemas.microsoft.com/office/drawing/2014/main" id="{C7DDF9B2-B287-464A-8EC1-2A3779A24E7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0" name="Text Box 1">
          <a:extLst>
            <a:ext uri="{FF2B5EF4-FFF2-40B4-BE49-F238E27FC236}">
              <a16:creationId xmlns="" xmlns:a16="http://schemas.microsoft.com/office/drawing/2014/main" id="{BE17BE07-A52D-4645-A68C-D6B5E7847D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1" name="Text Box 1">
          <a:extLst>
            <a:ext uri="{FF2B5EF4-FFF2-40B4-BE49-F238E27FC236}">
              <a16:creationId xmlns="" xmlns:a16="http://schemas.microsoft.com/office/drawing/2014/main" id="{0A63AC94-2F18-43E3-B2DD-E2F4A5AE4FB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2" name="Text Box 1">
          <a:extLst>
            <a:ext uri="{FF2B5EF4-FFF2-40B4-BE49-F238E27FC236}">
              <a16:creationId xmlns="" xmlns:a16="http://schemas.microsoft.com/office/drawing/2014/main" id="{32E84F95-22B8-4278-BF2F-7D84BD1A4B5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3" name="Text Box 1">
          <a:extLst>
            <a:ext uri="{FF2B5EF4-FFF2-40B4-BE49-F238E27FC236}">
              <a16:creationId xmlns="" xmlns:a16="http://schemas.microsoft.com/office/drawing/2014/main" id="{41379072-AD3D-4680-A981-38CAD8AB9D5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4" name="Text Box 1">
          <a:extLst>
            <a:ext uri="{FF2B5EF4-FFF2-40B4-BE49-F238E27FC236}">
              <a16:creationId xmlns="" xmlns:a16="http://schemas.microsoft.com/office/drawing/2014/main" id="{2D93D605-84C7-4362-8E6B-2118405B7DD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5" name="Text Box 1">
          <a:extLst>
            <a:ext uri="{FF2B5EF4-FFF2-40B4-BE49-F238E27FC236}">
              <a16:creationId xmlns="" xmlns:a16="http://schemas.microsoft.com/office/drawing/2014/main" id="{E2D5F30E-25FF-4966-9DB5-1B383F1D27B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6" name="Text Box 1">
          <a:extLst>
            <a:ext uri="{FF2B5EF4-FFF2-40B4-BE49-F238E27FC236}">
              <a16:creationId xmlns="" xmlns:a16="http://schemas.microsoft.com/office/drawing/2014/main" id="{9CB9E335-37EB-4E9B-A773-4B0D3A3B6A7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7" name="Text Box 1">
          <a:extLst>
            <a:ext uri="{FF2B5EF4-FFF2-40B4-BE49-F238E27FC236}">
              <a16:creationId xmlns="" xmlns:a16="http://schemas.microsoft.com/office/drawing/2014/main" id="{5BED1A7D-AECB-4678-8580-F804C2DDBB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8" name="Text Box 1">
          <a:extLst>
            <a:ext uri="{FF2B5EF4-FFF2-40B4-BE49-F238E27FC236}">
              <a16:creationId xmlns="" xmlns:a16="http://schemas.microsoft.com/office/drawing/2014/main" id="{836EED8D-3440-45C0-B43A-A745AB5DEE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799" name="Text Box 1">
          <a:extLst>
            <a:ext uri="{FF2B5EF4-FFF2-40B4-BE49-F238E27FC236}">
              <a16:creationId xmlns="" xmlns:a16="http://schemas.microsoft.com/office/drawing/2014/main" id="{6BD17CB2-1008-4E2D-9378-6E1DCC72708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0" name="Text Box 1">
          <a:extLst>
            <a:ext uri="{FF2B5EF4-FFF2-40B4-BE49-F238E27FC236}">
              <a16:creationId xmlns="" xmlns:a16="http://schemas.microsoft.com/office/drawing/2014/main" id="{C6653708-426A-4DE9-8073-49439E800E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1" name="Text Box 1">
          <a:extLst>
            <a:ext uri="{FF2B5EF4-FFF2-40B4-BE49-F238E27FC236}">
              <a16:creationId xmlns="" xmlns:a16="http://schemas.microsoft.com/office/drawing/2014/main" id="{69CD57F7-612F-4BC8-B1E9-997F5D0A85F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2" name="Text Box 1">
          <a:extLst>
            <a:ext uri="{FF2B5EF4-FFF2-40B4-BE49-F238E27FC236}">
              <a16:creationId xmlns="" xmlns:a16="http://schemas.microsoft.com/office/drawing/2014/main" id="{E8B8C3AE-9098-46CC-849A-9BD9934A19F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3" name="Text Box 1">
          <a:extLst>
            <a:ext uri="{FF2B5EF4-FFF2-40B4-BE49-F238E27FC236}">
              <a16:creationId xmlns="" xmlns:a16="http://schemas.microsoft.com/office/drawing/2014/main" id="{C7871649-D014-4941-A79E-9B6F6AB58EC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4" name="Text Box 1">
          <a:extLst>
            <a:ext uri="{FF2B5EF4-FFF2-40B4-BE49-F238E27FC236}">
              <a16:creationId xmlns="" xmlns:a16="http://schemas.microsoft.com/office/drawing/2014/main" id="{2BE89543-DD55-4493-BCF0-D1315FEB191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5" name="Text Box 1">
          <a:extLst>
            <a:ext uri="{FF2B5EF4-FFF2-40B4-BE49-F238E27FC236}">
              <a16:creationId xmlns="" xmlns:a16="http://schemas.microsoft.com/office/drawing/2014/main" id="{25D1410F-C88C-4B5A-808D-06B603A04D6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6" name="Text Box 1">
          <a:extLst>
            <a:ext uri="{FF2B5EF4-FFF2-40B4-BE49-F238E27FC236}">
              <a16:creationId xmlns="" xmlns:a16="http://schemas.microsoft.com/office/drawing/2014/main" id="{C8561FB2-E22D-46F9-82C3-044A57555A8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7" name="Text Box 1">
          <a:extLst>
            <a:ext uri="{FF2B5EF4-FFF2-40B4-BE49-F238E27FC236}">
              <a16:creationId xmlns="" xmlns:a16="http://schemas.microsoft.com/office/drawing/2014/main" id="{160F30E6-8FEA-48B1-8F19-8C03A741E08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8" name="Text Box 1">
          <a:extLst>
            <a:ext uri="{FF2B5EF4-FFF2-40B4-BE49-F238E27FC236}">
              <a16:creationId xmlns="" xmlns:a16="http://schemas.microsoft.com/office/drawing/2014/main" id="{580EC0F3-1FC9-4B23-A767-5CC398C158C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09" name="Text Box 1">
          <a:extLst>
            <a:ext uri="{FF2B5EF4-FFF2-40B4-BE49-F238E27FC236}">
              <a16:creationId xmlns="" xmlns:a16="http://schemas.microsoft.com/office/drawing/2014/main" id="{0D6D8458-342A-463F-8615-5D0E8C61547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0" name="Text Box 1">
          <a:extLst>
            <a:ext uri="{FF2B5EF4-FFF2-40B4-BE49-F238E27FC236}">
              <a16:creationId xmlns="" xmlns:a16="http://schemas.microsoft.com/office/drawing/2014/main" id="{ECDD4D13-B9FE-4A32-A185-50D4307828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1" name="Text Box 1">
          <a:extLst>
            <a:ext uri="{FF2B5EF4-FFF2-40B4-BE49-F238E27FC236}">
              <a16:creationId xmlns="" xmlns:a16="http://schemas.microsoft.com/office/drawing/2014/main" id="{5DD7FFD8-8098-4355-BCB9-2B4750284AB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2" name="Text Box 1">
          <a:extLst>
            <a:ext uri="{FF2B5EF4-FFF2-40B4-BE49-F238E27FC236}">
              <a16:creationId xmlns="" xmlns:a16="http://schemas.microsoft.com/office/drawing/2014/main" id="{F7A1C118-4F1E-4A90-A109-6DC1F039E51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3" name="Text Box 1">
          <a:extLst>
            <a:ext uri="{FF2B5EF4-FFF2-40B4-BE49-F238E27FC236}">
              <a16:creationId xmlns="" xmlns:a16="http://schemas.microsoft.com/office/drawing/2014/main" id="{19B2B305-BEE9-4D2E-A2DD-9012848F4A0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4" name="Text Box 1">
          <a:extLst>
            <a:ext uri="{FF2B5EF4-FFF2-40B4-BE49-F238E27FC236}">
              <a16:creationId xmlns="" xmlns:a16="http://schemas.microsoft.com/office/drawing/2014/main" id="{90763914-5F0B-418F-A1E3-8BDC566779B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5" name="Text Box 1">
          <a:extLst>
            <a:ext uri="{FF2B5EF4-FFF2-40B4-BE49-F238E27FC236}">
              <a16:creationId xmlns="" xmlns:a16="http://schemas.microsoft.com/office/drawing/2014/main" id="{DB7E807A-A222-4F49-8324-50AC7671A46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6" name="Text Box 1">
          <a:extLst>
            <a:ext uri="{FF2B5EF4-FFF2-40B4-BE49-F238E27FC236}">
              <a16:creationId xmlns="" xmlns:a16="http://schemas.microsoft.com/office/drawing/2014/main" id="{81964123-535F-43BA-8E58-73313B79FE7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7" name="Text Box 1">
          <a:extLst>
            <a:ext uri="{FF2B5EF4-FFF2-40B4-BE49-F238E27FC236}">
              <a16:creationId xmlns="" xmlns:a16="http://schemas.microsoft.com/office/drawing/2014/main" id="{02EE8D28-B61A-4B0A-A847-4C687815F0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8" name="Text Box 1">
          <a:extLst>
            <a:ext uri="{FF2B5EF4-FFF2-40B4-BE49-F238E27FC236}">
              <a16:creationId xmlns="" xmlns:a16="http://schemas.microsoft.com/office/drawing/2014/main" id="{010743E0-E3AC-4464-9775-6D9F856A6F4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19" name="Text Box 1">
          <a:extLst>
            <a:ext uri="{FF2B5EF4-FFF2-40B4-BE49-F238E27FC236}">
              <a16:creationId xmlns="" xmlns:a16="http://schemas.microsoft.com/office/drawing/2014/main" id="{CC04885E-8412-42CF-884A-EB36BAD1EC7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0" name="Text Box 1">
          <a:extLst>
            <a:ext uri="{FF2B5EF4-FFF2-40B4-BE49-F238E27FC236}">
              <a16:creationId xmlns="" xmlns:a16="http://schemas.microsoft.com/office/drawing/2014/main" id="{C32174AC-F2B0-47AF-A7A1-18BE9D91B0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1" name="Text Box 1">
          <a:extLst>
            <a:ext uri="{FF2B5EF4-FFF2-40B4-BE49-F238E27FC236}">
              <a16:creationId xmlns="" xmlns:a16="http://schemas.microsoft.com/office/drawing/2014/main" id="{4B0F9ED3-3943-4782-9269-86DD7382493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2" name="Text Box 1">
          <a:extLst>
            <a:ext uri="{FF2B5EF4-FFF2-40B4-BE49-F238E27FC236}">
              <a16:creationId xmlns="" xmlns:a16="http://schemas.microsoft.com/office/drawing/2014/main" id="{4BFDFCF1-0342-49C4-A722-233038B578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3" name="Text Box 1">
          <a:extLst>
            <a:ext uri="{FF2B5EF4-FFF2-40B4-BE49-F238E27FC236}">
              <a16:creationId xmlns="" xmlns:a16="http://schemas.microsoft.com/office/drawing/2014/main" id="{254A4210-360F-4793-86DA-81F045821FA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4" name="Text Box 1">
          <a:extLst>
            <a:ext uri="{FF2B5EF4-FFF2-40B4-BE49-F238E27FC236}">
              <a16:creationId xmlns="" xmlns:a16="http://schemas.microsoft.com/office/drawing/2014/main" id="{2498620E-6446-4AFE-97ED-8516F52161C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5" name="Text Box 1">
          <a:extLst>
            <a:ext uri="{FF2B5EF4-FFF2-40B4-BE49-F238E27FC236}">
              <a16:creationId xmlns="" xmlns:a16="http://schemas.microsoft.com/office/drawing/2014/main" id="{63C5DE3A-4331-40DD-A3E9-259C601302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6" name="Text Box 1">
          <a:extLst>
            <a:ext uri="{FF2B5EF4-FFF2-40B4-BE49-F238E27FC236}">
              <a16:creationId xmlns="" xmlns:a16="http://schemas.microsoft.com/office/drawing/2014/main" id="{4DA9930F-71C6-49CC-8ACC-51FDE2AE755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7" name="Text Box 1">
          <a:extLst>
            <a:ext uri="{FF2B5EF4-FFF2-40B4-BE49-F238E27FC236}">
              <a16:creationId xmlns="" xmlns:a16="http://schemas.microsoft.com/office/drawing/2014/main" id="{1684E6AB-B90D-4D12-8155-80BE3FD870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8" name="Text Box 1">
          <a:extLst>
            <a:ext uri="{FF2B5EF4-FFF2-40B4-BE49-F238E27FC236}">
              <a16:creationId xmlns="" xmlns:a16="http://schemas.microsoft.com/office/drawing/2014/main" id="{EECD00AD-8F54-4613-A539-37EA4802D90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29" name="Text Box 1">
          <a:extLst>
            <a:ext uri="{FF2B5EF4-FFF2-40B4-BE49-F238E27FC236}">
              <a16:creationId xmlns="" xmlns:a16="http://schemas.microsoft.com/office/drawing/2014/main" id="{F27F3CBB-BD4B-4A90-818F-9746D8B6E0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0" name="Text Box 1">
          <a:extLst>
            <a:ext uri="{FF2B5EF4-FFF2-40B4-BE49-F238E27FC236}">
              <a16:creationId xmlns="" xmlns:a16="http://schemas.microsoft.com/office/drawing/2014/main" id="{109052A0-D656-44A1-9AB0-D73F40B5C44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1" name="Text Box 1">
          <a:extLst>
            <a:ext uri="{FF2B5EF4-FFF2-40B4-BE49-F238E27FC236}">
              <a16:creationId xmlns="" xmlns:a16="http://schemas.microsoft.com/office/drawing/2014/main" id="{FB5795E4-78B1-446D-9CB3-634B700EA9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2" name="Text Box 1">
          <a:extLst>
            <a:ext uri="{FF2B5EF4-FFF2-40B4-BE49-F238E27FC236}">
              <a16:creationId xmlns="" xmlns:a16="http://schemas.microsoft.com/office/drawing/2014/main" id="{D226BC4C-9E99-4B22-AF08-FE2DC46385A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3" name="Text Box 1">
          <a:extLst>
            <a:ext uri="{FF2B5EF4-FFF2-40B4-BE49-F238E27FC236}">
              <a16:creationId xmlns="" xmlns:a16="http://schemas.microsoft.com/office/drawing/2014/main" id="{A0998584-1ECC-45E9-9D5B-93EB5287D6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4" name="Text Box 1">
          <a:extLst>
            <a:ext uri="{FF2B5EF4-FFF2-40B4-BE49-F238E27FC236}">
              <a16:creationId xmlns="" xmlns:a16="http://schemas.microsoft.com/office/drawing/2014/main" id="{8974FAE1-C69C-4C3D-A564-8FFA7D801B2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5" name="Text Box 1">
          <a:extLst>
            <a:ext uri="{FF2B5EF4-FFF2-40B4-BE49-F238E27FC236}">
              <a16:creationId xmlns="" xmlns:a16="http://schemas.microsoft.com/office/drawing/2014/main" id="{65B1B7EA-EB99-4A31-A916-09E45953F42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6" name="Text Box 1">
          <a:extLst>
            <a:ext uri="{FF2B5EF4-FFF2-40B4-BE49-F238E27FC236}">
              <a16:creationId xmlns="" xmlns:a16="http://schemas.microsoft.com/office/drawing/2014/main" id="{75A8BB70-C7FA-4FD9-8C9C-B5D889BF73A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7" name="Text Box 1">
          <a:extLst>
            <a:ext uri="{FF2B5EF4-FFF2-40B4-BE49-F238E27FC236}">
              <a16:creationId xmlns="" xmlns:a16="http://schemas.microsoft.com/office/drawing/2014/main" id="{9B0DFDF5-A899-486D-B6B4-2453410EF7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8" name="Text Box 1">
          <a:extLst>
            <a:ext uri="{FF2B5EF4-FFF2-40B4-BE49-F238E27FC236}">
              <a16:creationId xmlns="" xmlns:a16="http://schemas.microsoft.com/office/drawing/2014/main" id="{8C9AEEFB-BF3F-46AF-B62A-0E9205C3DF6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39" name="Text Box 1">
          <a:extLst>
            <a:ext uri="{FF2B5EF4-FFF2-40B4-BE49-F238E27FC236}">
              <a16:creationId xmlns="" xmlns:a16="http://schemas.microsoft.com/office/drawing/2014/main" id="{7FA77D65-6F9E-4A35-A3C8-6DDF6DF7BCB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0" name="Text Box 1">
          <a:extLst>
            <a:ext uri="{FF2B5EF4-FFF2-40B4-BE49-F238E27FC236}">
              <a16:creationId xmlns="" xmlns:a16="http://schemas.microsoft.com/office/drawing/2014/main" id="{716441B6-814E-4957-BD0F-46B725D7DD8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1" name="Text Box 1">
          <a:extLst>
            <a:ext uri="{FF2B5EF4-FFF2-40B4-BE49-F238E27FC236}">
              <a16:creationId xmlns="" xmlns:a16="http://schemas.microsoft.com/office/drawing/2014/main" id="{51B3D510-1B05-48A9-A506-59C9692E27C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2" name="Text Box 1">
          <a:extLst>
            <a:ext uri="{FF2B5EF4-FFF2-40B4-BE49-F238E27FC236}">
              <a16:creationId xmlns="" xmlns:a16="http://schemas.microsoft.com/office/drawing/2014/main" id="{4FAAB0DE-DE69-4B0C-B33A-4D54492DCB7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3" name="Text Box 1">
          <a:extLst>
            <a:ext uri="{FF2B5EF4-FFF2-40B4-BE49-F238E27FC236}">
              <a16:creationId xmlns="" xmlns:a16="http://schemas.microsoft.com/office/drawing/2014/main" id="{31FAD834-D795-4564-B119-BD1C928022F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4" name="Text Box 1">
          <a:extLst>
            <a:ext uri="{FF2B5EF4-FFF2-40B4-BE49-F238E27FC236}">
              <a16:creationId xmlns="" xmlns:a16="http://schemas.microsoft.com/office/drawing/2014/main" id="{ECFD84B7-D998-40BE-B432-52C60748C4D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5" name="Text Box 1">
          <a:extLst>
            <a:ext uri="{FF2B5EF4-FFF2-40B4-BE49-F238E27FC236}">
              <a16:creationId xmlns="" xmlns:a16="http://schemas.microsoft.com/office/drawing/2014/main" id="{5F772BC3-856A-427F-8C3D-01A39280212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6" name="Text Box 1">
          <a:extLst>
            <a:ext uri="{FF2B5EF4-FFF2-40B4-BE49-F238E27FC236}">
              <a16:creationId xmlns="" xmlns:a16="http://schemas.microsoft.com/office/drawing/2014/main" id="{1284F743-2349-4A32-BBEE-D8719480A4C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7" name="Text Box 1">
          <a:extLst>
            <a:ext uri="{FF2B5EF4-FFF2-40B4-BE49-F238E27FC236}">
              <a16:creationId xmlns="" xmlns:a16="http://schemas.microsoft.com/office/drawing/2014/main" id="{A337F5CB-1C4D-425B-BB7A-D248E3B342D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8" name="Text Box 1">
          <a:extLst>
            <a:ext uri="{FF2B5EF4-FFF2-40B4-BE49-F238E27FC236}">
              <a16:creationId xmlns="" xmlns:a16="http://schemas.microsoft.com/office/drawing/2014/main" id="{4E618D76-9088-49F7-8896-36AF5E6818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49" name="Text Box 1">
          <a:extLst>
            <a:ext uri="{FF2B5EF4-FFF2-40B4-BE49-F238E27FC236}">
              <a16:creationId xmlns="" xmlns:a16="http://schemas.microsoft.com/office/drawing/2014/main" id="{7C488CAE-BF2F-4208-B9C4-B6082E5E874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0" name="Text Box 1">
          <a:extLst>
            <a:ext uri="{FF2B5EF4-FFF2-40B4-BE49-F238E27FC236}">
              <a16:creationId xmlns="" xmlns:a16="http://schemas.microsoft.com/office/drawing/2014/main" id="{36C517FA-51A0-4842-BD87-426BB2CB52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1" name="Text Box 1">
          <a:extLst>
            <a:ext uri="{FF2B5EF4-FFF2-40B4-BE49-F238E27FC236}">
              <a16:creationId xmlns="" xmlns:a16="http://schemas.microsoft.com/office/drawing/2014/main" id="{93B8F311-5531-4F06-81D9-D54F45AEA90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2" name="Text Box 1">
          <a:extLst>
            <a:ext uri="{FF2B5EF4-FFF2-40B4-BE49-F238E27FC236}">
              <a16:creationId xmlns="" xmlns:a16="http://schemas.microsoft.com/office/drawing/2014/main" id="{411BD4E5-98B2-48BD-8294-05883E7F9F1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3" name="Text Box 1">
          <a:extLst>
            <a:ext uri="{FF2B5EF4-FFF2-40B4-BE49-F238E27FC236}">
              <a16:creationId xmlns="" xmlns:a16="http://schemas.microsoft.com/office/drawing/2014/main" id="{E67E7EFE-2EDE-484E-80ED-CA5FF5F372F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4" name="Text Box 1">
          <a:extLst>
            <a:ext uri="{FF2B5EF4-FFF2-40B4-BE49-F238E27FC236}">
              <a16:creationId xmlns="" xmlns:a16="http://schemas.microsoft.com/office/drawing/2014/main" id="{40DF6B31-2223-45F6-AA6C-16725197691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5" name="Text Box 1">
          <a:extLst>
            <a:ext uri="{FF2B5EF4-FFF2-40B4-BE49-F238E27FC236}">
              <a16:creationId xmlns="" xmlns:a16="http://schemas.microsoft.com/office/drawing/2014/main" id="{DA3FF7E7-1DB9-419A-BEEE-B962AAA2041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6" name="Text Box 1">
          <a:extLst>
            <a:ext uri="{FF2B5EF4-FFF2-40B4-BE49-F238E27FC236}">
              <a16:creationId xmlns="" xmlns:a16="http://schemas.microsoft.com/office/drawing/2014/main" id="{026D0A04-364B-46F0-ACD7-70908E8CA81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7" name="Text Box 1">
          <a:extLst>
            <a:ext uri="{FF2B5EF4-FFF2-40B4-BE49-F238E27FC236}">
              <a16:creationId xmlns="" xmlns:a16="http://schemas.microsoft.com/office/drawing/2014/main" id="{D1D63FA1-2F42-40E3-A131-547E0664179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8" name="Text Box 1">
          <a:extLst>
            <a:ext uri="{FF2B5EF4-FFF2-40B4-BE49-F238E27FC236}">
              <a16:creationId xmlns="" xmlns:a16="http://schemas.microsoft.com/office/drawing/2014/main" id="{77328FA9-94FF-45B9-A2C1-BD2CFEAB3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59" name="Text Box 1">
          <a:extLst>
            <a:ext uri="{FF2B5EF4-FFF2-40B4-BE49-F238E27FC236}">
              <a16:creationId xmlns="" xmlns:a16="http://schemas.microsoft.com/office/drawing/2014/main" id="{FE05825C-950C-4217-AFEB-6734F3B8930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0" name="Text Box 1">
          <a:extLst>
            <a:ext uri="{FF2B5EF4-FFF2-40B4-BE49-F238E27FC236}">
              <a16:creationId xmlns="" xmlns:a16="http://schemas.microsoft.com/office/drawing/2014/main" id="{16639D9E-8FF4-483B-9AF5-86DA1A5E4F4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1" name="Text Box 1">
          <a:extLst>
            <a:ext uri="{FF2B5EF4-FFF2-40B4-BE49-F238E27FC236}">
              <a16:creationId xmlns="" xmlns:a16="http://schemas.microsoft.com/office/drawing/2014/main" id="{E0DC7459-71B2-404A-B55E-DAEE39B337A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2" name="Text Box 1">
          <a:extLst>
            <a:ext uri="{FF2B5EF4-FFF2-40B4-BE49-F238E27FC236}">
              <a16:creationId xmlns="" xmlns:a16="http://schemas.microsoft.com/office/drawing/2014/main" id="{D15A2E90-1B19-44F9-A518-A01D8B484E2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3" name="Text Box 1">
          <a:extLst>
            <a:ext uri="{FF2B5EF4-FFF2-40B4-BE49-F238E27FC236}">
              <a16:creationId xmlns="" xmlns:a16="http://schemas.microsoft.com/office/drawing/2014/main" id="{AC0682F8-C8AA-4D98-8AF3-2990434851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4" name="Text Box 1">
          <a:extLst>
            <a:ext uri="{FF2B5EF4-FFF2-40B4-BE49-F238E27FC236}">
              <a16:creationId xmlns="" xmlns:a16="http://schemas.microsoft.com/office/drawing/2014/main" id="{ED4D334A-829D-457B-9CEF-979AA203C9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5" name="Text Box 1">
          <a:extLst>
            <a:ext uri="{FF2B5EF4-FFF2-40B4-BE49-F238E27FC236}">
              <a16:creationId xmlns="" xmlns:a16="http://schemas.microsoft.com/office/drawing/2014/main" id="{0ED1F7B1-4BDE-459D-8620-4764287A9A7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6" name="Text Box 1">
          <a:extLst>
            <a:ext uri="{FF2B5EF4-FFF2-40B4-BE49-F238E27FC236}">
              <a16:creationId xmlns="" xmlns:a16="http://schemas.microsoft.com/office/drawing/2014/main" id="{2211B94A-E747-45BA-B4C9-ED92334A10D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7" name="Text Box 1">
          <a:extLst>
            <a:ext uri="{FF2B5EF4-FFF2-40B4-BE49-F238E27FC236}">
              <a16:creationId xmlns="" xmlns:a16="http://schemas.microsoft.com/office/drawing/2014/main" id="{8201DE7F-2E0B-4988-B3D2-8B13544C88D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8" name="Text Box 1">
          <a:extLst>
            <a:ext uri="{FF2B5EF4-FFF2-40B4-BE49-F238E27FC236}">
              <a16:creationId xmlns="" xmlns:a16="http://schemas.microsoft.com/office/drawing/2014/main" id="{2F5F77AB-6808-4D31-A966-E6E7A7BC03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69" name="Text Box 1">
          <a:extLst>
            <a:ext uri="{FF2B5EF4-FFF2-40B4-BE49-F238E27FC236}">
              <a16:creationId xmlns="" xmlns:a16="http://schemas.microsoft.com/office/drawing/2014/main" id="{47BAF9F3-6791-4EB0-B83E-502809D8DEF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0" name="Text Box 1">
          <a:extLst>
            <a:ext uri="{FF2B5EF4-FFF2-40B4-BE49-F238E27FC236}">
              <a16:creationId xmlns="" xmlns:a16="http://schemas.microsoft.com/office/drawing/2014/main" id="{220641F5-FAC0-40A6-BC8D-F4EE971F9804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1" name="Text Box 1">
          <a:extLst>
            <a:ext uri="{FF2B5EF4-FFF2-40B4-BE49-F238E27FC236}">
              <a16:creationId xmlns="" xmlns:a16="http://schemas.microsoft.com/office/drawing/2014/main" id="{A8939887-B98A-4238-B1FB-C046ADA0EFB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2" name="Text Box 1">
          <a:extLst>
            <a:ext uri="{FF2B5EF4-FFF2-40B4-BE49-F238E27FC236}">
              <a16:creationId xmlns="" xmlns:a16="http://schemas.microsoft.com/office/drawing/2014/main" id="{B02BBFC3-837C-4C1B-ABF5-FA3F121ECAE0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3" name="Text Box 1">
          <a:extLst>
            <a:ext uri="{FF2B5EF4-FFF2-40B4-BE49-F238E27FC236}">
              <a16:creationId xmlns="" xmlns:a16="http://schemas.microsoft.com/office/drawing/2014/main" id="{AFE2456A-CEA4-404D-A6C2-B405AE53CC61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4" name="Text Box 1">
          <a:extLst>
            <a:ext uri="{FF2B5EF4-FFF2-40B4-BE49-F238E27FC236}">
              <a16:creationId xmlns="" xmlns:a16="http://schemas.microsoft.com/office/drawing/2014/main" id="{859B6BB4-81BB-4BDA-97B0-9E6784A8D03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5" name="Text Box 1">
          <a:extLst>
            <a:ext uri="{FF2B5EF4-FFF2-40B4-BE49-F238E27FC236}">
              <a16:creationId xmlns="" xmlns:a16="http://schemas.microsoft.com/office/drawing/2014/main" id="{FA4B06EB-01BC-4A30-BD3D-FAE61373AD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6" name="Text Box 1">
          <a:extLst>
            <a:ext uri="{FF2B5EF4-FFF2-40B4-BE49-F238E27FC236}">
              <a16:creationId xmlns="" xmlns:a16="http://schemas.microsoft.com/office/drawing/2014/main" id="{37D86D5F-1A0F-410A-B028-6F64628D170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7" name="Text Box 1">
          <a:extLst>
            <a:ext uri="{FF2B5EF4-FFF2-40B4-BE49-F238E27FC236}">
              <a16:creationId xmlns="" xmlns:a16="http://schemas.microsoft.com/office/drawing/2014/main" id="{3E79F43E-9114-42D4-9138-80737337DB7D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8" name="Text Box 1">
          <a:extLst>
            <a:ext uri="{FF2B5EF4-FFF2-40B4-BE49-F238E27FC236}">
              <a16:creationId xmlns="" xmlns:a16="http://schemas.microsoft.com/office/drawing/2014/main" id="{0230DC73-4DC7-41DD-8E1C-CB8789D3DDE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79" name="Text Box 1">
          <a:extLst>
            <a:ext uri="{FF2B5EF4-FFF2-40B4-BE49-F238E27FC236}">
              <a16:creationId xmlns="" xmlns:a16="http://schemas.microsoft.com/office/drawing/2014/main" id="{6F5B298D-6617-430C-B6B7-24E81DC2482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0" name="Text Box 1">
          <a:extLst>
            <a:ext uri="{FF2B5EF4-FFF2-40B4-BE49-F238E27FC236}">
              <a16:creationId xmlns="" xmlns:a16="http://schemas.microsoft.com/office/drawing/2014/main" id="{15B8E646-4839-4567-9AE4-D48F8595ACA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1" name="Text Box 1">
          <a:extLst>
            <a:ext uri="{FF2B5EF4-FFF2-40B4-BE49-F238E27FC236}">
              <a16:creationId xmlns="" xmlns:a16="http://schemas.microsoft.com/office/drawing/2014/main" id="{8E5AB133-E67F-4247-8119-669C9AAD0F9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2" name="Text Box 1">
          <a:extLst>
            <a:ext uri="{FF2B5EF4-FFF2-40B4-BE49-F238E27FC236}">
              <a16:creationId xmlns="" xmlns:a16="http://schemas.microsoft.com/office/drawing/2014/main" id="{1735F50E-E616-4865-A3A7-4832B8D79E1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3" name="Text Box 1">
          <a:extLst>
            <a:ext uri="{FF2B5EF4-FFF2-40B4-BE49-F238E27FC236}">
              <a16:creationId xmlns="" xmlns:a16="http://schemas.microsoft.com/office/drawing/2014/main" id="{3901C253-C900-4B71-81C0-1BC7704E920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4" name="Text Box 1">
          <a:extLst>
            <a:ext uri="{FF2B5EF4-FFF2-40B4-BE49-F238E27FC236}">
              <a16:creationId xmlns="" xmlns:a16="http://schemas.microsoft.com/office/drawing/2014/main" id="{4780FEC2-886F-499B-A367-53AD245EAD4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5" name="Text Box 1">
          <a:extLst>
            <a:ext uri="{FF2B5EF4-FFF2-40B4-BE49-F238E27FC236}">
              <a16:creationId xmlns="" xmlns:a16="http://schemas.microsoft.com/office/drawing/2014/main" id="{54E48C20-4AB9-4CE5-B61E-C59B21A5F489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6" name="Text Box 1">
          <a:extLst>
            <a:ext uri="{FF2B5EF4-FFF2-40B4-BE49-F238E27FC236}">
              <a16:creationId xmlns="" xmlns:a16="http://schemas.microsoft.com/office/drawing/2014/main" id="{E0917FB8-7EA8-4EC8-82D5-FA9B4D20CD82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7" name="Text Box 1">
          <a:extLst>
            <a:ext uri="{FF2B5EF4-FFF2-40B4-BE49-F238E27FC236}">
              <a16:creationId xmlns="" xmlns:a16="http://schemas.microsoft.com/office/drawing/2014/main" id="{1C5BAFB1-017B-44D8-9E8B-1239D84AE95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8" name="Text Box 1">
          <a:extLst>
            <a:ext uri="{FF2B5EF4-FFF2-40B4-BE49-F238E27FC236}">
              <a16:creationId xmlns="" xmlns:a16="http://schemas.microsoft.com/office/drawing/2014/main" id="{538C58AD-8AE3-4BB5-9448-9B0629FE875A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89" name="Text Box 1">
          <a:extLst>
            <a:ext uri="{FF2B5EF4-FFF2-40B4-BE49-F238E27FC236}">
              <a16:creationId xmlns="" xmlns:a16="http://schemas.microsoft.com/office/drawing/2014/main" id="{DCC84E66-0A3B-4D14-96C5-4D06AF335B4E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0" name="Text Box 1">
          <a:extLst>
            <a:ext uri="{FF2B5EF4-FFF2-40B4-BE49-F238E27FC236}">
              <a16:creationId xmlns="" xmlns:a16="http://schemas.microsoft.com/office/drawing/2014/main" id="{AA201B8A-AA27-4A77-A9E8-1BBB7220833C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1" name="Text Box 1">
          <a:extLst>
            <a:ext uri="{FF2B5EF4-FFF2-40B4-BE49-F238E27FC236}">
              <a16:creationId xmlns="" xmlns:a16="http://schemas.microsoft.com/office/drawing/2014/main" id="{8780C059-5C48-4BC6-A9DE-D8D5429316C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2" name="Text Box 1">
          <a:extLst>
            <a:ext uri="{FF2B5EF4-FFF2-40B4-BE49-F238E27FC236}">
              <a16:creationId xmlns="" xmlns:a16="http://schemas.microsoft.com/office/drawing/2014/main" id="{66C9F3EA-2FB0-4AAD-B9ED-0DD457D01C5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3" name="Text Box 1">
          <a:extLst>
            <a:ext uri="{FF2B5EF4-FFF2-40B4-BE49-F238E27FC236}">
              <a16:creationId xmlns="" xmlns:a16="http://schemas.microsoft.com/office/drawing/2014/main" id="{AD8492B0-BCCF-4848-8852-68E950C2EC13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4" name="Text Box 1">
          <a:extLst>
            <a:ext uri="{FF2B5EF4-FFF2-40B4-BE49-F238E27FC236}">
              <a16:creationId xmlns="" xmlns:a16="http://schemas.microsoft.com/office/drawing/2014/main" id="{34D9C6D3-5813-45FF-830D-8EE1670F043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5" name="Text Box 1">
          <a:extLst>
            <a:ext uri="{FF2B5EF4-FFF2-40B4-BE49-F238E27FC236}">
              <a16:creationId xmlns="" xmlns:a16="http://schemas.microsoft.com/office/drawing/2014/main" id="{DC8691B3-A18B-47A8-B5A9-C2DD1C143E3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6" name="Text Box 1">
          <a:extLst>
            <a:ext uri="{FF2B5EF4-FFF2-40B4-BE49-F238E27FC236}">
              <a16:creationId xmlns="" xmlns:a16="http://schemas.microsoft.com/office/drawing/2014/main" id="{DB245A29-5AFE-4330-BC3A-1BD123BF4786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7" name="Text Box 1">
          <a:extLst>
            <a:ext uri="{FF2B5EF4-FFF2-40B4-BE49-F238E27FC236}">
              <a16:creationId xmlns="" xmlns:a16="http://schemas.microsoft.com/office/drawing/2014/main" id="{F5F22590-B15A-42A9-BA0C-9FE29FE30488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8" name="Text Box 1">
          <a:extLst>
            <a:ext uri="{FF2B5EF4-FFF2-40B4-BE49-F238E27FC236}">
              <a16:creationId xmlns="" xmlns:a16="http://schemas.microsoft.com/office/drawing/2014/main" id="{2AAC32CE-2A55-436A-859D-3E4F6CBCD565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899" name="Text Box 1">
          <a:extLst>
            <a:ext uri="{FF2B5EF4-FFF2-40B4-BE49-F238E27FC236}">
              <a16:creationId xmlns="" xmlns:a16="http://schemas.microsoft.com/office/drawing/2014/main" id="{F4D55386-335B-4455-BD2F-43648795DC8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0" name="Text Box 1">
          <a:extLst>
            <a:ext uri="{FF2B5EF4-FFF2-40B4-BE49-F238E27FC236}">
              <a16:creationId xmlns="" xmlns:a16="http://schemas.microsoft.com/office/drawing/2014/main" id="{66C47E27-A304-499E-AEFD-EA64F2530EE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1" name="Text Box 1">
          <a:extLst>
            <a:ext uri="{FF2B5EF4-FFF2-40B4-BE49-F238E27FC236}">
              <a16:creationId xmlns="" xmlns:a16="http://schemas.microsoft.com/office/drawing/2014/main" id="{5DAC1632-8585-496F-8C45-3EA0DF0A8E6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2" name="Text Box 1">
          <a:extLst>
            <a:ext uri="{FF2B5EF4-FFF2-40B4-BE49-F238E27FC236}">
              <a16:creationId xmlns="" xmlns:a16="http://schemas.microsoft.com/office/drawing/2014/main" id="{58169E88-2B77-469F-A1DC-D76D7819E07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3" name="Text Box 1">
          <a:extLst>
            <a:ext uri="{FF2B5EF4-FFF2-40B4-BE49-F238E27FC236}">
              <a16:creationId xmlns="" xmlns:a16="http://schemas.microsoft.com/office/drawing/2014/main" id="{A688580F-93FF-4CC8-A6C8-5589055FBCEB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4" name="Text Box 1">
          <a:extLst>
            <a:ext uri="{FF2B5EF4-FFF2-40B4-BE49-F238E27FC236}">
              <a16:creationId xmlns="" xmlns:a16="http://schemas.microsoft.com/office/drawing/2014/main" id="{A98D57E2-3CD0-4085-820D-EE748D1B184F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0905" name="Text Box 1">
          <a:extLst>
            <a:ext uri="{FF2B5EF4-FFF2-40B4-BE49-F238E27FC236}">
              <a16:creationId xmlns="" xmlns:a16="http://schemas.microsoft.com/office/drawing/2014/main" id="{15AE490F-418A-4D07-B9FC-E0221D44B797}"/>
            </a:ext>
          </a:extLst>
        </xdr:cNvPr>
        <xdr:cNvSpPr txBox="1">
          <a:spLocks noChangeArrowheads="1"/>
        </xdr:cNvSpPr>
      </xdr:nvSpPr>
      <xdr:spPr bwMode="auto">
        <a:xfrm>
          <a:off x="2628900" y="19335750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06" name="Text Box 3">
          <a:extLst>
            <a:ext uri="{FF2B5EF4-FFF2-40B4-BE49-F238E27FC236}">
              <a16:creationId xmlns="" xmlns:a16="http://schemas.microsoft.com/office/drawing/2014/main" id="{832D84E9-9E46-4AE0-8D2A-C7EBD3573E42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07" name="Text Box 4">
          <a:extLst>
            <a:ext uri="{FF2B5EF4-FFF2-40B4-BE49-F238E27FC236}">
              <a16:creationId xmlns="" xmlns:a16="http://schemas.microsoft.com/office/drawing/2014/main" id="{76A207B8-A085-4EBD-9134-1B927AB3C77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08" name="Text Box 5">
          <a:extLst>
            <a:ext uri="{FF2B5EF4-FFF2-40B4-BE49-F238E27FC236}">
              <a16:creationId xmlns="" xmlns:a16="http://schemas.microsoft.com/office/drawing/2014/main" id="{58A59963-7CED-42B9-9E54-43E68D0E0FF2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09" name="Text Box 6">
          <a:extLst>
            <a:ext uri="{FF2B5EF4-FFF2-40B4-BE49-F238E27FC236}">
              <a16:creationId xmlns="" xmlns:a16="http://schemas.microsoft.com/office/drawing/2014/main" id="{7136ACCD-B36A-4493-BC7C-0647DE6DE5C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0" name="Text Box 7">
          <a:extLst>
            <a:ext uri="{FF2B5EF4-FFF2-40B4-BE49-F238E27FC236}">
              <a16:creationId xmlns="" xmlns:a16="http://schemas.microsoft.com/office/drawing/2014/main" id="{FCDC1416-3F9D-42A8-8F85-3FC00BAB4B5B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1" name="Text Box 3">
          <a:extLst>
            <a:ext uri="{FF2B5EF4-FFF2-40B4-BE49-F238E27FC236}">
              <a16:creationId xmlns="" xmlns:a16="http://schemas.microsoft.com/office/drawing/2014/main" id="{B188098F-723D-47B3-B08C-072E59400799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2" name="Text Box 4">
          <a:extLst>
            <a:ext uri="{FF2B5EF4-FFF2-40B4-BE49-F238E27FC236}">
              <a16:creationId xmlns="" xmlns:a16="http://schemas.microsoft.com/office/drawing/2014/main" id="{C17B8111-36FA-491A-9186-2FDBC969C8CE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3" name="Text Box 5">
          <a:extLst>
            <a:ext uri="{FF2B5EF4-FFF2-40B4-BE49-F238E27FC236}">
              <a16:creationId xmlns="" xmlns:a16="http://schemas.microsoft.com/office/drawing/2014/main" id="{B44CB034-5E29-4C2C-9480-F6AD743FA74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4" name="Text Box 6">
          <a:extLst>
            <a:ext uri="{FF2B5EF4-FFF2-40B4-BE49-F238E27FC236}">
              <a16:creationId xmlns="" xmlns:a16="http://schemas.microsoft.com/office/drawing/2014/main" id="{084F94AD-C587-4DB4-B8E1-BE57630E37AC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5" name="Text Box 7">
          <a:extLst>
            <a:ext uri="{FF2B5EF4-FFF2-40B4-BE49-F238E27FC236}">
              <a16:creationId xmlns="" xmlns:a16="http://schemas.microsoft.com/office/drawing/2014/main" id="{9892C7DE-B5DB-4F29-B64C-CFDE692DBD81}"/>
            </a:ext>
          </a:extLst>
        </xdr:cNvPr>
        <xdr:cNvSpPr txBox="1">
          <a:spLocks noChangeArrowheads="1"/>
        </xdr:cNvSpPr>
      </xdr:nvSpPr>
      <xdr:spPr bwMode="auto">
        <a:xfrm>
          <a:off x="4391025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2996046</xdr:colOff>
      <xdr:row>268</xdr:row>
      <xdr:rowOff>0</xdr:rowOff>
    </xdr:from>
    <xdr:ext cx="76200" cy="352425"/>
    <xdr:sp macro="" textlink="">
      <xdr:nvSpPr>
        <xdr:cNvPr id="40916" name="Text Box 7">
          <a:extLst>
            <a:ext uri="{FF2B5EF4-FFF2-40B4-BE49-F238E27FC236}">
              <a16:creationId xmlns="" xmlns:a16="http://schemas.microsoft.com/office/drawing/2014/main" id="{B4AF0CFE-2E3C-4FBB-B433-8C5DCBC73713}"/>
            </a:ext>
          </a:extLst>
        </xdr:cNvPr>
        <xdr:cNvSpPr txBox="1">
          <a:spLocks noChangeArrowheads="1"/>
        </xdr:cNvSpPr>
      </xdr:nvSpPr>
      <xdr:spPr bwMode="auto">
        <a:xfrm>
          <a:off x="4153333" y="193357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7" name="Text Box 3">
          <a:extLst>
            <a:ext uri="{FF2B5EF4-FFF2-40B4-BE49-F238E27FC236}">
              <a16:creationId xmlns="" xmlns:a16="http://schemas.microsoft.com/office/drawing/2014/main" id="{70D9E3CE-141E-43EA-8918-77BC5958DDB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8" name="Text Box 4">
          <a:extLst>
            <a:ext uri="{FF2B5EF4-FFF2-40B4-BE49-F238E27FC236}">
              <a16:creationId xmlns="" xmlns:a16="http://schemas.microsoft.com/office/drawing/2014/main" id="{787FA8C4-D18C-4BF9-A9F0-027651B1DE4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19" name="Text Box 5">
          <a:extLst>
            <a:ext uri="{FF2B5EF4-FFF2-40B4-BE49-F238E27FC236}">
              <a16:creationId xmlns="" xmlns:a16="http://schemas.microsoft.com/office/drawing/2014/main" id="{CA1221E6-47DF-438E-A498-C8B20990A0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0" name="Text Box 6">
          <a:extLst>
            <a:ext uri="{FF2B5EF4-FFF2-40B4-BE49-F238E27FC236}">
              <a16:creationId xmlns="" xmlns:a16="http://schemas.microsoft.com/office/drawing/2014/main" id="{DDE674D3-4B02-43D5-8407-C4DC77AEC85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1" name="Text Box 7">
          <a:extLst>
            <a:ext uri="{FF2B5EF4-FFF2-40B4-BE49-F238E27FC236}">
              <a16:creationId xmlns="" xmlns:a16="http://schemas.microsoft.com/office/drawing/2014/main" id="{3C22C642-3264-4E64-B1AC-6F9C908CBE2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2" name="Text Box 3">
          <a:extLst>
            <a:ext uri="{FF2B5EF4-FFF2-40B4-BE49-F238E27FC236}">
              <a16:creationId xmlns="" xmlns:a16="http://schemas.microsoft.com/office/drawing/2014/main" id="{5F6C0EE9-0BD6-40E3-A786-4F136BA444C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3" name="Text Box 4">
          <a:extLst>
            <a:ext uri="{FF2B5EF4-FFF2-40B4-BE49-F238E27FC236}">
              <a16:creationId xmlns="" xmlns:a16="http://schemas.microsoft.com/office/drawing/2014/main" id="{A667AE4D-D207-4C78-83CF-D08B5576B39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4" name="Text Box 5">
          <a:extLst>
            <a:ext uri="{FF2B5EF4-FFF2-40B4-BE49-F238E27FC236}">
              <a16:creationId xmlns="" xmlns:a16="http://schemas.microsoft.com/office/drawing/2014/main" id="{471D7068-7034-415E-9A90-44E590000B3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5" name="Text Box 6">
          <a:extLst>
            <a:ext uri="{FF2B5EF4-FFF2-40B4-BE49-F238E27FC236}">
              <a16:creationId xmlns="" xmlns:a16="http://schemas.microsoft.com/office/drawing/2014/main" id="{92BB497E-84FF-4D29-8F4D-DB55A31DF8F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6" name="Text Box 7">
          <a:extLst>
            <a:ext uri="{FF2B5EF4-FFF2-40B4-BE49-F238E27FC236}">
              <a16:creationId xmlns="" xmlns:a16="http://schemas.microsoft.com/office/drawing/2014/main" id="{BBCD7CC5-6A98-479A-9F0C-0994CC22103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7" name="Text Box 3">
          <a:extLst>
            <a:ext uri="{FF2B5EF4-FFF2-40B4-BE49-F238E27FC236}">
              <a16:creationId xmlns="" xmlns:a16="http://schemas.microsoft.com/office/drawing/2014/main" id="{2556A7D9-0447-4F6A-8634-915B64BE8BC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8" name="Text Box 4">
          <a:extLst>
            <a:ext uri="{FF2B5EF4-FFF2-40B4-BE49-F238E27FC236}">
              <a16:creationId xmlns="" xmlns:a16="http://schemas.microsoft.com/office/drawing/2014/main" id="{7A0FA05F-29EB-4839-8343-AA05342C771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29" name="Text Box 5">
          <a:extLst>
            <a:ext uri="{FF2B5EF4-FFF2-40B4-BE49-F238E27FC236}">
              <a16:creationId xmlns="" xmlns:a16="http://schemas.microsoft.com/office/drawing/2014/main" id="{E2DD0031-6C93-4B9A-ABAF-A1E5D46CF51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0" name="Text Box 6">
          <a:extLst>
            <a:ext uri="{FF2B5EF4-FFF2-40B4-BE49-F238E27FC236}">
              <a16:creationId xmlns="" xmlns:a16="http://schemas.microsoft.com/office/drawing/2014/main" id="{49768C7F-A5E3-4667-A204-9DD1BA66BF4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1" name="Text Box 7">
          <a:extLst>
            <a:ext uri="{FF2B5EF4-FFF2-40B4-BE49-F238E27FC236}">
              <a16:creationId xmlns="" xmlns:a16="http://schemas.microsoft.com/office/drawing/2014/main" id="{A7279362-00A3-45FA-A492-F62DD79C8D7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2" name="Text Box 3">
          <a:extLst>
            <a:ext uri="{FF2B5EF4-FFF2-40B4-BE49-F238E27FC236}">
              <a16:creationId xmlns="" xmlns:a16="http://schemas.microsoft.com/office/drawing/2014/main" id="{677CF7B1-4754-4B19-9EE2-C6D9DE33317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3" name="Text Box 4">
          <a:extLst>
            <a:ext uri="{FF2B5EF4-FFF2-40B4-BE49-F238E27FC236}">
              <a16:creationId xmlns="" xmlns:a16="http://schemas.microsoft.com/office/drawing/2014/main" id="{632F2951-AD5B-477C-91A7-961BD1C264B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4" name="Text Box 5">
          <a:extLst>
            <a:ext uri="{FF2B5EF4-FFF2-40B4-BE49-F238E27FC236}">
              <a16:creationId xmlns="" xmlns:a16="http://schemas.microsoft.com/office/drawing/2014/main" id="{05E73564-4BE5-434D-8600-7584D700711C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5" name="Text Box 6">
          <a:extLst>
            <a:ext uri="{FF2B5EF4-FFF2-40B4-BE49-F238E27FC236}">
              <a16:creationId xmlns="" xmlns:a16="http://schemas.microsoft.com/office/drawing/2014/main" id="{A83F0FB8-E7DB-465B-B740-5EF92FA9FF8C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6" name="Text Box 7">
          <a:extLst>
            <a:ext uri="{FF2B5EF4-FFF2-40B4-BE49-F238E27FC236}">
              <a16:creationId xmlns="" xmlns:a16="http://schemas.microsoft.com/office/drawing/2014/main" id="{03A42755-7478-41E0-A39C-C2EAF5D445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7" name="Text Box 3">
          <a:extLst>
            <a:ext uri="{FF2B5EF4-FFF2-40B4-BE49-F238E27FC236}">
              <a16:creationId xmlns="" xmlns:a16="http://schemas.microsoft.com/office/drawing/2014/main" id="{5B6EAA82-DEEF-4657-A672-684491CE25A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8" name="Text Box 4">
          <a:extLst>
            <a:ext uri="{FF2B5EF4-FFF2-40B4-BE49-F238E27FC236}">
              <a16:creationId xmlns="" xmlns:a16="http://schemas.microsoft.com/office/drawing/2014/main" id="{C3E5823C-CFBA-4B5C-9C7B-F740006EB658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39" name="Text Box 5">
          <a:extLst>
            <a:ext uri="{FF2B5EF4-FFF2-40B4-BE49-F238E27FC236}">
              <a16:creationId xmlns="" xmlns:a16="http://schemas.microsoft.com/office/drawing/2014/main" id="{AED49BA5-92DF-491E-A4F3-BE1C53384C9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0" name="Text Box 6">
          <a:extLst>
            <a:ext uri="{FF2B5EF4-FFF2-40B4-BE49-F238E27FC236}">
              <a16:creationId xmlns="" xmlns:a16="http://schemas.microsoft.com/office/drawing/2014/main" id="{066DACD2-B84C-45C9-8453-E9B926DF6F5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1" name="Text Box 7">
          <a:extLst>
            <a:ext uri="{FF2B5EF4-FFF2-40B4-BE49-F238E27FC236}">
              <a16:creationId xmlns="" xmlns:a16="http://schemas.microsoft.com/office/drawing/2014/main" id="{8648C4FF-88DF-4E08-878A-77D8E1E3D8A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2" name="Text Box 3">
          <a:extLst>
            <a:ext uri="{FF2B5EF4-FFF2-40B4-BE49-F238E27FC236}">
              <a16:creationId xmlns="" xmlns:a16="http://schemas.microsoft.com/office/drawing/2014/main" id="{56422682-29EE-4677-80BC-00AC9ABA6BA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3" name="Text Box 4">
          <a:extLst>
            <a:ext uri="{FF2B5EF4-FFF2-40B4-BE49-F238E27FC236}">
              <a16:creationId xmlns="" xmlns:a16="http://schemas.microsoft.com/office/drawing/2014/main" id="{38FB7FAE-3677-474F-8A1C-9911B9C3A9A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4" name="Text Box 5">
          <a:extLst>
            <a:ext uri="{FF2B5EF4-FFF2-40B4-BE49-F238E27FC236}">
              <a16:creationId xmlns="" xmlns:a16="http://schemas.microsoft.com/office/drawing/2014/main" id="{CECEB679-A946-4C2A-A438-5AE43B3AEC6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5" name="Text Box 6">
          <a:extLst>
            <a:ext uri="{FF2B5EF4-FFF2-40B4-BE49-F238E27FC236}">
              <a16:creationId xmlns="" xmlns:a16="http://schemas.microsoft.com/office/drawing/2014/main" id="{D5187B36-32DF-493F-80AE-2AC3BB91E4E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6" name="Text Box 7">
          <a:extLst>
            <a:ext uri="{FF2B5EF4-FFF2-40B4-BE49-F238E27FC236}">
              <a16:creationId xmlns="" xmlns:a16="http://schemas.microsoft.com/office/drawing/2014/main" id="{D96ED377-4E2A-4C30-9C47-1BE7563429B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7" name="Text Box 3">
          <a:extLst>
            <a:ext uri="{FF2B5EF4-FFF2-40B4-BE49-F238E27FC236}">
              <a16:creationId xmlns="" xmlns:a16="http://schemas.microsoft.com/office/drawing/2014/main" id="{162604F1-571F-48F8-B05E-AD958B09F4E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8" name="Text Box 4">
          <a:extLst>
            <a:ext uri="{FF2B5EF4-FFF2-40B4-BE49-F238E27FC236}">
              <a16:creationId xmlns="" xmlns:a16="http://schemas.microsoft.com/office/drawing/2014/main" id="{C6C70AC4-469E-4EEC-A33A-06F2015DCC9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49" name="Text Box 5">
          <a:extLst>
            <a:ext uri="{FF2B5EF4-FFF2-40B4-BE49-F238E27FC236}">
              <a16:creationId xmlns="" xmlns:a16="http://schemas.microsoft.com/office/drawing/2014/main" id="{20E3327E-04D3-4347-B34A-52ABEDFE96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0" name="Text Box 6">
          <a:extLst>
            <a:ext uri="{FF2B5EF4-FFF2-40B4-BE49-F238E27FC236}">
              <a16:creationId xmlns="" xmlns:a16="http://schemas.microsoft.com/office/drawing/2014/main" id="{B8A23635-3B7C-47CB-A353-47B2FBD6BD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1" name="Text Box 7">
          <a:extLst>
            <a:ext uri="{FF2B5EF4-FFF2-40B4-BE49-F238E27FC236}">
              <a16:creationId xmlns="" xmlns:a16="http://schemas.microsoft.com/office/drawing/2014/main" id="{01D3B240-9DB0-4937-B723-D84D8B09DB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2" name="Text Box 3">
          <a:extLst>
            <a:ext uri="{FF2B5EF4-FFF2-40B4-BE49-F238E27FC236}">
              <a16:creationId xmlns="" xmlns:a16="http://schemas.microsoft.com/office/drawing/2014/main" id="{8CE34D75-0129-4F9C-A53C-706E16B159EE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3" name="Text Box 4">
          <a:extLst>
            <a:ext uri="{FF2B5EF4-FFF2-40B4-BE49-F238E27FC236}">
              <a16:creationId xmlns="" xmlns:a16="http://schemas.microsoft.com/office/drawing/2014/main" id="{518155D9-476A-4070-9D71-57969E125BE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4" name="Text Box 5">
          <a:extLst>
            <a:ext uri="{FF2B5EF4-FFF2-40B4-BE49-F238E27FC236}">
              <a16:creationId xmlns="" xmlns:a16="http://schemas.microsoft.com/office/drawing/2014/main" id="{EB22400B-0CB8-46F0-B745-DCFE2AE8D98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5" name="Text Box 6">
          <a:extLst>
            <a:ext uri="{FF2B5EF4-FFF2-40B4-BE49-F238E27FC236}">
              <a16:creationId xmlns="" xmlns:a16="http://schemas.microsoft.com/office/drawing/2014/main" id="{BD2E63BD-EBFE-477C-B3DA-0B1F7AEDDDC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6" name="Text Box 7">
          <a:extLst>
            <a:ext uri="{FF2B5EF4-FFF2-40B4-BE49-F238E27FC236}">
              <a16:creationId xmlns="" xmlns:a16="http://schemas.microsoft.com/office/drawing/2014/main" id="{62F003D8-A973-4773-B55D-1A41F292EF4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7" name="Text Box 3">
          <a:extLst>
            <a:ext uri="{FF2B5EF4-FFF2-40B4-BE49-F238E27FC236}">
              <a16:creationId xmlns="" xmlns:a16="http://schemas.microsoft.com/office/drawing/2014/main" id="{ABBD5792-B49D-46F9-9ED1-40A5D61483A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8" name="Text Box 4">
          <a:extLst>
            <a:ext uri="{FF2B5EF4-FFF2-40B4-BE49-F238E27FC236}">
              <a16:creationId xmlns="" xmlns:a16="http://schemas.microsoft.com/office/drawing/2014/main" id="{C897518A-88A7-4DB7-BEF2-1CC6D724C85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59" name="Text Box 5">
          <a:extLst>
            <a:ext uri="{FF2B5EF4-FFF2-40B4-BE49-F238E27FC236}">
              <a16:creationId xmlns="" xmlns:a16="http://schemas.microsoft.com/office/drawing/2014/main" id="{39B594A3-B88E-46DB-ADD0-355270EB997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0" name="Text Box 6">
          <a:extLst>
            <a:ext uri="{FF2B5EF4-FFF2-40B4-BE49-F238E27FC236}">
              <a16:creationId xmlns="" xmlns:a16="http://schemas.microsoft.com/office/drawing/2014/main" id="{9439C0C8-9262-4133-8157-43D4AB210A9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1" name="Text Box 7">
          <a:extLst>
            <a:ext uri="{FF2B5EF4-FFF2-40B4-BE49-F238E27FC236}">
              <a16:creationId xmlns="" xmlns:a16="http://schemas.microsoft.com/office/drawing/2014/main" id="{A3D020D6-83C1-4321-8705-538948BAFF4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2" name="Text Box 3">
          <a:extLst>
            <a:ext uri="{FF2B5EF4-FFF2-40B4-BE49-F238E27FC236}">
              <a16:creationId xmlns="" xmlns:a16="http://schemas.microsoft.com/office/drawing/2014/main" id="{9E855E81-FB30-4CD5-933E-5AF953B78E2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3" name="Text Box 4">
          <a:extLst>
            <a:ext uri="{FF2B5EF4-FFF2-40B4-BE49-F238E27FC236}">
              <a16:creationId xmlns="" xmlns:a16="http://schemas.microsoft.com/office/drawing/2014/main" id="{F724E929-35CE-4C8D-9EB4-8327914047F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4" name="Text Box 5">
          <a:extLst>
            <a:ext uri="{FF2B5EF4-FFF2-40B4-BE49-F238E27FC236}">
              <a16:creationId xmlns="" xmlns:a16="http://schemas.microsoft.com/office/drawing/2014/main" id="{1701A562-B793-40C1-8AFA-3BEAF67FC31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5" name="Text Box 6">
          <a:extLst>
            <a:ext uri="{FF2B5EF4-FFF2-40B4-BE49-F238E27FC236}">
              <a16:creationId xmlns="" xmlns:a16="http://schemas.microsoft.com/office/drawing/2014/main" id="{A2B795D7-6C5D-4A67-8A08-57BB0E73D2E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6" name="Text Box 7">
          <a:extLst>
            <a:ext uri="{FF2B5EF4-FFF2-40B4-BE49-F238E27FC236}">
              <a16:creationId xmlns="" xmlns:a16="http://schemas.microsoft.com/office/drawing/2014/main" id="{4EBE69F6-BDA4-4E86-967C-890B642A676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7" name="Text Box 3">
          <a:extLst>
            <a:ext uri="{FF2B5EF4-FFF2-40B4-BE49-F238E27FC236}">
              <a16:creationId xmlns="" xmlns:a16="http://schemas.microsoft.com/office/drawing/2014/main" id="{33B1EEB4-F6AC-459B-B200-FE5F6BEF940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8" name="Text Box 4">
          <a:extLst>
            <a:ext uri="{FF2B5EF4-FFF2-40B4-BE49-F238E27FC236}">
              <a16:creationId xmlns="" xmlns:a16="http://schemas.microsoft.com/office/drawing/2014/main" id="{56ADC23B-018A-4233-8A82-3CF3FA9F5F0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69" name="Text Box 5">
          <a:extLst>
            <a:ext uri="{FF2B5EF4-FFF2-40B4-BE49-F238E27FC236}">
              <a16:creationId xmlns="" xmlns:a16="http://schemas.microsoft.com/office/drawing/2014/main" id="{B0A7AB9D-5A9A-4EDF-A8BC-A0759A190F8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0" name="Text Box 6">
          <a:extLst>
            <a:ext uri="{FF2B5EF4-FFF2-40B4-BE49-F238E27FC236}">
              <a16:creationId xmlns="" xmlns:a16="http://schemas.microsoft.com/office/drawing/2014/main" id="{8F848BAE-9837-42FF-A800-98305C93101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1" name="Text Box 7">
          <a:extLst>
            <a:ext uri="{FF2B5EF4-FFF2-40B4-BE49-F238E27FC236}">
              <a16:creationId xmlns="" xmlns:a16="http://schemas.microsoft.com/office/drawing/2014/main" id="{196B54C3-0F4D-4D2A-8881-E82276386A5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2" name="Text Box 3">
          <a:extLst>
            <a:ext uri="{FF2B5EF4-FFF2-40B4-BE49-F238E27FC236}">
              <a16:creationId xmlns="" xmlns:a16="http://schemas.microsoft.com/office/drawing/2014/main" id="{8D75ACEA-2F49-462B-89CF-52CB77DC277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3" name="Text Box 4">
          <a:extLst>
            <a:ext uri="{FF2B5EF4-FFF2-40B4-BE49-F238E27FC236}">
              <a16:creationId xmlns="" xmlns:a16="http://schemas.microsoft.com/office/drawing/2014/main" id="{E196CBC0-7682-4954-9D32-F59E93386C9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4" name="Text Box 5">
          <a:extLst>
            <a:ext uri="{FF2B5EF4-FFF2-40B4-BE49-F238E27FC236}">
              <a16:creationId xmlns="" xmlns:a16="http://schemas.microsoft.com/office/drawing/2014/main" id="{20E8242B-1B1E-4197-89EC-ED5F4B19F34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5" name="Text Box 6">
          <a:extLst>
            <a:ext uri="{FF2B5EF4-FFF2-40B4-BE49-F238E27FC236}">
              <a16:creationId xmlns="" xmlns:a16="http://schemas.microsoft.com/office/drawing/2014/main" id="{1009854C-6122-483D-A46B-9CA97678C4E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6" name="Text Box 7">
          <a:extLst>
            <a:ext uri="{FF2B5EF4-FFF2-40B4-BE49-F238E27FC236}">
              <a16:creationId xmlns="" xmlns:a16="http://schemas.microsoft.com/office/drawing/2014/main" id="{E9F07668-ADCA-40B0-BA2C-D9E5424BDB34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7" name="Text Box 3">
          <a:extLst>
            <a:ext uri="{FF2B5EF4-FFF2-40B4-BE49-F238E27FC236}">
              <a16:creationId xmlns="" xmlns:a16="http://schemas.microsoft.com/office/drawing/2014/main" id="{0885B927-5C96-45B6-B226-11CC1F393CB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8" name="Text Box 4">
          <a:extLst>
            <a:ext uri="{FF2B5EF4-FFF2-40B4-BE49-F238E27FC236}">
              <a16:creationId xmlns="" xmlns:a16="http://schemas.microsoft.com/office/drawing/2014/main" id="{46450BA3-57E3-49B7-8682-248681A1FDE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79" name="Text Box 5">
          <a:extLst>
            <a:ext uri="{FF2B5EF4-FFF2-40B4-BE49-F238E27FC236}">
              <a16:creationId xmlns="" xmlns:a16="http://schemas.microsoft.com/office/drawing/2014/main" id="{D4A97CC2-9AC6-408F-8A2D-DDC7FF82DFF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0" name="Text Box 6">
          <a:extLst>
            <a:ext uri="{FF2B5EF4-FFF2-40B4-BE49-F238E27FC236}">
              <a16:creationId xmlns="" xmlns:a16="http://schemas.microsoft.com/office/drawing/2014/main" id="{47BA7A18-1C74-40D3-B418-C163E6331A05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1" name="Text Box 7">
          <a:extLst>
            <a:ext uri="{FF2B5EF4-FFF2-40B4-BE49-F238E27FC236}">
              <a16:creationId xmlns="" xmlns:a16="http://schemas.microsoft.com/office/drawing/2014/main" id="{1BB0ADC0-FB14-4FDC-8D0C-94E049646FFA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2" name="Text Box 3">
          <a:extLst>
            <a:ext uri="{FF2B5EF4-FFF2-40B4-BE49-F238E27FC236}">
              <a16:creationId xmlns="" xmlns:a16="http://schemas.microsoft.com/office/drawing/2014/main" id="{003FF51C-F805-4AC0-8C88-A88BBDA5B4A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3" name="Text Box 4">
          <a:extLst>
            <a:ext uri="{FF2B5EF4-FFF2-40B4-BE49-F238E27FC236}">
              <a16:creationId xmlns="" xmlns:a16="http://schemas.microsoft.com/office/drawing/2014/main" id="{BEC90EA2-3510-4124-8B61-CAB3982C942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4" name="Text Box 5">
          <a:extLst>
            <a:ext uri="{FF2B5EF4-FFF2-40B4-BE49-F238E27FC236}">
              <a16:creationId xmlns="" xmlns:a16="http://schemas.microsoft.com/office/drawing/2014/main" id="{0E9D0283-5710-4A4F-8B33-EFAA8245ED49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5" name="Text Box 6">
          <a:extLst>
            <a:ext uri="{FF2B5EF4-FFF2-40B4-BE49-F238E27FC236}">
              <a16:creationId xmlns="" xmlns:a16="http://schemas.microsoft.com/office/drawing/2014/main" id="{28CE2870-CC3D-4FA8-A8D8-6895C9A66D5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6" name="Text Box 7">
          <a:extLst>
            <a:ext uri="{FF2B5EF4-FFF2-40B4-BE49-F238E27FC236}">
              <a16:creationId xmlns="" xmlns:a16="http://schemas.microsoft.com/office/drawing/2014/main" id="{5360EE48-1242-4B9B-9811-464DF713CDF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7" name="Text Box 3">
          <a:extLst>
            <a:ext uri="{FF2B5EF4-FFF2-40B4-BE49-F238E27FC236}">
              <a16:creationId xmlns="" xmlns:a16="http://schemas.microsoft.com/office/drawing/2014/main" id="{5B2099C6-B832-4488-A856-1A80B817E2B0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8" name="Text Box 4">
          <a:extLst>
            <a:ext uri="{FF2B5EF4-FFF2-40B4-BE49-F238E27FC236}">
              <a16:creationId xmlns="" xmlns:a16="http://schemas.microsoft.com/office/drawing/2014/main" id="{4A438836-34F3-43F5-A99B-B63F3C2775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89" name="Text Box 5">
          <a:extLst>
            <a:ext uri="{FF2B5EF4-FFF2-40B4-BE49-F238E27FC236}">
              <a16:creationId xmlns="" xmlns:a16="http://schemas.microsoft.com/office/drawing/2014/main" id="{3C03922A-4C05-407E-82EA-03EAAF58199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0" name="Text Box 6">
          <a:extLst>
            <a:ext uri="{FF2B5EF4-FFF2-40B4-BE49-F238E27FC236}">
              <a16:creationId xmlns="" xmlns:a16="http://schemas.microsoft.com/office/drawing/2014/main" id="{36EFFEDE-53AB-464F-87A7-45939700A642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1" name="Text Box 7">
          <a:extLst>
            <a:ext uri="{FF2B5EF4-FFF2-40B4-BE49-F238E27FC236}">
              <a16:creationId xmlns="" xmlns:a16="http://schemas.microsoft.com/office/drawing/2014/main" id="{E42DCC97-0CC8-4D75-9B6E-46AE2125983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2" name="Text Box 3">
          <a:extLst>
            <a:ext uri="{FF2B5EF4-FFF2-40B4-BE49-F238E27FC236}">
              <a16:creationId xmlns="" xmlns:a16="http://schemas.microsoft.com/office/drawing/2014/main" id="{AC8B58F4-DD90-4297-9B38-6C844DFD00E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3" name="Text Box 4">
          <a:extLst>
            <a:ext uri="{FF2B5EF4-FFF2-40B4-BE49-F238E27FC236}">
              <a16:creationId xmlns="" xmlns:a16="http://schemas.microsoft.com/office/drawing/2014/main" id="{8EEC23B8-01A5-4D63-9741-F0ACA8CE1C0D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4" name="Text Box 5">
          <a:extLst>
            <a:ext uri="{FF2B5EF4-FFF2-40B4-BE49-F238E27FC236}">
              <a16:creationId xmlns="" xmlns:a16="http://schemas.microsoft.com/office/drawing/2014/main" id="{0DC762C6-22EE-4D92-9775-6A45112813C7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5" name="Text Box 6">
          <a:extLst>
            <a:ext uri="{FF2B5EF4-FFF2-40B4-BE49-F238E27FC236}">
              <a16:creationId xmlns="" xmlns:a16="http://schemas.microsoft.com/office/drawing/2014/main" id="{30F59E95-76CA-4F16-A68B-FACB0607C7D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6" name="Text Box 7">
          <a:extLst>
            <a:ext uri="{FF2B5EF4-FFF2-40B4-BE49-F238E27FC236}">
              <a16:creationId xmlns="" xmlns:a16="http://schemas.microsoft.com/office/drawing/2014/main" id="{41BB7E1D-6FCE-44E9-AE3F-E648106A1B66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7" name="Text Box 3">
          <a:extLst>
            <a:ext uri="{FF2B5EF4-FFF2-40B4-BE49-F238E27FC236}">
              <a16:creationId xmlns="" xmlns:a16="http://schemas.microsoft.com/office/drawing/2014/main" id="{3CB407EC-9303-4DAA-9BC9-CEDE738B89D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8" name="Text Box 4">
          <a:extLst>
            <a:ext uri="{FF2B5EF4-FFF2-40B4-BE49-F238E27FC236}">
              <a16:creationId xmlns="" xmlns:a16="http://schemas.microsoft.com/office/drawing/2014/main" id="{ECC8E43C-98DE-40C4-BD55-2D77FA182C41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0999" name="Text Box 5">
          <a:extLst>
            <a:ext uri="{FF2B5EF4-FFF2-40B4-BE49-F238E27FC236}">
              <a16:creationId xmlns="" xmlns:a16="http://schemas.microsoft.com/office/drawing/2014/main" id="{0668B032-0C02-4045-BDF6-94202FC64E8F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1000" name="Text Box 6">
          <a:extLst>
            <a:ext uri="{FF2B5EF4-FFF2-40B4-BE49-F238E27FC236}">
              <a16:creationId xmlns="" xmlns:a16="http://schemas.microsoft.com/office/drawing/2014/main" id="{A97C847D-407F-4C25-9A0D-93B994BABA8B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1001" name="Text Box 7">
          <a:extLst>
            <a:ext uri="{FF2B5EF4-FFF2-40B4-BE49-F238E27FC236}">
              <a16:creationId xmlns="" xmlns:a16="http://schemas.microsoft.com/office/drawing/2014/main" id="{E66581B7-C565-4E09-A5BF-A720575820B3}"/>
            </a:ext>
          </a:extLst>
        </xdr:cNvPr>
        <xdr:cNvSpPr txBox="1">
          <a:spLocks noChangeArrowheads="1"/>
        </xdr:cNvSpPr>
      </xdr:nvSpPr>
      <xdr:spPr bwMode="auto">
        <a:xfrm>
          <a:off x="4391025" y="195738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2" name="Text Box 1">
          <a:extLst>
            <a:ext uri="{FF2B5EF4-FFF2-40B4-BE49-F238E27FC236}">
              <a16:creationId xmlns="" xmlns:a16="http://schemas.microsoft.com/office/drawing/2014/main" id="{5A443CC1-0502-4DC1-ADC2-01C9A04BCC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3" name="Text Box 1">
          <a:extLst>
            <a:ext uri="{FF2B5EF4-FFF2-40B4-BE49-F238E27FC236}">
              <a16:creationId xmlns="" xmlns:a16="http://schemas.microsoft.com/office/drawing/2014/main" id="{C6FD0ED7-62CB-4E54-B219-32E8A0DD5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4" name="Text Box 1">
          <a:extLst>
            <a:ext uri="{FF2B5EF4-FFF2-40B4-BE49-F238E27FC236}">
              <a16:creationId xmlns="" xmlns:a16="http://schemas.microsoft.com/office/drawing/2014/main" id="{21B097EC-46A7-46AC-85FE-9A006A681E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5" name="Text Box 1">
          <a:extLst>
            <a:ext uri="{FF2B5EF4-FFF2-40B4-BE49-F238E27FC236}">
              <a16:creationId xmlns="" xmlns:a16="http://schemas.microsoft.com/office/drawing/2014/main" id="{F2A361A0-3162-4FD8-A1C9-EE0DF79A75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6" name="Text Box 1">
          <a:extLst>
            <a:ext uri="{FF2B5EF4-FFF2-40B4-BE49-F238E27FC236}">
              <a16:creationId xmlns="" xmlns:a16="http://schemas.microsoft.com/office/drawing/2014/main" id="{AA21CE00-B84C-44E7-9A84-C286F30783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7" name="Text Box 1">
          <a:extLst>
            <a:ext uri="{FF2B5EF4-FFF2-40B4-BE49-F238E27FC236}">
              <a16:creationId xmlns="" xmlns:a16="http://schemas.microsoft.com/office/drawing/2014/main" id="{7DE26A07-B222-43F9-A42F-5262C3D9A2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8" name="Text Box 1">
          <a:extLst>
            <a:ext uri="{FF2B5EF4-FFF2-40B4-BE49-F238E27FC236}">
              <a16:creationId xmlns="" xmlns:a16="http://schemas.microsoft.com/office/drawing/2014/main" id="{FA9FDC5E-B866-484C-BA7D-9704C98B18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09" name="Text Box 1">
          <a:extLst>
            <a:ext uri="{FF2B5EF4-FFF2-40B4-BE49-F238E27FC236}">
              <a16:creationId xmlns="" xmlns:a16="http://schemas.microsoft.com/office/drawing/2014/main" id="{37B2B9E9-7B93-4BE3-9CD9-EB92ADFC63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0" name="Text Box 1">
          <a:extLst>
            <a:ext uri="{FF2B5EF4-FFF2-40B4-BE49-F238E27FC236}">
              <a16:creationId xmlns="" xmlns:a16="http://schemas.microsoft.com/office/drawing/2014/main" id="{BF7BF355-6A3A-478C-9B49-386F4B2D04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1" name="Text Box 1">
          <a:extLst>
            <a:ext uri="{FF2B5EF4-FFF2-40B4-BE49-F238E27FC236}">
              <a16:creationId xmlns="" xmlns:a16="http://schemas.microsoft.com/office/drawing/2014/main" id="{A4C3930D-1B76-41AC-BD62-E0BF3D045D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2" name="Text Box 1">
          <a:extLst>
            <a:ext uri="{FF2B5EF4-FFF2-40B4-BE49-F238E27FC236}">
              <a16:creationId xmlns="" xmlns:a16="http://schemas.microsoft.com/office/drawing/2014/main" id="{3B4C4339-4260-4F8D-9358-69B6E2AAEA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3" name="Text Box 1">
          <a:extLst>
            <a:ext uri="{FF2B5EF4-FFF2-40B4-BE49-F238E27FC236}">
              <a16:creationId xmlns="" xmlns:a16="http://schemas.microsoft.com/office/drawing/2014/main" id="{B8CDE4A5-2E41-427F-A333-4A662A9FBF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4" name="Text Box 1">
          <a:extLst>
            <a:ext uri="{FF2B5EF4-FFF2-40B4-BE49-F238E27FC236}">
              <a16:creationId xmlns="" xmlns:a16="http://schemas.microsoft.com/office/drawing/2014/main" id="{67680C8A-EE21-4F56-BACC-70D2B05AA2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5" name="Text Box 1">
          <a:extLst>
            <a:ext uri="{FF2B5EF4-FFF2-40B4-BE49-F238E27FC236}">
              <a16:creationId xmlns="" xmlns:a16="http://schemas.microsoft.com/office/drawing/2014/main" id="{39407F98-9701-4833-B3D8-7252BFFC3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6" name="Text Box 1">
          <a:extLst>
            <a:ext uri="{FF2B5EF4-FFF2-40B4-BE49-F238E27FC236}">
              <a16:creationId xmlns="" xmlns:a16="http://schemas.microsoft.com/office/drawing/2014/main" id="{F26A6F41-9938-46BE-A785-A20AB6FE5E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7" name="Text Box 1">
          <a:extLst>
            <a:ext uri="{FF2B5EF4-FFF2-40B4-BE49-F238E27FC236}">
              <a16:creationId xmlns="" xmlns:a16="http://schemas.microsoft.com/office/drawing/2014/main" id="{CE3F4733-60EC-477C-80E9-C6AD7B6ADC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8" name="Text Box 1">
          <a:extLst>
            <a:ext uri="{FF2B5EF4-FFF2-40B4-BE49-F238E27FC236}">
              <a16:creationId xmlns="" xmlns:a16="http://schemas.microsoft.com/office/drawing/2014/main" id="{0CF503DF-38ED-4DF4-9EF3-3FFA343AC7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19" name="Text Box 1">
          <a:extLst>
            <a:ext uri="{FF2B5EF4-FFF2-40B4-BE49-F238E27FC236}">
              <a16:creationId xmlns="" xmlns:a16="http://schemas.microsoft.com/office/drawing/2014/main" id="{9A022DF5-B1E5-4866-9255-E03E851D57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0" name="Text Box 1">
          <a:extLst>
            <a:ext uri="{FF2B5EF4-FFF2-40B4-BE49-F238E27FC236}">
              <a16:creationId xmlns="" xmlns:a16="http://schemas.microsoft.com/office/drawing/2014/main" id="{EBAD9FDC-D640-4579-8BF6-0DFE10579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1" name="Text Box 1">
          <a:extLst>
            <a:ext uri="{FF2B5EF4-FFF2-40B4-BE49-F238E27FC236}">
              <a16:creationId xmlns="" xmlns:a16="http://schemas.microsoft.com/office/drawing/2014/main" id="{31117524-3421-496B-A1A1-8AF9EA28EA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2" name="Text Box 1">
          <a:extLst>
            <a:ext uri="{FF2B5EF4-FFF2-40B4-BE49-F238E27FC236}">
              <a16:creationId xmlns="" xmlns:a16="http://schemas.microsoft.com/office/drawing/2014/main" id="{B83BCA8A-8F05-41CA-A5F0-AD9958B17E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3" name="Text Box 1">
          <a:extLst>
            <a:ext uri="{FF2B5EF4-FFF2-40B4-BE49-F238E27FC236}">
              <a16:creationId xmlns="" xmlns:a16="http://schemas.microsoft.com/office/drawing/2014/main" id="{9AC99620-EB78-4469-8C31-40D112CD57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4" name="Text Box 1">
          <a:extLst>
            <a:ext uri="{FF2B5EF4-FFF2-40B4-BE49-F238E27FC236}">
              <a16:creationId xmlns="" xmlns:a16="http://schemas.microsoft.com/office/drawing/2014/main" id="{ABB66B5F-91DB-4A48-9C0D-3F004E95BD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5" name="Text Box 1">
          <a:extLst>
            <a:ext uri="{FF2B5EF4-FFF2-40B4-BE49-F238E27FC236}">
              <a16:creationId xmlns="" xmlns:a16="http://schemas.microsoft.com/office/drawing/2014/main" id="{9B4A9798-45F4-40A0-BDA3-85137D7133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6" name="Text Box 1">
          <a:extLst>
            <a:ext uri="{FF2B5EF4-FFF2-40B4-BE49-F238E27FC236}">
              <a16:creationId xmlns="" xmlns:a16="http://schemas.microsoft.com/office/drawing/2014/main" id="{1AF799D6-323E-4927-9D9E-C0AC7045F0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7" name="Text Box 1">
          <a:extLst>
            <a:ext uri="{FF2B5EF4-FFF2-40B4-BE49-F238E27FC236}">
              <a16:creationId xmlns="" xmlns:a16="http://schemas.microsoft.com/office/drawing/2014/main" id="{76D8A77F-A299-4C33-84D3-ACFFC40CF7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8" name="Text Box 1">
          <a:extLst>
            <a:ext uri="{FF2B5EF4-FFF2-40B4-BE49-F238E27FC236}">
              <a16:creationId xmlns="" xmlns:a16="http://schemas.microsoft.com/office/drawing/2014/main" id="{DFA0C2DB-19A3-4ADD-B10F-70CB124E3E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29" name="Text Box 1">
          <a:extLst>
            <a:ext uri="{FF2B5EF4-FFF2-40B4-BE49-F238E27FC236}">
              <a16:creationId xmlns="" xmlns:a16="http://schemas.microsoft.com/office/drawing/2014/main" id="{7F258A49-E59C-4466-8378-1C9FDBD4E7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0" name="Text Box 1">
          <a:extLst>
            <a:ext uri="{FF2B5EF4-FFF2-40B4-BE49-F238E27FC236}">
              <a16:creationId xmlns="" xmlns:a16="http://schemas.microsoft.com/office/drawing/2014/main" id="{69E1F7E1-E59A-4DB6-A1CF-499DBA69D7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1" name="Text Box 1">
          <a:extLst>
            <a:ext uri="{FF2B5EF4-FFF2-40B4-BE49-F238E27FC236}">
              <a16:creationId xmlns="" xmlns:a16="http://schemas.microsoft.com/office/drawing/2014/main" id="{1190967C-C7B6-4A4F-83E0-42C297B229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2" name="Text Box 1">
          <a:extLst>
            <a:ext uri="{FF2B5EF4-FFF2-40B4-BE49-F238E27FC236}">
              <a16:creationId xmlns="" xmlns:a16="http://schemas.microsoft.com/office/drawing/2014/main" id="{DD89706B-09DE-4588-8157-CBD2177819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3" name="Text Box 1">
          <a:extLst>
            <a:ext uri="{FF2B5EF4-FFF2-40B4-BE49-F238E27FC236}">
              <a16:creationId xmlns="" xmlns:a16="http://schemas.microsoft.com/office/drawing/2014/main" id="{B4E240BB-BC24-4C7D-AC83-E274DA0F15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4" name="Text Box 1">
          <a:extLst>
            <a:ext uri="{FF2B5EF4-FFF2-40B4-BE49-F238E27FC236}">
              <a16:creationId xmlns="" xmlns:a16="http://schemas.microsoft.com/office/drawing/2014/main" id="{AAD46CF1-95B1-4ED1-9CAB-6BA789C4CD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5" name="Text Box 1">
          <a:extLst>
            <a:ext uri="{FF2B5EF4-FFF2-40B4-BE49-F238E27FC236}">
              <a16:creationId xmlns="" xmlns:a16="http://schemas.microsoft.com/office/drawing/2014/main" id="{EB9D6443-1DDD-46B6-895C-1DBAFD3687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6" name="Text Box 1">
          <a:extLst>
            <a:ext uri="{FF2B5EF4-FFF2-40B4-BE49-F238E27FC236}">
              <a16:creationId xmlns="" xmlns:a16="http://schemas.microsoft.com/office/drawing/2014/main" id="{88C7D854-5D61-4034-A60E-FF1D8153A6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7" name="Text Box 1">
          <a:extLst>
            <a:ext uri="{FF2B5EF4-FFF2-40B4-BE49-F238E27FC236}">
              <a16:creationId xmlns="" xmlns:a16="http://schemas.microsoft.com/office/drawing/2014/main" id="{EAC6A24D-FDE9-4D90-9422-A945457BF2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8" name="Text Box 1">
          <a:extLst>
            <a:ext uri="{FF2B5EF4-FFF2-40B4-BE49-F238E27FC236}">
              <a16:creationId xmlns="" xmlns:a16="http://schemas.microsoft.com/office/drawing/2014/main" id="{95A5BF0A-C1D1-46ED-BCFD-62DFF3FA19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39" name="Text Box 1">
          <a:extLst>
            <a:ext uri="{FF2B5EF4-FFF2-40B4-BE49-F238E27FC236}">
              <a16:creationId xmlns="" xmlns:a16="http://schemas.microsoft.com/office/drawing/2014/main" id="{27ADED29-9050-4BFB-97E5-063F5AEEF1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0" name="Text Box 1">
          <a:extLst>
            <a:ext uri="{FF2B5EF4-FFF2-40B4-BE49-F238E27FC236}">
              <a16:creationId xmlns="" xmlns:a16="http://schemas.microsoft.com/office/drawing/2014/main" id="{1612D593-9D99-46F8-9979-9EE2C3A8B8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1" name="Text Box 1">
          <a:extLst>
            <a:ext uri="{FF2B5EF4-FFF2-40B4-BE49-F238E27FC236}">
              <a16:creationId xmlns="" xmlns:a16="http://schemas.microsoft.com/office/drawing/2014/main" id="{26015184-281D-4021-A1C0-297B100929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2" name="Text Box 1">
          <a:extLst>
            <a:ext uri="{FF2B5EF4-FFF2-40B4-BE49-F238E27FC236}">
              <a16:creationId xmlns="" xmlns:a16="http://schemas.microsoft.com/office/drawing/2014/main" id="{0BAA5787-D12C-4347-81FE-9A6BCAA615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3" name="Text Box 1">
          <a:extLst>
            <a:ext uri="{FF2B5EF4-FFF2-40B4-BE49-F238E27FC236}">
              <a16:creationId xmlns="" xmlns:a16="http://schemas.microsoft.com/office/drawing/2014/main" id="{387BF747-95C6-49A0-B6A6-997CEF17AD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4" name="Text Box 1">
          <a:extLst>
            <a:ext uri="{FF2B5EF4-FFF2-40B4-BE49-F238E27FC236}">
              <a16:creationId xmlns="" xmlns:a16="http://schemas.microsoft.com/office/drawing/2014/main" id="{BC700E68-7B87-44B3-A3C2-7C05DBE933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5" name="Text Box 1">
          <a:extLst>
            <a:ext uri="{FF2B5EF4-FFF2-40B4-BE49-F238E27FC236}">
              <a16:creationId xmlns="" xmlns:a16="http://schemas.microsoft.com/office/drawing/2014/main" id="{33446C03-01B7-4100-812F-5A00CC8A90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6" name="Text Box 1">
          <a:extLst>
            <a:ext uri="{FF2B5EF4-FFF2-40B4-BE49-F238E27FC236}">
              <a16:creationId xmlns="" xmlns:a16="http://schemas.microsoft.com/office/drawing/2014/main" id="{6276529E-BC0A-4F00-9F97-7E6DD2B39F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7" name="Text Box 1">
          <a:extLst>
            <a:ext uri="{FF2B5EF4-FFF2-40B4-BE49-F238E27FC236}">
              <a16:creationId xmlns="" xmlns:a16="http://schemas.microsoft.com/office/drawing/2014/main" id="{2FDD64A9-1857-4F73-9CA9-61B6331E0F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8" name="Text Box 1">
          <a:extLst>
            <a:ext uri="{FF2B5EF4-FFF2-40B4-BE49-F238E27FC236}">
              <a16:creationId xmlns="" xmlns:a16="http://schemas.microsoft.com/office/drawing/2014/main" id="{576280EE-5CD5-4309-8B03-3A7CE0D259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49" name="Text Box 1">
          <a:extLst>
            <a:ext uri="{FF2B5EF4-FFF2-40B4-BE49-F238E27FC236}">
              <a16:creationId xmlns="" xmlns:a16="http://schemas.microsoft.com/office/drawing/2014/main" id="{4CC0C175-D3C8-4862-9D14-3CD138DB2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0" name="Text Box 1">
          <a:extLst>
            <a:ext uri="{FF2B5EF4-FFF2-40B4-BE49-F238E27FC236}">
              <a16:creationId xmlns="" xmlns:a16="http://schemas.microsoft.com/office/drawing/2014/main" id="{7C5ACBF7-7AA9-4830-B90C-FBA18280C1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1" name="Text Box 1">
          <a:extLst>
            <a:ext uri="{FF2B5EF4-FFF2-40B4-BE49-F238E27FC236}">
              <a16:creationId xmlns="" xmlns:a16="http://schemas.microsoft.com/office/drawing/2014/main" id="{F2EE788E-B6F0-43B6-ADD4-A856A9DC39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2" name="Text Box 1">
          <a:extLst>
            <a:ext uri="{FF2B5EF4-FFF2-40B4-BE49-F238E27FC236}">
              <a16:creationId xmlns="" xmlns:a16="http://schemas.microsoft.com/office/drawing/2014/main" id="{2491180F-0E01-4C8B-A093-65534B448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3" name="Text Box 1">
          <a:extLst>
            <a:ext uri="{FF2B5EF4-FFF2-40B4-BE49-F238E27FC236}">
              <a16:creationId xmlns="" xmlns:a16="http://schemas.microsoft.com/office/drawing/2014/main" id="{D45E00B9-4998-4DDD-8C75-74A8D69EEF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4" name="Text Box 1">
          <a:extLst>
            <a:ext uri="{FF2B5EF4-FFF2-40B4-BE49-F238E27FC236}">
              <a16:creationId xmlns="" xmlns:a16="http://schemas.microsoft.com/office/drawing/2014/main" id="{373331F4-0E47-4A02-97BA-1E303E5887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5" name="Text Box 1">
          <a:extLst>
            <a:ext uri="{FF2B5EF4-FFF2-40B4-BE49-F238E27FC236}">
              <a16:creationId xmlns="" xmlns:a16="http://schemas.microsoft.com/office/drawing/2014/main" id="{751013FA-93A2-4DA2-B7D6-1DD5B86CBA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6" name="Text Box 1">
          <a:extLst>
            <a:ext uri="{FF2B5EF4-FFF2-40B4-BE49-F238E27FC236}">
              <a16:creationId xmlns="" xmlns:a16="http://schemas.microsoft.com/office/drawing/2014/main" id="{8E4958A4-0CFB-4DAA-BA86-1510B437FC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7" name="Text Box 1">
          <a:extLst>
            <a:ext uri="{FF2B5EF4-FFF2-40B4-BE49-F238E27FC236}">
              <a16:creationId xmlns="" xmlns:a16="http://schemas.microsoft.com/office/drawing/2014/main" id="{85BA3697-BFD5-4B27-9707-604AF4624E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8" name="Text Box 1">
          <a:extLst>
            <a:ext uri="{FF2B5EF4-FFF2-40B4-BE49-F238E27FC236}">
              <a16:creationId xmlns="" xmlns:a16="http://schemas.microsoft.com/office/drawing/2014/main" id="{ECF3443B-7196-471A-A639-7C2A67AAB8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59" name="Text Box 1">
          <a:extLst>
            <a:ext uri="{FF2B5EF4-FFF2-40B4-BE49-F238E27FC236}">
              <a16:creationId xmlns="" xmlns:a16="http://schemas.microsoft.com/office/drawing/2014/main" id="{8DF7C1C4-5882-4A8D-B0AA-DEFE83C669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0" name="Text Box 1">
          <a:extLst>
            <a:ext uri="{FF2B5EF4-FFF2-40B4-BE49-F238E27FC236}">
              <a16:creationId xmlns="" xmlns:a16="http://schemas.microsoft.com/office/drawing/2014/main" id="{F711773C-7166-40F8-AC4D-462ECE6630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1" name="Text Box 1">
          <a:extLst>
            <a:ext uri="{FF2B5EF4-FFF2-40B4-BE49-F238E27FC236}">
              <a16:creationId xmlns="" xmlns:a16="http://schemas.microsoft.com/office/drawing/2014/main" id="{100DA873-A5E5-46B1-9DA9-4BDBD1D12F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2" name="Text Box 1">
          <a:extLst>
            <a:ext uri="{FF2B5EF4-FFF2-40B4-BE49-F238E27FC236}">
              <a16:creationId xmlns="" xmlns:a16="http://schemas.microsoft.com/office/drawing/2014/main" id="{94E7A212-E6C7-4CAB-B932-F0E11B789B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3" name="Text Box 1">
          <a:extLst>
            <a:ext uri="{FF2B5EF4-FFF2-40B4-BE49-F238E27FC236}">
              <a16:creationId xmlns="" xmlns:a16="http://schemas.microsoft.com/office/drawing/2014/main" id="{BE28C7AE-33A4-4EFC-9D9F-F5B1FDF999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4" name="Text Box 1">
          <a:extLst>
            <a:ext uri="{FF2B5EF4-FFF2-40B4-BE49-F238E27FC236}">
              <a16:creationId xmlns="" xmlns:a16="http://schemas.microsoft.com/office/drawing/2014/main" id="{1BA7B288-6A34-4829-9007-4BAE1D827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5" name="Text Box 1">
          <a:extLst>
            <a:ext uri="{FF2B5EF4-FFF2-40B4-BE49-F238E27FC236}">
              <a16:creationId xmlns="" xmlns:a16="http://schemas.microsoft.com/office/drawing/2014/main" id="{CE00C34B-8DFB-4E71-8123-97E1EFD87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6" name="Text Box 1">
          <a:extLst>
            <a:ext uri="{FF2B5EF4-FFF2-40B4-BE49-F238E27FC236}">
              <a16:creationId xmlns="" xmlns:a16="http://schemas.microsoft.com/office/drawing/2014/main" id="{6F119E57-DFFB-49B9-BAF5-CC7ECB709C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7" name="Text Box 1">
          <a:extLst>
            <a:ext uri="{FF2B5EF4-FFF2-40B4-BE49-F238E27FC236}">
              <a16:creationId xmlns="" xmlns:a16="http://schemas.microsoft.com/office/drawing/2014/main" id="{1187B7FC-BF6A-4062-B18A-ECA8D69EE9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8" name="Text Box 1">
          <a:extLst>
            <a:ext uri="{FF2B5EF4-FFF2-40B4-BE49-F238E27FC236}">
              <a16:creationId xmlns="" xmlns:a16="http://schemas.microsoft.com/office/drawing/2014/main" id="{9885C152-6CFD-43D0-873D-F16E018CFF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69" name="Text Box 1">
          <a:extLst>
            <a:ext uri="{FF2B5EF4-FFF2-40B4-BE49-F238E27FC236}">
              <a16:creationId xmlns="" xmlns:a16="http://schemas.microsoft.com/office/drawing/2014/main" id="{D7107D8D-3D3C-4FB1-B324-4D362BAC4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0" name="Text Box 1">
          <a:extLst>
            <a:ext uri="{FF2B5EF4-FFF2-40B4-BE49-F238E27FC236}">
              <a16:creationId xmlns="" xmlns:a16="http://schemas.microsoft.com/office/drawing/2014/main" id="{DB042F42-4CDA-45E8-94C2-CACD13B997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1" name="Text Box 1">
          <a:extLst>
            <a:ext uri="{FF2B5EF4-FFF2-40B4-BE49-F238E27FC236}">
              <a16:creationId xmlns="" xmlns:a16="http://schemas.microsoft.com/office/drawing/2014/main" id="{6431FF8C-B95C-4108-8298-62CFF226AB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2" name="Text Box 1">
          <a:extLst>
            <a:ext uri="{FF2B5EF4-FFF2-40B4-BE49-F238E27FC236}">
              <a16:creationId xmlns="" xmlns:a16="http://schemas.microsoft.com/office/drawing/2014/main" id="{9F394F77-3062-4EEF-ADE0-555DA90DDC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3" name="Text Box 1">
          <a:extLst>
            <a:ext uri="{FF2B5EF4-FFF2-40B4-BE49-F238E27FC236}">
              <a16:creationId xmlns="" xmlns:a16="http://schemas.microsoft.com/office/drawing/2014/main" id="{86BB592F-1AA4-4A2B-9FDD-C44CB9601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4" name="Text Box 1">
          <a:extLst>
            <a:ext uri="{FF2B5EF4-FFF2-40B4-BE49-F238E27FC236}">
              <a16:creationId xmlns="" xmlns:a16="http://schemas.microsoft.com/office/drawing/2014/main" id="{480700E2-57F3-4A96-909E-BA5C1ED0B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5" name="Text Box 1">
          <a:extLst>
            <a:ext uri="{FF2B5EF4-FFF2-40B4-BE49-F238E27FC236}">
              <a16:creationId xmlns="" xmlns:a16="http://schemas.microsoft.com/office/drawing/2014/main" id="{817B6BB2-4C89-4AB0-8669-17D9E7B3CE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6" name="Text Box 1">
          <a:extLst>
            <a:ext uri="{FF2B5EF4-FFF2-40B4-BE49-F238E27FC236}">
              <a16:creationId xmlns="" xmlns:a16="http://schemas.microsoft.com/office/drawing/2014/main" id="{A4022258-DE1E-4EE2-B7A9-67E4FFF3B1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7" name="Text Box 1">
          <a:extLst>
            <a:ext uri="{FF2B5EF4-FFF2-40B4-BE49-F238E27FC236}">
              <a16:creationId xmlns="" xmlns:a16="http://schemas.microsoft.com/office/drawing/2014/main" id="{410850BA-E833-4EA8-8283-D02C3B29C9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8" name="Text Box 1">
          <a:extLst>
            <a:ext uri="{FF2B5EF4-FFF2-40B4-BE49-F238E27FC236}">
              <a16:creationId xmlns="" xmlns:a16="http://schemas.microsoft.com/office/drawing/2014/main" id="{F1A292EB-4643-4332-BD78-0DF800BFD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79" name="Text Box 1">
          <a:extLst>
            <a:ext uri="{FF2B5EF4-FFF2-40B4-BE49-F238E27FC236}">
              <a16:creationId xmlns="" xmlns:a16="http://schemas.microsoft.com/office/drawing/2014/main" id="{AD7365DC-A1C9-4390-A85D-EC3B8FDC63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0" name="Text Box 1">
          <a:extLst>
            <a:ext uri="{FF2B5EF4-FFF2-40B4-BE49-F238E27FC236}">
              <a16:creationId xmlns="" xmlns:a16="http://schemas.microsoft.com/office/drawing/2014/main" id="{AE5DBB1D-35F8-4ED2-B28C-F699C8943E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1" name="Text Box 1">
          <a:extLst>
            <a:ext uri="{FF2B5EF4-FFF2-40B4-BE49-F238E27FC236}">
              <a16:creationId xmlns="" xmlns:a16="http://schemas.microsoft.com/office/drawing/2014/main" id="{556169EC-6485-4812-8C07-F7B49CE9BA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2" name="Text Box 1">
          <a:extLst>
            <a:ext uri="{FF2B5EF4-FFF2-40B4-BE49-F238E27FC236}">
              <a16:creationId xmlns="" xmlns:a16="http://schemas.microsoft.com/office/drawing/2014/main" id="{460D7DC3-A911-4AB0-B633-BE4756FFD7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3" name="Text Box 1">
          <a:extLst>
            <a:ext uri="{FF2B5EF4-FFF2-40B4-BE49-F238E27FC236}">
              <a16:creationId xmlns="" xmlns:a16="http://schemas.microsoft.com/office/drawing/2014/main" id="{EEAE3FB4-488E-4618-9981-80AC2F5DC9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4" name="Text Box 1">
          <a:extLst>
            <a:ext uri="{FF2B5EF4-FFF2-40B4-BE49-F238E27FC236}">
              <a16:creationId xmlns="" xmlns:a16="http://schemas.microsoft.com/office/drawing/2014/main" id="{D8FB72B2-AD12-490A-9588-A61C662A73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5" name="Text Box 1">
          <a:extLst>
            <a:ext uri="{FF2B5EF4-FFF2-40B4-BE49-F238E27FC236}">
              <a16:creationId xmlns="" xmlns:a16="http://schemas.microsoft.com/office/drawing/2014/main" id="{88FAEF2C-E53F-44B2-9999-1EE70FC85C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6" name="Text Box 1">
          <a:extLst>
            <a:ext uri="{FF2B5EF4-FFF2-40B4-BE49-F238E27FC236}">
              <a16:creationId xmlns="" xmlns:a16="http://schemas.microsoft.com/office/drawing/2014/main" id="{3C710D85-C0AA-411C-8416-F41C2C86D5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7" name="Text Box 1">
          <a:extLst>
            <a:ext uri="{FF2B5EF4-FFF2-40B4-BE49-F238E27FC236}">
              <a16:creationId xmlns="" xmlns:a16="http://schemas.microsoft.com/office/drawing/2014/main" id="{5750DD00-924F-43EC-A378-09F08C2FC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8" name="Text Box 1">
          <a:extLst>
            <a:ext uri="{FF2B5EF4-FFF2-40B4-BE49-F238E27FC236}">
              <a16:creationId xmlns="" xmlns:a16="http://schemas.microsoft.com/office/drawing/2014/main" id="{AA3DDF35-2C57-42FD-96FB-2DC2B7EDE3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89" name="Text Box 1">
          <a:extLst>
            <a:ext uri="{FF2B5EF4-FFF2-40B4-BE49-F238E27FC236}">
              <a16:creationId xmlns="" xmlns:a16="http://schemas.microsoft.com/office/drawing/2014/main" id="{E395F189-5014-4BF7-B414-A824F6ED90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0" name="Text Box 1">
          <a:extLst>
            <a:ext uri="{FF2B5EF4-FFF2-40B4-BE49-F238E27FC236}">
              <a16:creationId xmlns="" xmlns:a16="http://schemas.microsoft.com/office/drawing/2014/main" id="{281EEB58-4F0E-4A91-B3F8-2E97A09A7B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1" name="Text Box 1">
          <a:extLst>
            <a:ext uri="{FF2B5EF4-FFF2-40B4-BE49-F238E27FC236}">
              <a16:creationId xmlns="" xmlns:a16="http://schemas.microsoft.com/office/drawing/2014/main" id="{8762DE54-6F58-4755-BB35-FBCEA32E27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2" name="Text Box 1">
          <a:extLst>
            <a:ext uri="{FF2B5EF4-FFF2-40B4-BE49-F238E27FC236}">
              <a16:creationId xmlns="" xmlns:a16="http://schemas.microsoft.com/office/drawing/2014/main" id="{0423AE32-3C59-437C-8F1D-74C28D99D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3" name="Text Box 1">
          <a:extLst>
            <a:ext uri="{FF2B5EF4-FFF2-40B4-BE49-F238E27FC236}">
              <a16:creationId xmlns="" xmlns:a16="http://schemas.microsoft.com/office/drawing/2014/main" id="{1730BB34-7062-47E7-9698-ABC6072942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4" name="Text Box 1">
          <a:extLst>
            <a:ext uri="{FF2B5EF4-FFF2-40B4-BE49-F238E27FC236}">
              <a16:creationId xmlns="" xmlns:a16="http://schemas.microsoft.com/office/drawing/2014/main" id="{156ACFEF-A705-4144-9B22-7A4C85EF51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5" name="Text Box 1">
          <a:extLst>
            <a:ext uri="{FF2B5EF4-FFF2-40B4-BE49-F238E27FC236}">
              <a16:creationId xmlns="" xmlns:a16="http://schemas.microsoft.com/office/drawing/2014/main" id="{5A72887F-6B39-413C-B0E8-CFBFFE4D28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6" name="Text Box 1">
          <a:extLst>
            <a:ext uri="{FF2B5EF4-FFF2-40B4-BE49-F238E27FC236}">
              <a16:creationId xmlns="" xmlns:a16="http://schemas.microsoft.com/office/drawing/2014/main" id="{D87FFB5E-5805-4666-8A42-9EAC56F404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7" name="Text Box 1">
          <a:extLst>
            <a:ext uri="{FF2B5EF4-FFF2-40B4-BE49-F238E27FC236}">
              <a16:creationId xmlns="" xmlns:a16="http://schemas.microsoft.com/office/drawing/2014/main" id="{F9E8A640-BAE7-463C-B01F-D5329E9F8E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8" name="Text Box 1">
          <a:extLst>
            <a:ext uri="{FF2B5EF4-FFF2-40B4-BE49-F238E27FC236}">
              <a16:creationId xmlns="" xmlns:a16="http://schemas.microsoft.com/office/drawing/2014/main" id="{06A0EDF7-25CB-498A-B7E7-8BB083A0AF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099" name="Text Box 1">
          <a:extLst>
            <a:ext uri="{FF2B5EF4-FFF2-40B4-BE49-F238E27FC236}">
              <a16:creationId xmlns="" xmlns:a16="http://schemas.microsoft.com/office/drawing/2014/main" id="{5DDBD9A3-39F7-4BC2-BF26-65D9A0BE2D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0" name="Text Box 1">
          <a:extLst>
            <a:ext uri="{FF2B5EF4-FFF2-40B4-BE49-F238E27FC236}">
              <a16:creationId xmlns="" xmlns:a16="http://schemas.microsoft.com/office/drawing/2014/main" id="{E9D8E216-3354-4C63-869E-8D0935A68C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1" name="Text Box 1">
          <a:extLst>
            <a:ext uri="{FF2B5EF4-FFF2-40B4-BE49-F238E27FC236}">
              <a16:creationId xmlns="" xmlns:a16="http://schemas.microsoft.com/office/drawing/2014/main" id="{0053CE3C-1596-4FEA-9F7B-189FC9351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2" name="Text Box 1">
          <a:extLst>
            <a:ext uri="{FF2B5EF4-FFF2-40B4-BE49-F238E27FC236}">
              <a16:creationId xmlns="" xmlns:a16="http://schemas.microsoft.com/office/drawing/2014/main" id="{60FDAB62-09E5-4E92-AB11-AF7831CFCC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3" name="Text Box 1">
          <a:extLst>
            <a:ext uri="{FF2B5EF4-FFF2-40B4-BE49-F238E27FC236}">
              <a16:creationId xmlns="" xmlns:a16="http://schemas.microsoft.com/office/drawing/2014/main" id="{AE13A9A2-C348-48F3-A70D-B94DA2C31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4" name="Text Box 1">
          <a:extLst>
            <a:ext uri="{FF2B5EF4-FFF2-40B4-BE49-F238E27FC236}">
              <a16:creationId xmlns="" xmlns:a16="http://schemas.microsoft.com/office/drawing/2014/main" id="{AD99C5F7-6157-43A2-8E2E-880BDEF4D5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5" name="Text Box 1">
          <a:extLst>
            <a:ext uri="{FF2B5EF4-FFF2-40B4-BE49-F238E27FC236}">
              <a16:creationId xmlns="" xmlns:a16="http://schemas.microsoft.com/office/drawing/2014/main" id="{4EFAB91D-9AC2-4B7D-AF16-AF88C4CF18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6" name="Text Box 1">
          <a:extLst>
            <a:ext uri="{FF2B5EF4-FFF2-40B4-BE49-F238E27FC236}">
              <a16:creationId xmlns="" xmlns:a16="http://schemas.microsoft.com/office/drawing/2014/main" id="{518FD420-EED3-47D8-B791-154BFAB9C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7" name="Text Box 1">
          <a:extLst>
            <a:ext uri="{FF2B5EF4-FFF2-40B4-BE49-F238E27FC236}">
              <a16:creationId xmlns="" xmlns:a16="http://schemas.microsoft.com/office/drawing/2014/main" id="{C5E28CA5-E31B-4596-AE4B-4AB2362879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8" name="Text Box 1">
          <a:extLst>
            <a:ext uri="{FF2B5EF4-FFF2-40B4-BE49-F238E27FC236}">
              <a16:creationId xmlns="" xmlns:a16="http://schemas.microsoft.com/office/drawing/2014/main" id="{A40634E9-8807-49F4-8362-81083A6CB5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09" name="Text Box 1">
          <a:extLst>
            <a:ext uri="{FF2B5EF4-FFF2-40B4-BE49-F238E27FC236}">
              <a16:creationId xmlns="" xmlns:a16="http://schemas.microsoft.com/office/drawing/2014/main" id="{B645BECC-40BE-4DF3-872A-E8D8759700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0" name="Text Box 1">
          <a:extLst>
            <a:ext uri="{FF2B5EF4-FFF2-40B4-BE49-F238E27FC236}">
              <a16:creationId xmlns="" xmlns:a16="http://schemas.microsoft.com/office/drawing/2014/main" id="{66233415-E8B6-4AED-A554-494C5A9F22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1" name="Text Box 1">
          <a:extLst>
            <a:ext uri="{FF2B5EF4-FFF2-40B4-BE49-F238E27FC236}">
              <a16:creationId xmlns="" xmlns:a16="http://schemas.microsoft.com/office/drawing/2014/main" id="{574912A6-69BB-4E1C-BFFE-28AB0C5717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2" name="Text Box 1">
          <a:extLst>
            <a:ext uri="{FF2B5EF4-FFF2-40B4-BE49-F238E27FC236}">
              <a16:creationId xmlns="" xmlns:a16="http://schemas.microsoft.com/office/drawing/2014/main" id="{13C40D99-CEFF-498D-AB45-E8AA4052FB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3" name="Text Box 1">
          <a:extLst>
            <a:ext uri="{FF2B5EF4-FFF2-40B4-BE49-F238E27FC236}">
              <a16:creationId xmlns="" xmlns:a16="http://schemas.microsoft.com/office/drawing/2014/main" id="{55A6C186-A494-4716-8A8B-BEF3CE0C9D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4" name="Text Box 1">
          <a:extLst>
            <a:ext uri="{FF2B5EF4-FFF2-40B4-BE49-F238E27FC236}">
              <a16:creationId xmlns="" xmlns:a16="http://schemas.microsoft.com/office/drawing/2014/main" id="{CBCA69DD-AD8B-4DEA-9727-F9D08DE019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5" name="Text Box 1">
          <a:extLst>
            <a:ext uri="{FF2B5EF4-FFF2-40B4-BE49-F238E27FC236}">
              <a16:creationId xmlns="" xmlns:a16="http://schemas.microsoft.com/office/drawing/2014/main" id="{3139CDA1-F1F8-47BB-9014-51D936F8F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6" name="Text Box 1">
          <a:extLst>
            <a:ext uri="{FF2B5EF4-FFF2-40B4-BE49-F238E27FC236}">
              <a16:creationId xmlns="" xmlns:a16="http://schemas.microsoft.com/office/drawing/2014/main" id="{A0773323-F52E-48D5-99C3-D188D3B4C1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7" name="Text Box 1">
          <a:extLst>
            <a:ext uri="{FF2B5EF4-FFF2-40B4-BE49-F238E27FC236}">
              <a16:creationId xmlns="" xmlns:a16="http://schemas.microsoft.com/office/drawing/2014/main" id="{7E0A4BFD-A9D2-4A26-8857-70021D002C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8" name="Text Box 1">
          <a:extLst>
            <a:ext uri="{FF2B5EF4-FFF2-40B4-BE49-F238E27FC236}">
              <a16:creationId xmlns="" xmlns:a16="http://schemas.microsoft.com/office/drawing/2014/main" id="{6B6C8C2B-020F-4025-863B-A4C6CBACBE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19" name="Text Box 1">
          <a:extLst>
            <a:ext uri="{FF2B5EF4-FFF2-40B4-BE49-F238E27FC236}">
              <a16:creationId xmlns="" xmlns:a16="http://schemas.microsoft.com/office/drawing/2014/main" id="{6F5CE965-239D-481B-9526-D2CB1E6A21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0" name="Text Box 1">
          <a:extLst>
            <a:ext uri="{FF2B5EF4-FFF2-40B4-BE49-F238E27FC236}">
              <a16:creationId xmlns="" xmlns:a16="http://schemas.microsoft.com/office/drawing/2014/main" id="{CC2B0B24-1EED-452B-8BFB-5D4D40A0FC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1" name="Text Box 1">
          <a:extLst>
            <a:ext uri="{FF2B5EF4-FFF2-40B4-BE49-F238E27FC236}">
              <a16:creationId xmlns="" xmlns:a16="http://schemas.microsoft.com/office/drawing/2014/main" id="{E3A78D1C-812E-492E-9E4C-7FF233E401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2" name="Text Box 1">
          <a:extLst>
            <a:ext uri="{FF2B5EF4-FFF2-40B4-BE49-F238E27FC236}">
              <a16:creationId xmlns="" xmlns:a16="http://schemas.microsoft.com/office/drawing/2014/main" id="{C9545CCD-11E7-4E52-8C43-5B061ABABB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3" name="Text Box 1">
          <a:extLst>
            <a:ext uri="{FF2B5EF4-FFF2-40B4-BE49-F238E27FC236}">
              <a16:creationId xmlns="" xmlns:a16="http://schemas.microsoft.com/office/drawing/2014/main" id="{9DE899C6-EB28-44DC-8CCC-2BA55CAB16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4" name="Text Box 1">
          <a:extLst>
            <a:ext uri="{FF2B5EF4-FFF2-40B4-BE49-F238E27FC236}">
              <a16:creationId xmlns="" xmlns:a16="http://schemas.microsoft.com/office/drawing/2014/main" id="{81BE3EF7-66A6-45C6-BFD5-7C7AFC2334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5" name="Text Box 1">
          <a:extLst>
            <a:ext uri="{FF2B5EF4-FFF2-40B4-BE49-F238E27FC236}">
              <a16:creationId xmlns="" xmlns:a16="http://schemas.microsoft.com/office/drawing/2014/main" id="{A080B07A-FB96-4C2A-8AE5-A3BAE236B5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6" name="Text Box 1">
          <a:extLst>
            <a:ext uri="{FF2B5EF4-FFF2-40B4-BE49-F238E27FC236}">
              <a16:creationId xmlns="" xmlns:a16="http://schemas.microsoft.com/office/drawing/2014/main" id="{0D4D4AA5-BF3E-4EF4-8F9A-33DCF33CAF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7" name="Text Box 1">
          <a:extLst>
            <a:ext uri="{FF2B5EF4-FFF2-40B4-BE49-F238E27FC236}">
              <a16:creationId xmlns="" xmlns:a16="http://schemas.microsoft.com/office/drawing/2014/main" id="{71E5490F-226C-4D85-966F-C9D2B69D01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8" name="Text Box 1">
          <a:extLst>
            <a:ext uri="{FF2B5EF4-FFF2-40B4-BE49-F238E27FC236}">
              <a16:creationId xmlns="" xmlns:a16="http://schemas.microsoft.com/office/drawing/2014/main" id="{128B1E4A-6BF5-45BA-A4A6-04F38D15D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29" name="Text Box 1">
          <a:extLst>
            <a:ext uri="{FF2B5EF4-FFF2-40B4-BE49-F238E27FC236}">
              <a16:creationId xmlns="" xmlns:a16="http://schemas.microsoft.com/office/drawing/2014/main" id="{32AE09AF-07C5-4548-862D-41ECBD31B9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0" name="Text Box 1">
          <a:extLst>
            <a:ext uri="{FF2B5EF4-FFF2-40B4-BE49-F238E27FC236}">
              <a16:creationId xmlns="" xmlns:a16="http://schemas.microsoft.com/office/drawing/2014/main" id="{C2B5E4F3-F771-4E58-985D-5161E0DCB2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1" name="Text Box 1">
          <a:extLst>
            <a:ext uri="{FF2B5EF4-FFF2-40B4-BE49-F238E27FC236}">
              <a16:creationId xmlns="" xmlns:a16="http://schemas.microsoft.com/office/drawing/2014/main" id="{534AC8A2-262D-4700-9164-14B2E7429C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2" name="Text Box 1">
          <a:extLst>
            <a:ext uri="{FF2B5EF4-FFF2-40B4-BE49-F238E27FC236}">
              <a16:creationId xmlns="" xmlns:a16="http://schemas.microsoft.com/office/drawing/2014/main" id="{742C7AFA-5280-4381-B27A-6D0F2A239C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3" name="Text Box 1">
          <a:extLst>
            <a:ext uri="{FF2B5EF4-FFF2-40B4-BE49-F238E27FC236}">
              <a16:creationId xmlns="" xmlns:a16="http://schemas.microsoft.com/office/drawing/2014/main" id="{0B871467-CE96-4B8C-BE39-3B140F434F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4" name="Text Box 1">
          <a:extLst>
            <a:ext uri="{FF2B5EF4-FFF2-40B4-BE49-F238E27FC236}">
              <a16:creationId xmlns="" xmlns:a16="http://schemas.microsoft.com/office/drawing/2014/main" id="{3202B841-98DD-43FC-9069-D21C64D63B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5" name="Text Box 1">
          <a:extLst>
            <a:ext uri="{FF2B5EF4-FFF2-40B4-BE49-F238E27FC236}">
              <a16:creationId xmlns="" xmlns:a16="http://schemas.microsoft.com/office/drawing/2014/main" id="{CDFC5260-2B6C-4027-8583-CAD2FACD19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6" name="Text Box 1">
          <a:extLst>
            <a:ext uri="{FF2B5EF4-FFF2-40B4-BE49-F238E27FC236}">
              <a16:creationId xmlns="" xmlns:a16="http://schemas.microsoft.com/office/drawing/2014/main" id="{78A2EAA2-F4E6-4B87-BD73-816D167711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7" name="Text Box 1">
          <a:extLst>
            <a:ext uri="{FF2B5EF4-FFF2-40B4-BE49-F238E27FC236}">
              <a16:creationId xmlns="" xmlns:a16="http://schemas.microsoft.com/office/drawing/2014/main" id="{E52DE7BF-33A3-485D-9C23-546D174D6E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8" name="Text Box 1">
          <a:extLst>
            <a:ext uri="{FF2B5EF4-FFF2-40B4-BE49-F238E27FC236}">
              <a16:creationId xmlns="" xmlns:a16="http://schemas.microsoft.com/office/drawing/2014/main" id="{F998304F-9963-4755-B28B-653C756788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39" name="Text Box 1">
          <a:extLst>
            <a:ext uri="{FF2B5EF4-FFF2-40B4-BE49-F238E27FC236}">
              <a16:creationId xmlns="" xmlns:a16="http://schemas.microsoft.com/office/drawing/2014/main" id="{CA57F459-F83C-4109-8895-73492512C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0" name="Text Box 1">
          <a:extLst>
            <a:ext uri="{FF2B5EF4-FFF2-40B4-BE49-F238E27FC236}">
              <a16:creationId xmlns="" xmlns:a16="http://schemas.microsoft.com/office/drawing/2014/main" id="{1EF37A08-83C6-4F49-B784-1BEA7065B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1" name="Text Box 1">
          <a:extLst>
            <a:ext uri="{FF2B5EF4-FFF2-40B4-BE49-F238E27FC236}">
              <a16:creationId xmlns="" xmlns:a16="http://schemas.microsoft.com/office/drawing/2014/main" id="{9E53131B-5EF7-4BA9-BA58-5B08A25B6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2" name="Text Box 1">
          <a:extLst>
            <a:ext uri="{FF2B5EF4-FFF2-40B4-BE49-F238E27FC236}">
              <a16:creationId xmlns="" xmlns:a16="http://schemas.microsoft.com/office/drawing/2014/main" id="{7E6E35CB-29C8-4111-BA28-D6B801824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3" name="Text Box 1">
          <a:extLst>
            <a:ext uri="{FF2B5EF4-FFF2-40B4-BE49-F238E27FC236}">
              <a16:creationId xmlns="" xmlns:a16="http://schemas.microsoft.com/office/drawing/2014/main" id="{E788C5FA-6ADF-4F4B-9FB4-25D338CCBE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4" name="Text Box 1">
          <a:extLst>
            <a:ext uri="{FF2B5EF4-FFF2-40B4-BE49-F238E27FC236}">
              <a16:creationId xmlns="" xmlns:a16="http://schemas.microsoft.com/office/drawing/2014/main" id="{E334646F-0F90-41D4-99E5-9C7F5300F9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5" name="Text Box 1">
          <a:extLst>
            <a:ext uri="{FF2B5EF4-FFF2-40B4-BE49-F238E27FC236}">
              <a16:creationId xmlns="" xmlns:a16="http://schemas.microsoft.com/office/drawing/2014/main" id="{F6056DAF-13FF-4DBE-AD19-ACB90546B1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6" name="Text Box 1">
          <a:extLst>
            <a:ext uri="{FF2B5EF4-FFF2-40B4-BE49-F238E27FC236}">
              <a16:creationId xmlns="" xmlns:a16="http://schemas.microsoft.com/office/drawing/2014/main" id="{8CD0E423-1C1A-48B8-9F5F-25278D61C0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7" name="Text Box 1">
          <a:extLst>
            <a:ext uri="{FF2B5EF4-FFF2-40B4-BE49-F238E27FC236}">
              <a16:creationId xmlns="" xmlns:a16="http://schemas.microsoft.com/office/drawing/2014/main" id="{DD3D9E4F-62F0-4179-BCA9-237B09EFB6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8" name="Text Box 1">
          <a:extLst>
            <a:ext uri="{FF2B5EF4-FFF2-40B4-BE49-F238E27FC236}">
              <a16:creationId xmlns="" xmlns:a16="http://schemas.microsoft.com/office/drawing/2014/main" id="{151D9C85-CD76-4C29-AC81-8F3DF7588B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49" name="Text Box 1">
          <a:extLst>
            <a:ext uri="{FF2B5EF4-FFF2-40B4-BE49-F238E27FC236}">
              <a16:creationId xmlns="" xmlns:a16="http://schemas.microsoft.com/office/drawing/2014/main" id="{C244C7EE-8A36-42CF-BAB1-2C4AD6E8FA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0" name="Text Box 1">
          <a:extLst>
            <a:ext uri="{FF2B5EF4-FFF2-40B4-BE49-F238E27FC236}">
              <a16:creationId xmlns="" xmlns:a16="http://schemas.microsoft.com/office/drawing/2014/main" id="{6FF82FBE-CA5A-4FD3-B932-804485CAE1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1" name="Text Box 1">
          <a:extLst>
            <a:ext uri="{FF2B5EF4-FFF2-40B4-BE49-F238E27FC236}">
              <a16:creationId xmlns="" xmlns:a16="http://schemas.microsoft.com/office/drawing/2014/main" id="{AF288B89-93D9-4CEF-82E9-C68BC478E6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2" name="Text Box 1">
          <a:extLst>
            <a:ext uri="{FF2B5EF4-FFF2-40B4-BE49-F238E27FC236}">
              <a16:creationId xmlns="" xmlns:a16="http://schemas.microsoft.com/office/drawing/2014/main" id="{6A70C769-4758-458E-9C6F-F45E64F9B3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3" name="Text Box 1">
          <a:extLst>
            <a:ext uri="{FF2B5EF4-FFF2-40B4-BE49-F238E27FC236}">
              <a16:creationId xmlns="" xmlns:a16="http://schemas.microsoft.com/office/drawing/2014/main" id="{C7FE4A2B-A9E5-48F1-BA2A-346E197693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4" name="Text Box 1">
          <a:extLst>
            <a:ext uri="{FF2B5EF4-FFF2-40B4-BE49-F238E27FC236}">
              <a16:creationId xmlns="" xmlns:a16="http://schemas.microsoft.com/office/drawing/2014/main" id="{F913B166-4E54-4747-A1A4-90A1F394D3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5" name="Text Box 1">
          <a:extLst>
            <a:ext uri="{FF2B5EF4-FFF2-40B4-BE49-F238E27FC236}">
              <a16:creationId xmlns="" xmlns:a16="http://schemas.microsoft.com/office/drawing/2014/main" id="{2B7D04F6-40D5-40DE-96BD-FDA5D44C77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6" name="Text Box 1">
          <a:extLst>
            <a:ext uri="{FF2B5EF4-FFF2-40B4-BE49-F238E27FC236}">
              <a16:creationId xmlns="" xmlns:a16="http://schemas.microsoft.com/office/drawing/2014/main" id="{E146F1DD-815D-463D-9A55-2AAFFEA1C0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7" name="Text Box 1">
          <a:extLst>
            <a:ext uri="{FF2B5EF4-FFF2-40B4-BE49-F238E27FC236}">
              <a16:creationId xmlns="" xmlns:a16="http://schemas.microsoft.com/office/drawing/2014/main" id="{FEEAFF8D-2DB4-477A-B009-D5D2A90848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8" name="Text Box 1">
          <a:extLst>
            <a:ext uri="{FF2B5EF4-FFF2-40B4-BE49-F238E27FC236}">
              <a16:creationId xmlns="" xmlns:a16="http://schemas.microsoft.com/office/drawing/2014/main" id="{FAE88057-DD0F-49E7-93E1-306E213991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59" name="Text Box 1">
          <a:extLst>
            <a:ext uri="{FF2B5EF4-FFF2-40B4-BE49-F238E27FC236}">
              <a16:creationId xmlns="" xmlns:a16="http://schemas.microsoft.com/office/drawing/2014/main" id="{8E0CF9F5-A4AF-4623-8119-FAE9AC80F0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0" name="Text Box 1">
          <a:extLst>
            <a:ext uri="{FF2B5EF4-FFF2-40B4-BE49-F238E27FC236}">
              <a16:creationId xmlns="" xmlns:a16="http://schemas.microsoft.com/office/drawing/2014/main" id="{D61F097E-0533-437A-899E-B81E68653F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1" name="Text Box 1">
          <a:extLst>
            <a:ext uri="{FF2B5EF4-FFF2-40B4-BE49-F238E27FC236}">
              <a16:creationId xmlns="" xmlns:a16="http://schemas.microsoft.com/office/drawing/2014/main" id="{F691AEDC-A032-4871-A6B0-622E83CFA2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2" name="Text Box 1">
          <a:extLst>
            <a:ext uri="{FF2B5EF4-FFF2-40B4-BE49-F238E27FC236}">
              <a16:creationId xmlns="" xmlns:a16="http://schemas.microsoft.com/office/drawing/2014/main" id="{8B4CC568-8C68-44EF-92BF-4A78AAFBBE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3" name="Text Box 1">
          <a:extLst>
            <a:ext uri="{FF2B5EF4-FFF2-40B4-BE49-F238E27FC236}">
              <a16:creationId xmlns="" xmlns:a16="http://schemas.microsoft.com/office/drawing/2014/main" id="{F9D9A546-DFDD-48A8-8F41-6207408DE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4" name="Text Box 1">
          <a:extLst>
            <a:ext uri="{FF2B5EF4-FFF2-40B4-BE49-F238E27FC236}">
              <a16:creationId xmlns="" xmlns:a16="http://schemas.microsoft.com/office/drawing/2014/main" id="{CAA113E8-85DA-48F4-808F-9CC9516757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5" name="Text Box 1">
          <a:extLst>
            <a:ext uri="{FF2B5EF4-FFF2-40B4-BE49-F238E27FC236}">
              <a16:creationId xmlns="" xmlns:a16="http://schemas.microsoft.com/office/drawing/2014/main" id="{23933937-34F1-437E-AEAA-77C230F421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6" name="Text Box 1">
          <a:extLst>
            <a:ext uri="{FF2B5EF4-FFF2-40B4-BE49-F238E27FC236}">
              <a16:creationId xmlns="" xmlns:a16="http://schemas.microsoft.com/office/drawing/2014/main" id="{95FB23EB-70D7-4DD8-B024-D28CA0476A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7" name="Text Box 1">
          <a:extLst>
            <a:ext uri="{FF2B5EF4-FFF2-40B4-BE49-F238E27FC236}">
              <a16:creationId xmlns="" xmlns:a16="http://schemas.microsoft.com/office/drawing/2014/main" id="{2CC2CD77-83FB-43A9-B9C6-46D6CE6465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8" name="Text Box 1">
          <a:extLst>
            <a:ext uri="{FF2B5EF4-FFF2-40B4-BE49-F238E27FC236}">
              <a16:creationId xmlns="" xmlns:a16="http://schemas.microsoft.com/office/drawing/2014/main" id="{F70FA4A5-E2B9-468E-8607-E7EB980914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69" name="Text Box 1">
          <a:extLst>
            <a:ext uri="{FF2B5EF4-FFF2-40B4-BE49-F238E27FC236}">
              <a16:creationId xmlns="" xmlns:a16="http://schemas.microsoft.com/office/drawing/2014/main" id="{52734A74-4D18-4A05-85E5-9D306C95B5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0" name="Text Box 1">
          <a:extLst>
            <a:ext uri="{FF2B5EF4-FFF2-40B4-BE49-F238E27FC236}">
              <a16:creationId xmlns="" xmlns:a16="http://schemas.microsoft.com/office/drawing/2014/main" id="{EAE46AD1-6B6B-4316-A770-75CA786946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1" name="Text Box 1">
          <a:extLst>
            <a:ext uri="{FF2B5EF4-FFF2-40B4-BE49-F238E27FC236}">
              <a16:creationId xmlns="" xmlns:a16="http://schemas.microsoft.com/office/drawing/2014/main" id="{50D93D97-8241-4731-BDDA-A4AA2C67E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2" name="Text Box 1">
          <a:extLst>
            <a:ext uri="{FF2B5EF4-FFF2-40B4-BE49-F238E27FC236}">
              <a16:creationId xmlns="" xmlns:a16="http://schemas.microsoft.com/office/drawing/2014/main" id="{423E8ECD-9B51-4C80-A92A-F872CC22B0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3" name="Text Box 1">
          <a:extLst>
            <a:ext uri="{FF2B5EF4-FFF2-40B4-BE49-F238E27FC236}">
              <a16:creationId xmlns="" xmlns:a16="http://schemas.microsoft.com/office/drawing/2014/main" id="{6D860699-DC66-4C61-9409-201989D0D4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4" name="Text Box 1">
          <a:extLst>
            <a:ext uri="{FF2B5EF4-FFF2-40B4-BE49-F238E27FC236}">
              <a16:creationId xmlns="" xmlns:a16="http://schemas.microsoft.com/office/drawing/2014/main" id="{FAF77625-0606-4F51-A899-DABF6F81E5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5" name="Text Box 1">
          <a:extLst>
            <a:ext uri="{FF2B5EF4-FFF2-40B4-BE49-F238E27FC236}">
              <a16:creationId xmlns="" xmlns:a16="http://schemas.microsoft.com/office/drawing/2014/main" id="{14C5D79D-B7D1-44D6-8A34-221D14147A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6" name="Text Box 1">
          <a:extLst>
            <a:ext uri="{FF2B5EF4-FFF2-40B4-BE49-F238E27FC236}">
              <a16:creationId xmlns="" xmlns:a16="http://schemas.microsoft.com/office/drawing/2014/main" id="{A6F5BE68-0769-4D77-81CC-F267390885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7" name="Text Box 1">
          <a:extLst>
            <a:ext uri="{FF2B5EF4-FFF2-40B4-BE49-F238E27FC236}">
              <a16:creationId xmlns="" xmlns:a16="http://schemas.microsoft.com/office/drawing/2014/main" id="{A37471D5-4FA9-40F8-ACE1-E57F181DDE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8" name="Text Box 1">
          <a:extLst>
            <a:ext uri="{FF2B5EF4-FFF2-40B4-BE49-F238E27FC236}">
              <a16:creationId xmlns="" xmlns:a16="http://schemas.microsoft.com/office/drawing/2014/main" id="{F89C07DC-D749-46A3-BA3E-886D5024C3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79" name="Text Box 1">
          <a:extLst>
            <a:ext uri="{FF2B5EF4-FFF2-40B4-BE49-F238E27FC236}">
              <a16:creationId xmlns="" xmlns:a16="http://schemas.microsoft.com/office/drawing/2014/main" id="{9BB4F8C6-BD59-444C-BD9E-83F040D6D6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0" name="Text Box 1">
          <a:extLst>
            <a:ext uri="{FF2B5EF4-FFF2-40B4-BE49-F238E27FC236}">
              <a16:creationId xmlns="" xmlns:a16="http://schemas.microsoft.com/office/drawing/2014/main" id="{53A70D01-18F4-4072-9497-DEF2723960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1" name="Text Box 1">
          <a:extLst>
            <a:ext uri="{FF2B5EF4-FFF2-40B4-BE49-F238E27FC236}">
              <a16:creationId xmlns="" xmlns:a16="http://schemas.microsoft.com/office/drawing/2014/main" id="{E83E83F1-20F0-4A25-B471-00FD104ACE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2" name="Text Box 1">
          <a:extLst>
            <a:ext uri="{FF2B5EF4-FFF2-40B4-BE49-F238E27FC236}">
              <a16:creationId xmlns="" xmlns:a16="http://schemas.microsoft.com/office/drawing/2014/main" id="{243E7737-EFCC-4337-867C-FBE9BA9F95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3" name="Text Box 1">
          <a:extLst>
            <a:ext uri="{FF2B5EF4-FFF2-40B4-BE49-F238E27FC236}">
              <a16:creationId xmlns="" xmlns:a16="http://schemas.microsoft.com/office/drawing/2014/main" id="{06C579B4-8891-429B-853A-A9EA945ADD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4" name="Text Box 1">
          <a:extLst>
            <a:ext uri="{FF2B5EF4-FFF2-40B4-BE49-F238E27FC236}">
              <a16:creationId xmlns="" xmlns:a16="http://schemas.microsoft.com/office/drawing/2014/main" id="{B4B5DDF2-353C-4C66-8D7C-165E13F6F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5" name="Text Box 1">
          <a:extLst>
            <a:ext uri="{FF2B5EF4-FFF2-40B4-BE49-F238E27FC236}">
              <a16:creationId xmlns="" xmlns:a16="http://schemas.microsoft.com/office/drawing/2014/main" id="{F7701DA4-EFCA-40B8-A6BA-449493C3E5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6" name="Text Box 1">
          <a:extLst>
            <a:ext uri="{FF2B5EF4-FFF2-40B4-BE49-F238E27FC236}">
              <a16:creationId xmlns="" xmlns:a16="http://schemas.microsoft.com/office/drawing/2014/main" id="{FDED0535-B73D-46F6-B02F-FDA7CD5635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7" name="Text Box 1">
          <a:extLst>
            <a:ext uri="{FF2B5EF4-FFF2-40B4-BE49-F238E27FC236}">
              <a16:creationId xmlns="" xmlns:a16="http://schemas.microsoft.com/office/drawing/2014/main" id="{4CCFB719-AD73-45D7-A3A5-EFC5A34EF1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8" name="Text Box 1">
          <a:extLst>
            <a:ext uri="{FF2B5EF4-FFF2-40B4-BE49-F238E27FC236}">
              <a16:creationId xmlns="" xmlns:a16="http://schemas.microsoft.com/office/drawing/2014/main" id="{EA05A8BA-B454-41A0-AA4C-9F172F1F32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89" name="Text Box 1">
          <a:extLst>
            <a:ext uri="{FF2B5EF4-FFF2-40B4-BE49-F238E27FC236}">
              <a16:creationId xmlns="" xmlns:a16="http://schemas.microsoft.com/office/drawing/2014/main" id="{19C1DA0B-2F76-4CB4-990B-E946180236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0" name="Text Box 1">
          <a:extLst>
            <a:ext uri="{FF2B5EF4-FFF2-40B4-BE49-F238E27FC236}">
              <a16:creationId xmlns="" xmlns:a16="http://schemas.microsoft.com/office/drawing/2014/main" id="{1092558C-EBFF-4F5B-A2BC-D191297A4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1" name="Text Box 1">
          <a:extLst>
            <a:ext uri="{FF2B5EF4-FFF2-40B4-BE49-F238E27FC236}">
              <a16:creationId xmlns="" xmlns:a16="http://schemas.microsoft.com/office/drawing/2014/main" id="{D3063834-D60F-42C3-8B01-2457F0B5E9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2" name="Text Box 1">
          <a:extLst>
            <a:ext uri="{FF2B5EF4-FFF2-40B4-BE49-F238E27FC236}">
              <a16:creationId xmlns="" xmlns:a16="http://schemas.microsoft.com/office/drawing/2014/main" id="{49064352-A400-4868-BF0B-88E11F9830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3" name="Text Box 1">
          <a:extLst>
            <a:ext uri="{FF2B5EF4-FFF2-40B4-BE49-F238E27FC236}">
              <a16:creationId xmlns="" xmlns:a16="http://schemas.microsoft.com/office/drawing/2014/main" id="{90696060-FA4A-4A6F-AA4D-CD87F082EB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4" name="Text Box 1">
          <a:extLst>
            <a:ext uri="{FF2B5EF4-FFF2-40B4-BE49-F238E27FC236}">
              <a16:creationId xmlns="" xmlns:a16="http://schemas.microsoft.com/office/drawing/2014/main" id="{5CBF2F03-F54C-4924-8867-362D1C4D39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5" name="Text Box 1">
          <a:extLst>
            <a:ext uri="{FF2B5EF4-FFF2-40B4-BE49-F238E27FC236}">
              <a16:creationId xmlns="" xmlns:a16="http://schemas.microsoft.com/office/drawing/2014/main" id="{86530A78-97DF-4056-AE39-0F2681B433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6" name="Text Box 1">
          <a:extLst>
            <a:ext uri="{FF2B5EF4-FFF2-40B4-BE49-F238E27FC236}">
              <a16:creationId xmlns="" xmlns:a16="http://schemas.microsoft.com/office/drawing/2014/main" id="{F5B0EB5F-A7C6-4CEF-A10B-2518B63E1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7" name="Text Box 1">
          <a:extLst>
            <a:ext uri="{FF2B5EF4-FFF2-40B4-BE49-F238E27FC236}">
              <a16:creationId xmlns="" xmlns:a16="http://schemas.microsoft.com/office/drawing/2014/main" id="{28452051-E14F-47D7-9D5D-1A04DD38B9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8" name="Text Box 1">
          <a:extLst>
            <a:ext uri="{FF2B5EF4-FFF2-40B4-BE49-F238E27FC236}">
              <a16:creationId xmlns="" xmlns:a16="http://schemas.microsoft.com/office/drawing/2014/main" id="{8CCB1CBD-1FAC-43F9-A1D2-B21E47B855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199" name="Text Box 1">
          <a:extLst>
            <a:ext uri="{FF2B5EF4-FFF2-40B4-BE49-F238E27FC236}">
              <a16:creationId xmlns="" xmlns:a16="http://schemas.microsoft.com/office/drawing/2014/main" id="{125AA306-5F52-4CC9-B3A3-C695C93395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0" name="Text Box 1">
          <a:extLst>
            <a:ext uri="{FF2B5EF4-FFF2-40B4-BE49-F238E27FC236}">
              <a16:creationId xmlns="" xmlns:a16="http://schemas.microsoft.com/office/drawing/2014/main" id="{FFC6AA58-8DB5-434A-8722-776443487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1" name="Text Box 1">
          <a:extLst>
            <a:ext uri="{FF2B5EF4-FFF2-40B4-BE49-F238E27FC236}">
              <a16:creationId xmlns="" xmlns:a16="http://schemas.microsoft.com/office/drawing/2014/main" id="{1B355BC0-AAEB-467D-9374-D11FF50D5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2" name="Text Box 1">
          <a:extLst>
            <a:ext uri="{FF2B5EF4-FFF2-40B4-BE49-F238E27FC236}">
              <a16:creationId xmlns="" xmlns:a16="http://schemas.microsoft.com/office/drawing/2014/main" id="{2F27C270-8B69-4FE8-83E5-96C8268351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3" name="Text Box 1">
          <a:extLst>
            <a:ext uri="{FF2B5EF4-FFF2-40B4-BE49-F238E27FC236}">
              <a16:creationId xmlns="" xmlns:a16="http://schemas.microsoft.com/office/drawing/2014/main" id="{87722953-E49F-44AA-B5F5-CA4A8A1C03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4" name="Text Box 1">
          <a:extLst>
            <a:ext uri="{FF2B5EF4-FFF2-40B4-BE49-F238E27FC236}">
              <a16:creationId xmlns="" xmlns:a16="http://schemas.microsoft.com/office/drawing/2014/main" id="{F2ACC982-F1A0-4FC2-93D8-59EBD7B09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5" name="Text Box 1">
          <a:extLst>
            <a:ext uri="{FF2B5EF4-FFF2-40B4-BE49-F238E27FC236}">
              <a16:creationId xmlns="" xmlns:a16="http://schemas.microsoft.com/office/drawing/2014/main" id="{B6AA9BAC-AA5C-41AA-8784-6C3431228B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6" name="Text Box 1">
          <a:extLst>
            <a:ext uri="{FF2B5EF4-FFF2-40B4-BE49-F238E27FC236}">
              <a16:creationId xmlns="" xmlns:a16="http://schemas.microsoft.com/office/drawing/2014/main" id="{A4EC06E4-40E9-47AD-96E4-863B245DD8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7" name="Text Box 1">
          <a:extLst>
            <a:ext uri="{FF2B5EF4-FFF2-40B4-BE49-F238E27FC236}">
              <a16:creationId xmlns="" xmlns:a16="http://schemas.microsoft.com/office/drawing/2014/main" id="{A5AF4F6B-1D11-4763-BDD5-54F57C9234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8" name="Text Box 1">
          <a:extLst>
            <a:ext uri="{FF2B5EF4-FFF2-40B4-BE49-F238E27FC236}">
              <a16:creationId xmlns="" xmlns:a16="http://schemas.microsoft.com/office/drawing/2014/main" id="{1F23AC4C-AD62-4C21-B7E8-47EF90AA49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09" name="Text Box 1">
          <a:extLst>
            <a:ext uri="{FF2B5EF4-FFF2-40B4-BE49-F238E27FC236}">
              <a16:creationId xmlns="" xmlns:a16="http://schemas.microsoft.com/office/drawing/2014/main" id="{CF2D979F-4B68-4DC2-A49C-6BDAD666C2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0" name="Text Box 1">
          <a:extLst>
            <a:ext uri="{FF2B5EF4-FFF2-40B4-BE49-F238E27FC236}">
              <a16:creationId xmlns="" xmlns:a16="http://schemas.microsoft.com/office/drawing/2014/main" id="{3CC80A9C-69EF-40A0-97FC-7E9BEB362E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1" name="Text Box 1">
          <a:extLst>
            <a:ext uri="{FF2B5EF4-FFF2-40B4-BE49-F238E27FC236}">
              <a16:creationId xmlns="" xmlns:a16="http://schemas.microsoft.com/office/drawing/2014/main" id="{9D88934A-BC10-405E-878D-9907AF6CBF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2" name="Text Box 1">
          <a:extLst>
            <a:ext uri="{FF2B5EF4-FFF2-40B4-BE49-F238E27FC236}">
              <a16:creationId xmlns="" xmlns:a16="http://schemas.microsoft.com/office/drawing/2014/main" id="{7B361D31-BB2D-4A09-AB3A-94A7FB3091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3" name="Text Box 1">
          <a:extLst>
            <a:ext uri="{FF2B5EF4-FFF2-40B4-BE49-F238E27FC236}">
              <a16:creationId xmlns="" xmlns:a16="http://schemas.microsoft.com/office/drawing/2014/main" id="{23ED1CED-E15C-4EAB-B03A-1B65E0A3F1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4" name="Text Box 1">
          <a:extLst>
            <a:ext uri="{FF2B5EF4-FFF2-40B4-BE49-F238E27FC236}">
              <a16:creationId xmlns="" xmlns:a16="http://schemas.microsoft.com/office/drawing/2014/main" id="{F23308A9-5717-41EB-94D0-B25730AA73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5" name="Text Box 1">
          <a:extLst>
            <a:ext uri="{FF2B5EF4-FFF2-40B4-BE49-F238E27FC236}">
              <a16:creationId xmlns="" xmlns:a16="http://schemas.microsoft.com/office/drawing/2014/main" id="{599DF600-5C61-4680-B5C9-EEAEC8568E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6" name="Text Box 1">
          <a:extLst>
            <a:ext uri="{FF2B5EF4-FFF2-40B4-BE49-F238E27FC236}">
              <a16:creationId xmlns="" xmlns:a16="http://schemas.microsoft.com/office/drawing/2014/main" id="{637E2950-8868-49BE-899A-F27C72F15C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7" name="Text Box 1">
          <a:extLst>
            <a:ext uri="{FF2B5EF4-FFF2-40B4-BE49-F238E27FC236}">
              <a16:creationId xmlns="" xmlns:a16="http://schemas.microsoft.com/office/drawing/2014/main" id="{C9E834BB-2A07-4E36-8F63-93F6F9A5F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8" name="Text Box 1">
          <a:extLst>
            <a:ext uri="{FF2B5EF4-FFF2-40B4-BE49-F238E27FC236}">
              <a16:creationId xmlns="" xmlns:a16="http://schemas.microsoft.com/office/drawing/2014/main" id="{C0E9E508-0FED-4A36-9542-7322E60212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19" name="Text Box 1">
          <a:extLst>
            <a:ext uri="{FF2B5EF4-FFF2-40B4-BE49-F238E27FC236}">
              <a16:creationId xmlns="" xmlns:a16="http://schemas.microsoft.com/office/drawing/2014/main" id="{51423044-56F8-4B90-8CB0-79B57AA7B4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0" name="Text Box 1">
          <a:extLst>
            <a:ext uri="{FF2B5EF4-FFF2-40B4-BE49-F238E27FC236}">
              <a16:creationId xmlns="" xmlns:a16="http://schemas.microsoft.com/office/drawing/2014/main" id="{51BE21C5-189C-42B8-BB99-9F9B3C7149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1" name="Text Box 1">
          <a:extLst>
            <a:ext uri="{FF2B5EF4-FFF2-40B4-BE49-F238E27FC236}">
              <a16:creationId xmlns="" xmlns:a16="http://schemas.microsoft.com/office/drawing/2014/main" id="{75803159-0048-4F55-ACEE-DC6FEBAB5C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2" name="Text Box 1">
          <a:extLst>
            <a:ext uri="{FF2B5EF4-FFF2-40B4-BE49-F238E27FC236}">
              <a16:creationId xmlns="" xmlns:a16="http://schemas.microsoft.com/office/drawing/2014/main" id="{84704AF2-7DA9-4DCA-A611-0573EE11D6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3" name="Text Box 1">
          <a:extLst>
            <a:ext uri="{FF2B5EF4-FFF2-40B4-BE49-F238E27FC236}">
              <a16:creationId xmlns="" xmlns:a16="http://schemas.microsoft.com/office/drawing/2014/main" id="{AEC0F687-78BF-4FA6-8596-598C6C483B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4" name="Text Box 1">
          <a:extLst>
            <a:ext uri="{FF2B5EF4-FFF2-40B4-BE49-F238E27FC236}">
              <a16:creationId xmlns="" xmlns:a16="http://schemas.microsoft.com/office/drawing/2014/main" id="{9366AF99-2230-48CA-9ADB-5AC76F3B3D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5" name="Text Box 1">
          <a:extLst>
            <a:ext uri="{FF2B5EF4-FFF2-40B4-BE49-F238E27FC236}">
              <a16:creationId xmlns="" xmlns:a16="http://schemas.microsoft.com/office/drawing/2014/main" id="{EECFEAEC-7739-4F45-9125-681FE7D92F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6" name="Text Box 1">
          <a:extLst>
            <a:ext uri="{FF2B5EF4-FFF2-40B4-BE49-F238E27FC236}">
              <a16:creationId xmlns="" xmlns:a16="http://schemas.microsoft.com/office/drawing/2014/main" id="{6A964EEF-1C4C-41B8-97E8-FDC905EDB1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7" name="Text Box 1">
          <a:extLst>
            <a:ext uri="{FF2B5EF4-FFF2-40B4-BE49-F238E27FC236}">
              <a16:creationId xmlns="" xmlns:a16="http://schemas.microsoft.com/office/drawing/2014/main" id="{C3E51E78-2A64-4EA8-B474-66B85A8330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8" name="Text Box 1">
          <a:extLst>
            <a:ext uri="{FF2B5EF4-FFF2-40B4-BE49-F238E27FC236}">
              <a16:creationId xmlns="" xmlns:a16="http://schemas.microsoft.com/office/drawing/2014/main" id="{B4AAD973-884F-4D6D-8717-7FF5A38B7D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29" name="Text Box 1">
          <a:extLst>
            <a:ext uri="{FF2B5EF4-FFF2-40B4-BE49-F238E27FC236}">
              <a16:creationId xmlns="" xmlns:a16="http://schemas.microsoft.com/office/drawing/2014/main" id="{3DEA2751-E799-4528-B1F8-0B5D36436C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0" name="Text Box 1">
          <a:extLst>
            <a:ext uri="{FF2B5EF4-FFF2-40B4-BE49-F238E27FC236}">
              <a16:creationId xmlns="" xmlns:a16="http://schemas.microsoft.com/office/drawing/2014/main" id="{E3C98B13-F08B-4A6D-B05C-73DA7124A5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1" name="Text Box 1">
          <a:extLst>
            <a:ext uri="{FF2B5EF4-FFF2-40B4-BE49-F238E27FC236}">
              <a16:creationId xmlns="" xmlns:a16="http://schemas.microsoft.com/office/drawing/2014/main" id="{7126CAAC-CC30-493F-A753-2F0F1DC01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2" name="Text Box 1">
          <a:extLst>
            <a:ext uri="{FF2B5EF4-FFF2-40B4-BE49-F238E27FC236}">
              <a16:creationId xmlns="" xmlns:a16="http://schemas.microsoft.com/office/drawing/2014/main" id="{DAA956DA-34AB-4760-BE3E-03F2285039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3" name="Text Box 1">
          <a:extLst>
            <a:ext uri="{FF2B5EF4-FFF2-40B4-BE49-F238E27FC236}">
              <a16:creationId xmlns="" xmlns:a16="http://schemas.microsoft.com/office/drawing/2014/main" id="{0C6D33A2-F53E-4595-9299-182BDBD565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4" name="Text Box 1">
          <a:extLst>
            <a:ext uri="{FF2B5EF4-FFF2-40B4-BE49-F238E27FC236}">
              <a16:creationId xmlns="" xmlns:a16="http://schemas.microsoft.com/office/drawing/2014/main" id="{C4C38171-1A36-4E39-9D1F-E8A492A689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5" name="Text Box 1">
          <a:extLst>
            <a:ext uri="{FF2B5EF4-FFF2-40B4-BE49-F238E27FC236}">
              <a16:creationId xmlns="" xmlns:a16="http://schemas.microsoft.com/office/drawing/2014/main" id="{D84B705A-6597-4C79-9A64-432255BDEB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6" name="Text Box 1">
          <a:extLst>
            <a:ext uri="{FF2B5EF4-FFF2-40B4-BE49-F238E27FC236}">
              <a16:creationId xmlns="" xmlns:a16="http://schemas.microsoft.com/office/drawing/2014/main" id="{A10AE579-652D-4C83-B108-7A638B3850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7" name="Text Box 1">
          <a:extLst>
            <a:ext uri="{FF2B5EF4-FFF2-40B4-BE49-F238E27FC236}">
              <a16:creationId xmlns="" xmlns:a16="http://schemas.microsoft.com/office/drawing/2014/main" id="{05F959E0-BDFF-422A-B3D5-4FFA128B9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8" name="Text Box 1">
          <a:extLst>
            <a:ext uri="{FF2B5EF4-FFF2-40B4-BE49-F238E27FC236}">
              <a16:creationId xmlns="" xmlns:a16="http://schemas.microsoft.com/office/drawing/2014/main" id="{4A90F2FD-5A2B-460E-8590-72FF73B5D5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39" name="Text Box 1">
          <a:extLst>
            <a:ext uri="{FF2B5EF4-FFF2-40B4-BE49-F238E27FC236}">
              <a16:creationId xmlns="" xmlns:a16="http://schemas.microsoft.com/office/drawing/2014/main" id="{6916D576-E672-4AB1-A0BE-536456C479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0" name="Text Box 1">
          <a:extLst>
            <a:ext uri="{FF2B5EF4-FFF2-40B4-BE49-F238E27FC236}">
              <a16:creationId xmlns="" xmlns:a16="http://schemas.microsoft.com/office/drawing/2014/main" id="{CA95B760-D82C-44C7-8FA9-428391BE33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1" name="Text Box 1">
          <a:extLst>
            <a:ext uri="{FF2B5EF4-FFF2-40B4-BE49-F238E27FC236}">
              <a16:creationId xmlns="" xmlns:a16="http://schemas.microsoft.com/office/drawing/2014/main" id="{B6A278DD-5270-4A12-AC36-B5080648A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2" name="Text Box 1">
          <a:extLst>
            <a:ext uri="{FF2B5EF4-FFF2-40B4-BE49-F238E27FC236}">
              <a16:creationId xmlns="" xmlns:a16="http://schemas.microsoft.com/office/drawing/2014/main" id="{BDFF6FC2-7FBD-4D41-BB4A-65D14B048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3" name="Text Box 1">
          <a:extLst>
            <a:ext uri="{FF2B5EF4-FFF2-40B4-BE49-F238E27FC236}">
              <a16:creationId xmlns="" xmlns:a16="http://schemas.microsoft.com/office/drawing/2014/main" id="{03CA253E-086B-4710-B826-24C1F209D2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4" name="Text Box 1">
          <a:extLst>
            <a:ext uri="{FF2B5EF4-FFF2-40B4-BE49-F238E27FC236}">
              <a16:creationId xmlns="" xmlns:a16="http://schemas.microsoft.com/office/drawing/2014/main" id="{A2E242C5-9CA4-4BD0-BB5E-3D18F3B30C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5" name="Text Box 1">
          <a:extLst>
            <a:ext uri="{FF2B5EF4-FFF2-40B4-BE49-F238E27FC236}">
              <a16:creationId xmlns="" xmlns:a16="http://schemas.microsoft.com/office/drawing/2014/main" id="{469E1B04-B27E-443C-A079-4934E5A0AD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6" name="Text Box 1">
          <a:extLst>
            <a:ext uri="{FF2B5EF4-FFF2-40B4-BE49-F238E27FC236}">
              <a16:creationId xmlns="" xmlns:a16="http://schemas.microsoft.com/office/drawing/2014/main" id="{7E86EA9A-90DF-4654-A76A-E89B338291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7" name="Text Box 1">
          <a:extLst>
            <a:ext uri="{FF2B5EF4-FFF2-40B4-BE49-F238E27FC236}">
              <a16:creationId xmlns="" xmlns:a16="http://schemas.microsoft.com/office/drawing/2014/main" id="{6F9B4FF9-A8E9-4BC2-A118-CAC05B6ACB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8" name="Text Box 1">
          <a:extLst>
            <a:ext uri="{FF2B5EF4-FFF2-40B4-BE49-F238E27FC236}">
              <a16:creationId xmlns="" xmlns:a16="http://schemas.microsoft.com/office/drawing/2014/main" id="{5DDBF45A-5369-4F39-BEAD-6A8DE698EA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49" name="Text Box 1">
          <a:extLst>
            <a:ext uri="{FF2B5EF4-FFF2-40B4-BE49-F238E27FC236}">
              <a16:creationId xmlns="" xmlns:a16="http://schemas.microsoft.com/office/drawing/2014/main" id="{1244AEAA-65BA-4A77-853F-8226F9983F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0" name="Text Box 1">
          <a:extLst>
            <a:ext uri="{FF2B5EF4-FFF2-40B4-BE49-F238E27FC236}">
              <a16:creationId xmlns="" xmlns:a16="http://schemas.microsoft.com/office/drawing/2014/main" id="{D1199C7E-146F-4F17-8857-7A3AF4E518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1" name="Text Box 1">
          <a:extLst>
            <a:ext uri="{FF2B5EF4-FFF2-40B4-BE49-F238E27FC236}">
              <a16:creationId xmlns="" xmlns:a16="http://schemas.microsoft.com/office/drawing/2014/main" id="{6AECA0D8-6864-44BC-8399-1084CD976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2" name="Text Box 1">
          <a:extLst>
            <a:ext uri="{FF2B5EF4-FFF2-40B4-BE49-F238E27FC236}">
              <a16:creationId xmlns="" xmlns:a16="http://schemas.microsoft.com/office/drawing/2014/main" id="{D2B38CA4-210A-438D-BBEE-388887CF74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3" name="Text Box 1">
          <a:extLst>
            <a:ext uri="{FF2B5EF4-FFF2-40B4-BE49-F238E27FC236}">
              <a16:creationId xmlns="" xmlns:a16="http://schemas.microsoft.com/office/drawing/2014/main" id="{7F247CCD-64C9-4AAF-9AB8-5224A9CBAA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4" name="Text Box 1">
          <a:extLst>
            <a:ext uri="{FF2B5EF4-FFF2-40B4-BE49-F238E27FC236}">
              <a16:creationId xmlns="" xmlns:a16="http://schemas.microsoft.com/office/drawing/2014/main" id="{93736E17-73F6-4A7D-B12C-7CF3CB9A5F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5" name="Text Box 1">
          <a:extLst>
            <a:ext uri="{FF2B5EF4-FFF2-40B4-BE49-F238E27FC236}">
              <a16:creationId xmlns="" xmlns:a16="http://schemas.microsoft.com/office/drawing/2014/main" id="{5FB92A3B-0A63-4070-AE27-3FB26734B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6" name="Text Box 1">
          <a:extLst>
            <a:ext uri="{FF2B5EF4-FFF2-40B4-BE49-F238E27FC236}">
              <a16:creationId xmlns="" xmlns:a16="http://schemas.microsoft.com/office/drawing/2014/main" id="{AF2C0645-1A1B-456E-ABBF-D276F1EEA2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7" name="Text Box 1">
          <a:extLst>
            <a:ext uri="{FF2B5EF4-FFF2-40B4-BE49-F238E27FC236}">
              <a16:creationId xmlns="" xmlns:a16="http://schemas.microsoft.com/office/drawing/2014/main" id="{35483AEC-D4A2-41F1-9A08-06416DCD6D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8" name="Text Box 1">
          <a:extLst>
            <a:ext uri="{FF2B5EF4-FFF2-40B4-BE49-F238E27FC236}">
              <a16:creationId xmlns="" xmlns:a16="http://schemas.microsoft.com/office/drawing/2014/main" id="{F9A8BB96-4FB2-4632-AF9B-8B753D66F5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59" name="Text Box 1">
          <a:extLst>
            <a:ext uri="{FF2B5EF4-FFF2-40B4-BE49-F238E27FC236}">
              <a16:creationId xmlns="" xmlns:a16="http://schemas.microsoft.com/office/drawing/2014/main" id="{94FE12F7-81B0-4A9C-B917-DD62B9E163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0" name="Text Box 1">
          <a:extLst>
            <a:ext uri="{FF2B5EF4-FFF2-40B4-BE49-F238E27FC236}">
              <a16:creationId xmlns="" xmlns:a16="http://schemas.microsoft.com/office/drawing/2014/main" id="{5E83367C-5F83-4536-930A-5B6AB13B08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1" name="Text Box 1">
          <a:extLst>
            <a:ext uri="{FF2B5EF4-FFF2-40B4-BE49-F238E27FC236}">
              <a16:creationId xmlns="" xmlns:a16="http://schemas.microsoft.com/office/drawing/2014/main" id="{F8D6D758-0DC9-44D5-B268-6FA516C1F7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2" name="Text Box 1">
          <a:extLst>
            <a:ext uri="{FF2B5EF4-FFF2-40B4-BE49-F238E27FC236}">
              <a16:creationId xmlns="" xmlns:a16="http://schemas.microsoft.com/office/drawing/2014/main" id="{F614B7D4-79DE-4D6C-8626-357DF63FDC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3" name="Text Box 1">
          <a:extLst>
            <a:ext uri="{FF2B5EF4-FFF2-40B4-BE49-F238E27FC236}">
              <a16:creationId xmlns="" xmlns:a16="http://schemas.microsoft.com/office/drawing/2014/main" id="{92DDBB38-4AF7-482B-A90C-BA4C561D53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4" name="Text Box 1">
          <a:extLst>
            <a:ext uri="{FF2B5EF4-FFF2-40B4-BE49-F238E27FC236}">
              <a16:creationId xmlns="" xmlns:a16="http://schemas.microsoft.com/office/drawing/2014/main" id="{4ED57EE4-0376-46C9-8384-8355574C66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5" name="Text Box 1">
          <a:extLst>
            <a:ext uri="{FF2B5EF4-FFF2-40B4-BE49-F238E27FC236}">
              <a16:creationId xmlns="" xmlns:a16="http://schemas.microsoft.com/office/drawing/2014/main" id="{9BBF9F8F-1637-4CFE-A8C8-6924F31F2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6" name="Text Box 1">
          <a:extLst>
            <a:ext uri="{FF2B5EF4-FFF2-40B4-BE49-F238E27FC236}">
              <a16:creationId xmlns="" xmlns:a16="http://schemas.microsoft.com/office/drawing/2014/main" id="{4489FF77-5E47-4621-96ED-F762E52A00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7" name="Text Box 1">
          <a:extLst>
            <a:ext uri="{FF2B5EF4-FFF2-40B4-BE49-F238E27FC236}">
              <a16:creationId xmlns="" xmlns:a16="http://schemas.microsoft.com/office/drawing/2014/main" id="{29038BB1-1DCE-44A9-8412-65F4E387D3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8" name="Text Box 1">
          <a:extLst>
            <a:ext uri="{FF2B5EF4-FFF2-40B4-BE49-F238E27FC236}">
              <a16:creationId xmlns="" xmlns:a16="http://schemas.microsoft.com/office/drawing/2014/main" id="{17EA1A8B-7F64-4B9B-AC4C-A3DB45095E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69" name="Text Box 1">
          <a:extLst>
            <a:ext uri="{FF2B5EF4-FFF2-40B4-BE49-F238E27FC236}">
              <a16:creationId xmlns="" xmlns:a16="http://schemas.microsoft.com/office/drawing/2014/main" id="{E7F8EB12-4D62-44FF-B6B1-99BC7E34F8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0" name="Text Box 1">
          <a:extLst>
            <a:ext uri="{FF2B5EF4-FFF2-40B4-BE49-F238E27FC236}">
              <a16:creationId xmlns="" xmlns:a16="http://schemas.microsoft.com/office/drawing/2014/main" id="{74FA5D80-B35B-4E18-815B-135B154B77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1" name="Text Box 1">
          <a:extLst>
            <a:ext uri="{FF2B5EF4-FFF2-40B4-BE49-F238E27FC236}">
              <a16:creationId xmlns="" xmlns:a16="http://schemas.microsoft.com/office/drawing/2014/main" id="{F0CA0B9F-0257-42F4-9A7C-3A124A194D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2" name="Text Box 1">
          <a:extLst>
            <a:ext uri="{FF2B5EF4-FFF2-40B4-BE49-F238E27FC236}">
              <a16:creationId xmlns="" xmlns:a16="http://schemas.microsoft.com/office/drawing/2014/main" id="{0A5DE256-41D6-4286-8EF0-0F4C87AC1F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3" name="Text Box 1">
          <a:extLst>
            <a:ext uri="{FF2B5EF4-FFF2-40B4-BE49-F238E27FC236}">
              <a16:creationId xmlns="" xmlns:a16="http://schemas.microsoft.com/office/drawing/2014/main" id="{5942C07C-1555-41FE-9D01-D513F0850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4" name="Text Box 1">
          <a:extLst>
            <a:ext uri="{FF2B5EF4-FFF2-40B4-BE49-F238E27FC236}">
              <a16:creationId xmlns="" xmlns:a16="http://schemas.microsoft.com/office/drawing/2014/main" id="{926BC9BE-E54A-4796-A375-FEA25321A4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5" name="Text Box 1">
          <a:extLst>
            <a:ext uri="{FF2B5EF4-FFF2-40B4-BE49-F238E27FC236}">
              <a16:creationId xmlns="" xmlns:a16="http://schemas.microsoft.com/office/drawing/2014/main" id="{519389BC-063B-47D5-A884-45A0A9312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6" name="Text Box 1">
          <a:extLst>
            <a:ext uri="{FF2B5EF4-FFF2-40B4-BE49-F238E27FC236}">
              <a16:creationId xmlns="" xmlns:a16="http://schemas.microsoft.com/office/drawing/2014/main" id="{126120CD-0010-4DB0-80B6-6F15F57A03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7" name="Text Box 1">
          <a:extLst>
            <a:ext uri="{FF2B5EF4-FFF2-40B4-BE49-F238E27FC236}">
              <a16:creationId xmlns="" xmlns:a16="http://schemas.microsoft.com/office/drawing/2014/main" id="{297440D6-3F25-410F-B58B-7B2A0F735B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8" name="Text Box 1">
          <a:extLst>
            <a:ext uri="{FF2B5EF4-FFF2-40B4-BE49-F238E27FC236}">
              <a16:creationId xmlns="" xmlns:a16="http://schemas.microsoft.com/office/drawing/2014/main" id="{F70BDD20-DEB0-4F9A-B43C-89F47E824A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79" name="Text Box 1">
          <a:extLst>
            <a:ext uri="{FF2B5EF4-FFF2-40B4-BE49-F238E27FC236}">
              <a16:creationId xmlns="" xmlns:a16="http://schemas.microsoft.com/office/drawing/2014/main" id="{21992EF9-6856-4382-B34E-3A1746D66D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0" name="Text Box 1">
          <a:extLst>
            <a:ext uri="{FF2B5EF4-FFF2-40B4-BE49-F238E27FC236}">
              <a16:creationId xmlns="" xmlns:a16="http://schemas.microsoft.com/office/drawing/2014/main" id="{B1A05CC5-504A-4642-BEBA-90B9C9095C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1" name="Text Box 1">
          <a:extLst>
            <a:ext uri="{FF2B5EF4-FFF2-40B4-BE49-F238E27FC236}">
              <a16:creationId xmlns="" xmlns:a16="http://schemas.microsoft.com/office/drawing/2014/main" id="{714994F6-8AEC-442D-AFB0-CA6AD8117B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2" name="Text Box 1">
          <a:extLst>
            <a:ext uri="{FF2B5EF4-FFF2-40B4-BE49-F238E27FC236}">
              <a16:creationId xmlns="" xmlns:a16="http://schemas.microsoft.com/office/drawing/2014/main" id="{AEE4392C-6A2D-4C75-B4BA-1D7E9932A8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3" name="Text Box 1">
          <a:extLst>
            <a:ext uri="{FF2B5EF4-FFF2-40B4-BE49-F238E27FC236}">
              <a16:creationId xmlns="" xmlns:a16="http://schemas.microsoft.com/office/drawing/2014/main" id="{306CB152-FE26-45D8-BE10-ADD07D4BA1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4" name="Text Box 1">
          <a:extLst>
            <a:ext uri="{FF2B5EF4-FFF2-40B4-BE49-F238E27FC236}">
              <a16:creationId xmlns="" xmlns:a16="http://schemas.microsoft.com/office/drawing/2014/main" id="{0CCFF48B-6FBF-4A3A-B2CF-5FF3D7C977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5" name="Text Box 1">
          <a:extLst>
            <a:ext uri="{FF2B5EF4-FFF2-40B4-BE49-F238E27FC236}">
              <a16:creationId xmlns="" xmlns:a16="http://schemas.microsoft.com/office/drawing/2014/main" id="{8BDA76EF-BF0D-49B2-AF27-A3F1DB7C69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6" name="Text Box 1">
          <a:extLst>
            <a:ext uri="{FF2B5EF4-FFF2-40B4-BE49-F238E27FC236}">
              <a16:creationId xmlns="" xmlns:a16="http://schemas.microsoft.com/office/drawing/2014/main" id="{35464483-0E11-4A1F-9426-93F6BAAB2C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7" name="Text Box 1">
          <a:extLst>
            <a:ext uri="{FF2B5EF4-FFF2-40B4-BE49-F238E27FC236}">
              <a16:creationId xmlns="" xmlns:a16="http://schemas.microsoft.com/office/drawing/2014/main" id="{8C73D2D4-A442-4050-9056-D2A4316C16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8" name="Text Box 1">
          <a:extLst>
            <a:ext uri="{FF2B5EF4-FFF2-40B4-BE49-F238E27FC236}">
              <a16:creationId xmlns="" xmlns:a16="http://schemas.microsoft.com/office/drawing/2014/main" id="{B001EC0B-AFCC-4CA2-9FD8-756D4527D5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89" name="Text Box 1">
          <a:extLst>
            <a:ext uri="{FF2B5EF4-FFF2-40B4-BE49-F238E27FC236}">
              <a16:creationId xmlns="" xmlns:a16="http://schemas.microsoft.com/office/drawing/2014/main" id="{5B0AAAE8-2BE8-4AE2-920F-85F994EC1B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0" name="Text Box 1">
          <a:extLst>
            <a:ext uri="{FF2B5EF4-FFF2-40B4-BE49-F238E27FC236}">
              <a16:creationId xmlns="" xmlns:a16="http://schemas.microsoft.com/office/drawing/2014/main" id="{E6982B25-FD7E-4CC1-9FA1-D547651153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1" name="Text Box 1">
          <a:extLst>
            <a:ext uri="{FF2B5EF4-FFF2-40B4-BE49-F238E27FC236}">
              <a16:creationId xmlns="" xmlns:a16="http://schemas.microsoft.com/office/drawing/2014/main" id="{83E09D9A-4BC9-412D-8162-4286A00383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2" name="Text Box 1">
          <a:extLst>
            <a:ext uri="{FF2B5EF4-FFF2-40B4-BE49-F238E27FC236}">
              <a16:creationId xmlns="" xmlns:a16="http://schemas.microsoft.com/office/drawing/2014/main" id="{6AB1C872-B001-4D02-9A20-B362783C1F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3" name="Text Box 1">
          <a:extLst>
            <a:ext uri="{FF2B5EF4-FFF2-40B4-BE49-F238E27FC236}">
              <a16:creationId xmlns="" xmlns:a16="http://schemas.microsoft.com/office/drawing/2014/main" id="{03E19C2E-1351-42FF-8CC1-498F8187E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4" name="Text Box 1">
          <a:extLst>
            <a:ext uri="{FF2B5EF4-FFF2-40B4-BE49-F238E27FC236}">
              <a16:creationId xmlns="" xmlns:a16="http://schemas.microsoft.com/office/drawing/2014/main" id="{E94A430E-FEDF-4632-8105-A5A19629F4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5" name="Text Box 1">
          <a:extLst>
            <a:ext uri="{FF2B5EF4-FFF2-40B4-BE49-F238E27FC236}">
              <a16:creationId xmlns="" xmlns:a16="http://schemas.microsoft.com/office/drawing/2014/main" id="{4D643FB0-8C9A-4203-B0BC-5C2FD36117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6" name="Text Box 1">
          <a:extLst>
            <a:ext uri="{FF2B5EF4-FFF2-40B4-BE49-F238E27FC236}">
              <a16:creationId xmlns="" xmlns:a16="http://schemas.microsoft.com/office/drawing/2014/main" id="{401C03E7-9955-43E8-A068-EF3B1C95DA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7" name="Text Box 1">
          <a:extLst>
            <a:ext uri="{FF2B5EF4-FFF2-40B4-BE49-F238E27FC236}">
              <a16:creationId xmlns="" xmlns:a16="http://schemas.microsoft.com/office/drawing/2014/main" id="{8F028720-48AC-49CB-A314-52E117CB21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8" name="Text Box 1">
          <a:extLst>
            <a:ext uri="{FF2B5EF4-FFF2-40B4-BE49-F238E27FC236}">
              <a16:creationId xmlns="" xmlns:a16="http://schemas.microsoft.com/office/drawing/2014/main" id="{4AA19EA7-AE5E-469C-A5AD-836885A4D4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299" name="Text Box 1">
          <a:extLst>
            <a:ext uri="{FF2B5EF4-FFF2-40B4-BE49-F238E27FC236}">
              <a16:creationId xmlns="" xmlns:a16="http://schemas.microsoft.com/office/drawing/2014/main" id="{3DBD8888-B754-4861-BAD0-5B81F230BC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0" name="Text Box 1">
          <a:extLst>
            <a:ext uri="{FF2B5EF4-FFF2-40B4-BE49-F238E27FC236}">
              <a16:creationId xmlns="" xmlns:a16="http://schemas.microsoft.com/office/drawing/2014/main" id="{AF15C0D7-AD12-481B-BA8A-CFA259E8FD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1" name="Text Box 1">
          <a:extLst>
            <a:ext uri="{FF2B5EF4-FFF2-40B4-BE49-F238E27FC236}">
              <a16:creationId xmlns="" xmlns:a16="http://schemas.microsoft.com/office/drawing/2014/main" id="{D7153194-9736-47C6-A30C-2A3C9B2D4C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2" name="Text Box 1">
          <a:extLst>
            <a:ext uri="{FF2B5EF4-FFF2-40B4-BE49-F238E27FC236}">
              <a16:creationId xmlns="" xmlns:a16="http://schemas.microsoft.com/office/drawing/2014/main" id="{C0A026A7-502C-4632-A427-C027D7DB3B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3" name="Text Box 1">
          <a:extLst>
            <a:ext uri="{FF2B5EF4-FFF2-40B4-BE49-F238E27FC236}">
              <a16:creationId xmlns="" xmlns:a16="http://schemas.microsoft.com/office/drawing/2014/main" id="{F98352EF-87B2-461E-8EF2-CDF63CC32F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4" name="Text Box 1">
          <a:extLst>
            <a:ext uri="{FF2B5EF4-FFF2-40B4-BE49-F238E27FC236}">
              <a16:creationId xmlns="" xmlns:a16="http://schemas.microsoft.com/office/drawing/2014/main" id="{31FF6EDA-C116-4FBF-AA89-EE44681FA4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5" name="Text Box 1">
          <a:extLst>
            <a:ext uri="{FF2B5EF4-FFF2-40B4-BE49-F238E27FC236}">
              <a16:creationId xmlns="" xmlns:a16="http://schemas.microsoft.com/office/drawing/2014/main" id="{5459BA38-1A38-4DDB-8C02-C2E717AEC0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6" name="Text Box 1">
          <a:extLst>
            <a:ext uri="{FF2B5EF4-FFF2-40B4-BE49-F238E27FC236}">
              <a16:creationId xmlns="" xmlns:a16="http://schemas.microsoft.com/office/drawing/2014/main" id="{06D6570B-C8AE-4421-B750-0BB4A4100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7" name="Text Box 1">
          <a:extLst>
            <a:ext uri="{FF2B5EF4-FFF2-40B4-BE49-F238E27FC236}">
              <a16:creationId xmlns="" xmlns:a16="http://schemas.microsoft.com/office/drawing/2014/main" id="{1D7B148E-C6BC-4B40-99F2-32D0CC6D16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8" name="Text Box 1">
          <a:extLst>
            <a:ext uri="{FF2B5EF4-FFF2-40B4-BE49-F238E27FC236}">
              <a16:creationId xmlns="" xmlns:a16="http://schemas.microsoft.com/office/drawing/2014/main" id="{88027958-9180-48DF-A38C-2C78B62FF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09" name="Text Box 1">
          <a:extLst>
            <a:ext uri="{FF2B5EF4-FFF2-40B4-BE49-F238E27FC236}">
              <a16:creationId xmlns="" xmlns:a16="http://schemas.microsoft.com/office/drawing/2014/main" id="{ECA2EB47-4384-4C7F-A67B-95D360FB20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0" name="Text Box 1">
          <a:extLst>
            <a:ext uri="{FF2B5EF4-FFF2-40B4-BE49-F238E27FC236}">
              <a16:creationId xmlns="" xmlns:a16="http://schemas.microsoft.com/office/drawing/2014/main" id="{02998C90-5B73-42C7-B8A7-44BF3B821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1" name="Text Box 1">
          <a:extLst>
            <a:ext uri="{FF2B5EF4-FFF2-40B4-BE49-F238E27FC236}">
              <a16:creationId xmlns="" xmlns:a16="http://schemas.microsoft.com/office/drawing/2014/main" id="{D680F4E2-6969-4B3D-B3AE-E4C5BD3015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2" name="Text Box 1">
          <a:extLst>
            <a:ext uri="{FF2B5EF4-FFF2-40B4-BE49-F238E27FC236}">
              <a16:creationId xmlns="" xmlns:a16="http://schemas.microsoft.com/office/drawing/2014/main" id="{9D9FB236-A9BF-47CD-B618-CFE72B024C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3" name="Text Box 1">
          <a:extLst>
            <a:ext uri="{FF2B5EF4-FFF2-40B4-BE49-F238E27FC236}">
              <a16:creationId xmlns="" xmlns:a16="http://schemas.microsoft.com/office/drawing/2014/main" id="{0A000D12-7F4C-4C98-B1AF-29C3205EC9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4" name="Text Box 1">
          <a:extLst>
            <a:ext uri="{FF2B5EF4-FFF2-40B4-BE49-F238E27FC236}">
              <a16:creationId xmlns="" xmlns:a16="http://schemas.microsoft.com/office/drawing/2014/main" id="{90408512-16C8-4B5C-BBE4-184BF2179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5" name="Text Box 1">
          <a:extLst>
            <a:ext uri="{FF2B5EF4-FFF2-40B4-BE49-F238E27FC236}">
              <a16:creationId xmlns="" xmlns:a16="http://schemas.microsoft.com/office/drawing/2014/main" id="{7E1A5C8E-60EA-457D-B0A2-7FA0C7CFCF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6" name="Text Box 1">
          <a:extLst>
            <a:ext uri="{FF2B5EF4-FFF2-40B4-BE49-F238E27FC236}">
              <a16:creationId xmlns="" xmlns:a16="http://schemas.microsoft.com/office/drawing/2014/main" id="{1210E98E-78DB-4486-8877-E463726893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7" name="Text Box 1">
          <a:extLst>
            <a:ext uri="{FF2B5EF4-FFF2-40B4-BE49-F238E27FC236}">
              <a16:creationId xmlns="" xmlns:a16="http://schemas.microsoft.com/office/drawing/2014/main" id="{271098B3-47D0-4FA3-9E6A-B917B9CBA9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8" name="Text Box 1">
          <a:extLst>
            <a:ext uri="{FF2B5EF4-FFF2-40B4-BE49-F238E27FC236}">
              <a16:creationId xmlns="" xmlns:a16="http://schemas.microsoft.com/office/drawing/2014/main" id="{12FAA151-C87A-4D42-89CC-2EE699BCD6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19" name="Text Box 1">
          <a:extLst>
            <a:ext uri="{FF2B5EF4-FFF2-40B4-BE49-F238E27FC236}">
              <a16:creationId xmlns="" xmlns:a16="http://schemas.microsoft.com/office/drawing/2014/main" id="{50F6A54F-8C10-4A8B-BDD2-671C9A2FB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0" name="Text Box 1">
          <a:extLst>
            <a:ext uri="{FF2B5EF4-FFF2-40B4-BE49-F238E27FC236}">
              <a16:creationId xmlns="" xmlns:a16="http://schemas.microsoft.com/office/drawing/2014/main" id="{25FD5A8D-995C-4CAC-9A13-C06EE0E61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1" name="Text Box 1">
          <a:extLst>
            <a:ext uri="{FF2B5EF4-FFF2-40B4-BE49-F238E27FC236}">
              <a16:creationId xmlns="" xmlns:a16="http://schemas.microsoft.com/office/drawing/2014/main" id="{12FC91CA-58BE-4414-82A9-5636C7DE26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2" name="Text Box 1">
          <a:extLst>
            <a:ext uri="{FF2B5EF4-FFF2-40B4-BE49-F238E27FC236}">
              <a16:creationId xmlns="" xmlns:a16="http://schemas.microsoft.com/office/drawing/2014/main" id="{1FF7F8A3-98C7-4ED7-AE33-FE6179D7C4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3" name="Text Box 1">
          <a:extLst>
            <a:ext uri="{FF2B5EF4-FFF2-40B4-BE49-F238E27FC236}">
              <a16:creationId xmlns="" xmlns:a16="http://schemas.microsoft.com/office/drawing/2014/main" id="{86775510-A0BC-4289-90D0-44063CC76A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4" name="Text Box 1">
          <a:extLst>
            <a:ext uri="{FF2B5EF4-FFF2-40B4-BE49-F238E27FC236}">
              <a16:creationId xmlns="" xmlns:a16="http://schemas.microsoft.com/office/drawing/2014/main" id="{168E8360-15DC-4AF1-B2A0-3F27226A77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5" name="Text Box 1">
          <a:extLst>
            <a:ext uri="{FF2B5EF4-FFF2-40B4-BE49-F238E27FC236}">
              <a16:creationId xmlns="" xmlns:a16="http://schemas.microsoft.com/office/drawing/2014/main" id="{B24F67BE-4FCA-4A77-B912-CC07AB25E2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6" name="Text Box 1">
          <a:extLst>
            <a:ext uri="{FF2B5EF4-FFF2-40B4-BE49-F238E27FC236}">
              <a16:creationId xmlns="" xmlns:a16="http://schemas.microsoft.com/office/drawing/2014/main" id="{3E26B2B6-19A2-4767-ADBF-C385AAFA24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7" name="Text Box 1">
          <a:extLst>
            <a:ext uri="{FF2B5EF4-FFF2-40B4-BE49-F238E27FC236}">
              <a16:creationId xmlns="" xmlns:a16="http://schemas.microsoft.com/office/drawing/2014/main" id="{B331BE58-5E3A-4C8F-B2E5-6FBE2A0C07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8" name="Text Box 1">
          <a:extLst>
            <a:ext uri="{FF2B5EF4-FFF2-40B4-BE49-F238E27FC236}">
              <a16:creationId xmlns="" xmlns:a16="http://schemas.microsoft.com/office/drawing/2014/main" id="{8FCAE055-9AD5-45EB-BC1D-60CF69A793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29" name="Text Box 1">
          <a:extLst>
            <a:ext uri="{FF2B5EF4-FFF2-40B4-BE49-F238E27FC236}">
              <a16:creationId xmlns="" xmlns:a16="http://schemas.microsoft.com/office/drawing/2014/main" id="{88C4F0E2-342A-44D9-BCC2-71C34ED396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0" name="Text Box 1">
          <a:extLst>
            <a:ext uri="{FF2B5EF4-FFF2-40B4-BE49-F238E27FC236}">
              <a16:creationId xmlns="" xmlns:a16="http://schemas.microsoft.com/office/drawing/2014/main" id="{2DA41EB2-4755-45FE-B940-BDA5B4627E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1" name="Text Box 1">
          <a:extLst>
            <a:ext uri="{FF2B5EF4-FFF2-40B4-BE49-F238E27FC236}">
              <a16:creationId xmlns="" xmlns:a16="http://schemas.microsoft.com/office/drawing/2014/main" id="{3C5E6FEA-0B40-4EC7-8A8A-1D693DA21C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2" name="Text Box 1">
          <a:extLst>
            <a:ext uri="{FF2B5EF4-FFF2-40B4-BE49-F238E27FC236}">
              <a16:creationId xmlns="" xmlns:a16="http://schemas.microsoft.com/office/drawing/2014/main" id="{AAF9CEDA-D136-44A4-AC7B-4DC15F8DA6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3" name="Text Box 1">
          <a:extLst>
            <a:ext uri="{FF2B5EF4-FFF2-40B4-BE49-F238E27FC236}">
              <a16:creationId xmlns="" xmlns:a16="http://schemas.microsoft.com/office/drawing/2014/main" id="{3DAFBC95-3C1C-41E7-8B91-37320DB122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4" name="Text Box 1">
          <a:extLst>
            <a:ext uri="{FF2B5EF4-FFF2-40B4-BE49-F238E27FC236}">
              <a16:creationId xmlns="" xmlns:a16="http://schemas.microsoft.com/office/drawing/2014/main" id="{FDC1DB56-EFE8-4B96-84AC-A4274B3F1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5" name="Text Box 1">
          <a:extLst>
            <a:ext uri="{FF2B5EF4-FFF2-40B4-BE49-F238E27FC236}">
              <a16:creationId xmlns="" xmlns:a16="http://schemas.microsoft.com/office/drawing/2014/main" id="{DE9BDFDA-A08D-45EC-8B8D-16C795F18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6" name="Text Box 1">
          <a:extLst>
            <a:ext uri="{FF2B5EF4-FFF2-40B4-BE49-F238E27FC236}">
              <a16:creationId xmlns="" xmlns:a16="http://schemas.microsoft.com/office/drawing/2014/main" id="{7C56D0EE-41C8-4E76-B693-8D5B3308D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7" name="Text Box 1">
          <a:extLst>
            <a:ext uri="{FF2B5EF4-FFF2-40B4-BE49-F238E27FC236}">
              <a16:creationId xmlns="" xmlns:a16="http://schemas.microsoft.com/office/drawing/2014/main" id="{D7A8CC71-1D6F-4D9A-80E4-538378A15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8" name="Text Box 1">
          <a:extLst>
            <a:ext uri="{FF2B5EF4-FFF2-40B4-BE49-F238E27FC236}">
              <a16:creationId xmlns="" xmlns:a16="http://schemas.microsoft.com/office/drawing/2014/main" id="{F840EF8C-EB49-4B7F-9133-D8625B86D1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39" name="Text Box 1">
          <a:extLst>
            <a:ext uri="{FF2B5EF4-FFF2-40B4-BE49-F238E27FC236}">
              <a16:creationId xmlns="" xmlns:a16="http://schemas.microsoft.com/office/drawing/2014/main" id="{7FAE9B6F-DAA0-481E-9A15-BAD9A66913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0" name="Text Box 1">
          <a:extLst>
            <a:ext uri="{FF2B5EF4-FFF2-40B4-BE49-F238E27FC236}">
              <a16:creationId xmlns="" xmlns:a16="http://schemas.microsoft.com/office/drawing/2014/main" id="{7CFDD7BB-E533-409A-B2CA-ADEED0C5E0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1" name="Text Box 1">
          <a:extLst>
            <a:ext uri="{FF2B5EF4-FFF2-40B4-BE49-F238E27FC236}">
              <a16:creationId xmlns="" xmlns:a16="http://schemas.microsoft.com/office/drawing/2014/main" id="{017F56E8-FC24-48F6-960E-4701FBE03D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2" name="Text Box 1">
          <a:extLst>
            <a:ext uri="{FF2B5EF4-FFF2-40B4-BE49-F238E27FC236}">
              <a16:creationId xmlns="" xmlns:a16="http://schemas.microsoft.com/office/drawing/2014/main" id="{8AAE58C7-043C-42DC-A428-CA80096B44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3" name="Text Box 1">
          <a:extLst>
            <a:ext uri="{FF2B5EF4-FFF2-40B4-BE49-F238E27FC236}">
              <a16:creationId xmlns="" xmlns:a16="http://schemas.microsoft.com/office/drawing/2014/main" id="{2B8F2A5D-94F0-4555-A5B5-9DA598F2B4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4" name="Text Box 1">
          <a:extLst>
            <a:ext uri="{FF2B5EF4-FFF2-40B4-BE49-F238E27FC236}">
              <a16:creationId xmlns="" xmlns:a16="http://schemas.microsoft.com/office/drawing/2014/main" id="{C8F5650B-C0D5-4F00-A17A-5A1762BD78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5" name="Text Box 1">
          <a:extLst>
            <a:ext uri="{FF2B5EF4-FFF2-40B4-BE49-F238E27FC236}">
              <a16:creationId xmlns="" xmlns:a16="http://schemas.microsoft.com/office/drawing/2014/main" id="{AC09AE1B-ABB9-479F-8D47-4C9F200FAF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6" name="Text Box 1">
          <a:extLst>
            <a:ext uri="{FF2B5EF4-FFF2-40B4-BE49-F238E27FC236}">
              <a16:creationId xmlns="" xmlns:a16="http://schemas.microsoft.com/office/drawing/2014/main" id="{77CC3693-036F-48CF-B70E-1AE4EC7AE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7" name="Text Box 1">
          <a:extLst>
            <a:ext uri="{FF2B5EF4-FFF2-40B4-BE49-F238E27FC236}">
              <a16:creationId xmlns="" xmlns:a16="http://schemas.microsoft.com/office/drawing/2014/main" id="{16D20D8A-FF24-4E70-A66A-1C62BA2A6D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8" name="Text Box 1">
          <a:extLst>
            <a:ext uri="{FF2B5EF4-FFF2-40B4-BE49-F238E27FC236}">
              <a16:creationId xmlns="" xmlns:a16="http://schemas.microsoft.com/office/drawing/2014/main" id="{50BB82C6-D38A-4556-B4C8-C52E0A216D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49" name="Text Box 1">
          <a:extLst>
            <a:ext uri="{FF2B5EF4-FFF2-40B4-BE49-F238E27FC236}">
              <a16:creationId xmlns="" xmlns:a16="http://schemas.microsoft.com/office/drawing/2014/main" id="{DA8EA948-D2AE-4472-82F1-590DDB61CC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0" name="Text Box 1">
          <a:extLst>
            <a:ext uri="{FF2B5EF4-FFF2-40B4-BE49-F238E27FC236}">
              <a16:creationId xmlns="" xmlns:a16="http://schemas.microsoft.com/office/drawing/2014/main" id="{86267459-539C-435F-9166-84124A3B6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1" name="Text Box 1">
          <a:extLst>
            <a:ext uri="{FF2B5EF4-FFF2-40B4-BE49-F238E27FC236}">
              <a16:creationId xmlns="" xmlns:a16="http://schemas.microsoft.com/office/drawing/2014/main" id="{0057F4C9-FD04-4A92-B1BD-FD7B5A0FE7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2" name="Text Box 1">
          <a:extLst>
            <a:ext uri="{FF2B5EF4-FFF2-40B4-BE49-F238E27FC236}">
              <a16:creationId xmlns="" xmlns:a16="http://schemas.microsoft.com/office/drawing/2014/main" id="{32ACA4C1-3193-43EC-B2C5-63AE49CF5F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3" name="Text Box 1">
          <a:extLst>
            <a:ext uri="{FF2B5EF4-FFF2-40B4-BE49-F238E27FC236}">
              <a16:creationId xmlns="" xmlns:a16="http://schemas.microsoft.com/office/drawing/2014/main" id="{4F4D06D2-955E-4B3F-AA53-FCA0D4AE39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4" name="Text Box 1">
          <a:extLst>
            <a:ext uri="{FF2B5EF4-FFF2-40B4-BE49-F238E27FC236}">
              <a16:creationId xmlns="" xmlns:a16="http://schemas.microsoft.com/office/drawing/2014/main" id="{DBB85FE7-6739-4A4D-B449-DB83CB620C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5" name="Text Box 1">
          <a:extLst>
            <a:ext uri="{FF2B5EF4-FFF2-40B4-BE49-F238E27FC236}">
              <a16:creationId xmlns="" xmlns:a16="http://schemas.microsoft.com/office/drawing/2014/main" id="{C55D2921-42FD-4FCC-8EB1-DFBBA33E32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6" name="Text Box 1">
          <a:extLst>
            <a:ext uri="{FF2B5EF4-FFF2-40B4-BE49-F238E27FC236}">
              <a16:creationId xmlns="" xmlns:a16="http://schemas.microsoft.com/office/drawing/2014/main" id="{A53890BB-7D55-4CAD-9396-A4C37CF945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7" name="Text Box 1">
          <a:extLst>
            <a:ext uri="{FF2B5EF4-FFF2-40B4-BE49-F238E27FC236}">
              <a16:creationId xmlns="" xmlns:a16="http://schemas.microsoft.com/office/drawing/2014/main" id="{1E575315-827F-4444-960B-4698BAF3BE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8" name="Text Box 1">
          <a:extLst>
            <a:ext uri="{FF2B5EF4-FFF2-40B4-BE49-F238E27FC236}">
              <a16:creationId xmlns="" xmlns:a16="http://schemas.microsoft.com/office/drawing/2014/main" id="{14713568-EBB0-495F-B9D1-DA6140B89C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59" name="Text Box 1">
          <a:extLst>
            <a:ext uri="{FF2B5EF4-FFF2-40B4-BE49-F238E27FC236}">
              <a16:creationId xmlns="" xmlns:a16="http://schemas.microsoft.com/office/drawing/2014/main" id="{B4FE66B0-4603-4AE2-A08C-B27F5BFAB1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0" name="Text Box 1">
          <a:extLst>
            <a:ext uri="{FF2B5EF4-FFF2-40B4-BE49-F238E27FC236}">
              <a16:creationId xmlns="" xmlns:a16="http://schemas.microsoft.com/office/drawing/2014/main" id="{B7D7DAC6-A1D7-4C93-AC0D-96139C383A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1" name="Text Box 1">
          <a:extLst>
            <a:ext uri="{FF2B5EF4-FFF2-40B4-BE49-F238E27FC236}">
              <a16:creationId xmlns="" xmlns:a16="http://schemas.microsoft.com/office/drawing/2014/main" id="{7BC22274-6A14-4BB4-8FF8-37B69A366E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2" name="Text Box 1">
          <a:extLst>
            <a:ext uri="{FF2B5EF4-FFF2-40B4-BE49-F238E27FC236}">
              <a16:creationId xmlns="" xmlns:a16="http://schemas.microsoft.com/office/drawing/2014/main" id="{BC232B98-C6B2-46E8-A24F-CAAA690A43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3" name="Text Box 1">
          <a:extLst>
            <a:ext uri="{FF2B5EF4-FFF2-40B4-BE49-F238E27FC236}">
              <a16:creationId xmlns="" xmlns:a16="http://schemas.microsoft.com/office/drawing/2014/main" id="{C6C0C912-C525-4521-97C0-4F4A79179C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4" name="Text Box 1">
          <a:extLst>
            <a:ext uri="{FF2B5EF4-FFF2-40B4-BE49-F238E27FC236}">
              <a16:creationId xmlns="" xmlns:a16="http://schemas.microsoft.com/office/drawing/2014/main" id="{4D98ED65-DE2C-4EB5-8DD1-0F6B17AE1D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5" name="Text Box 1">
          <a:extLst>
            <a:ext uri="{FF2B5EF4-FFF2-40B4-BE49-F238E27FC236}">
              <a16:creationId xmlns="" xmlns:a16="http://schemas.microsoft.com/office/drawing/2014/main" id="{70FB78F3-0BFE-4506-8AF6-5A5A26F661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6" name="Text Box 1">
          <a:extLst>
            <a:ext uri="{FF2B5EF4-FFF2-40B4-BE49-F238E27FC236}">
              <a16:creationId xmlns="" xmlns:a16="http://schemas.microsoft.com/office/drawing/2014/main" id="{F6DE7F86-1A6B-4486-8674-5FE37FF04F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7" name="Text Box 1">
          <a:extLst>
            <a:ext uri="{FF2B5EF4-FFF2-40B4-BE49-F238E27FC236}">
              <a16:creationId xmlns="" xmlns:a16="http://schemas.microsoft.com/office/drawing/2014/main" id="{E1F4CCF0-89E5-49C8-80D6-AD1E8B7C7D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8" name="Text Box 1">
          <a:extLst>
            <a:ext uri="{FF2B5EF4-FFF2-40B4-BE49-F238E27FC236}">
              <a16:creationId xmlns="" xmlns:a16="http://schemas.microsoft.com/office/drawing/2014/main" id="{0B863297-45A7-49CA-BD93-FEA927F3F2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69" name="Text Box 1">
          <a:extLst>
            <a:ext uri="{FF2B5EF4-FFF2-40B4-BE49-F238E27FC236}">
              <a16:creationId xmlns="" xmlns:a16="http://schemas.microsoft.com/office/drawing/2014/main" id="{7467CD3F-987F-4545-996C-A5590BD5CB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0" name="Text Box 1">
          <a:extLst>
            <a:ext uri="{FF2B5EF4-FFF2-40B4-BE49-F238E27FC236}">
              <a16:creationId xmlns="" xmlns:a16="http://schemas.microsoft.com/office/drawing/2014/main" id="{DF19CACE-6D13-4412-8A54-74F0B68FC6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1" name="Text Box 1">
          <a:extLst>
            <a:ext uri="{FF2B5EF4-FFF2-40B4-BE49-F238E27FC236}">
              <a16:creationId xmlns="" xmlns:a16="http://schemas.microsoft.com/office/drawing/2014/main" id="{E6C50880-A6BC-45CA-A809-C602787016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2" name="Text Box 1">
          <a:extLst>
            <a:ext uri="{FF2B5EF4-FFF2-40B4-BE49-F238E27FC236}">
              <a16:creationId xmlns="" xmlns:a16="http://schemas.microsoft.com/office/drawing/2014/main" id="{CB32AB20-7EEA-4A78-84B8-C9633077F0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3" name="Text Box 1">
          <a:extLst>
            <a:ext uri="{FF2B5EF4-FFF2-40B4-BE49-F238E27FC236}">
              <a16:creationId xmlns="" xmlns:a16="http://schemas.microsoft.com/office/drawing/2014/main" id="{9F29FA47-38C4-4929-8049-E53ECF0391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4" name="Text Box 1">
          <a:extLst>
            <a:ext uri="{FF2B5EF4-FFF2-40B4-BE49-F238E27FC236}">
              <a16:creationId xmlns="" xmlns:a16="http://schemas.microsoft.com/office/drawing/2014/main" id="{B44B44EA-E385-4B66-AFD9-22882E9B39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5" name="Text Box 1">
          <a:extLst>
            <a:ext uri="{FF2B5EF4-FFF2-40B4-BE49-F238E27FC236}">
              <a16:creationId xmlns="" xmlns:a16="http://schemas.microsoft.com/office/drawing/2014/main" id="{28D68A01-D4AC-459A-81BA-B5E36C3798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6" name="Text Box 1">
          <a:extLst>
            <a:ext uri="{FF2B5EF4-FFF2-40B4-BE49-F238E27FC236}">
              <a16:creationId xmlns="" xmlns:a16="http://schemas.microsoft.com/office/drawing/2014/main" id="{5221E222-9386-49BA-AAB6-E0EE1F3AF2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7" name="Text Box 1">
          <a:extLst>
            <a:ext uri="{FF2B5EF4-FFF2-40B4-BE49-F238E27FC236}">
              <a16:creationId xmlns="" xmlns:a16="http://schemas.microsoft.com/office/drawing/2014/main" id="{527D95C7-0953-456C-8EB0-F21214E95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8" name="Text Box 1">
          <a:extLst>
            <a:ext uri="{FF2B5EF4-FFF2-40B4-BE49-F238E27FC236}">
              <a16:creationId xmlns="" xmlns:a16="http://schemas.microsoft.com/office/drawing/2014/main" id="{08BE05CF-A6AD-49F3-B392-BA0FAA0FC1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79" name="Text Box 1">
          <a:extLst>
            <a:ext uri="{FF2B5EF4-FFF2-40B4-BE49-F238E27FC236}">
              <a16:creationId xmlns="" xmlns:a16="http://schemas.microsoft.com/office/drawing/2014/main" id="{EB2924FC-A968-477A-8D11-92C740A93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0" name="Text Box 1">
          <a:extLst>
            <a:ext uri="{FF2B5EF4-FFF2-40B4-BE49-F238E27FC236}">
              <a16:creationId xmlns="" xmlns:a16="http://schemas.microsoft.com/office/drawing/2014/main" id="{EAD6B5B2-D579-4DDC-BA53-CDDC6FD74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1" name="Text Box 1">
          <a:extLst>
            <a:ext uri="{FF2B5EF4-FFF2-40B4-BE49-F238E27FC236}">
              <a16:creationId xmlns="" xmlns:a16="http://schemas.microsoft.com/office/drawing/2014/main" id="{01C198C2-4942-49A3-9819-B58EA1B2CA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2" name="Text Box 1">
          <a:extLst>
            <a:ext uri="{FF2B5EF4-FFF2-40B4-BE49-F238E27FC236}">
              <a16:creationId xmlns="" xmlns:a16="http://schemas.microsoft.com/office/drawing/2014/main" id="{7F574910-433F-4D7F-BCA8-8F9100CF52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3" name="Text Box 1">
          <a:extLst>
            <a:ext uri="{FF2B5EF4-FFF2-40B4-BE49-F238E27FC236}">
              <a16:creationId xmlns="" xmlns:a16="http://schemas.microsoft.com/office/drawing/2014/main" id="{9D0231EB-066D-4536-9AFE-BDC06DC4A6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4" name="Text Box 1">
          <a:extLst>
            <a:ext uri="{FF2B5EF4-FFF2-40B4-BE49-F238E27FC236}">
              <a16:creationId xmlns="" xmlns:a16="http://schemas.microsoft.com/office/drawing/2014/main" id="{3F07C158-39C0-4FB8-A211-BE1DF8F86B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5" name="Text Box 1">
          <a:extLst>
            <a:ext uri="{FF2B5EF4-FFF2-40B4-BE49-F238E27FC236}">
              <a16:creationId xmlns="" xmlns:a16="http://schemas.microsoft.com/office/drawing/2014/main" id="{52DE7A4E-3593-4BD3-8AE9-3FA3D06B43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6" name="Text Box 1">
          <a:extLst>
            <a:ext uri="{FF2B5EF4-FFF2-40B4-BE49-F238E27FC236}">
              <a16:creationId xmlns="" xmlns:a16="http://schemas.microsoft.com/office/drawing/2014/main" id="{96D5C8A7-E4BD-4548-A972-F8A446876F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7" name="Text Box 1">
          <a:extLst>
            <a:ext uri="{FF2B5EF4-FFF2-40B4-BE49-F238E27FC236}">
              <a16:creationId xmlns="" xmlns:a16="http://schemas.microsoft.com/office/drawing/2014/main" id="{F9A01B2F-8AB3-4E42-87C1-BD7F5D73D7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8" name="Text Box 1">
          <a:extLst>
            <a:ext uri="{FF2B5EF4-FFF2-40B4-BE49-F238E27FC236}">
              <a16:creationId xmlns="" xmlns:a16="http://schemas.microsoft.com/office/drawing/2014/main" id="{29D3AF01-EEB7-4E1A-AE56-D60CB80F8D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89" name="Text Box 1">
          <a:extLst>
            <a:ext uri="{FF2B5EF4-FFF2-40B4-BE49-F238E27FC236}">
              <a16:creationId xmlns="" xmlns:a16="http://schemas.microsoft.com/office/drawing/2014/main" id="{18425E79-2A40-46AA-A3F1-754DDB70B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0" name="Text Box 1">
          <a:extLst>
            <a:ext uri="{FF2B5EF4-FFF2-40B4-BE49-F238E27FC236}">
              <a16:creationId xmlns="" xmlns:a16="http://schemas.microsoft.com/office/drawing/2014/main" id="{697A2291-8C07-4B80-BBF6-444EDA6BB2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1" name="Text Box 1">
          <a:extLst>
            <a:ext uri="{FF2B5EF4-FFF2-40B4-BE49-F238E27FC236}">
              <a16:creationId xmlns="" xmlns:a16="http://schemas.microsoft.com/office/drawing/2014/main" id="{56FED2CB-0183-4B3A-B9E0-BA44662FB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2" name="Text Box 1">
          <a:extLst>
            <a:ext uri="{FF2B5EF4-FFF2-40B4-BE49-F238E27FC236}">
              <a16:creationId xmlns="" xmlns:a16="http://schemas.microsoft.com/office/drawing/2014/main" id="{A22F58E5-AFE3-49DE-9D22-ED428CBCBC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3" name="Text Box 1">
          <a:extLst>
            <a:ext uri="{FF2B5EF4-FFF2-40B4-BE49-F238E27FC236}">
              <a16:creationId xmlns="" xmlns:a16="http://schemas.microsoft.com/office/drawing/2014/main" id="{B50E2CAC-C3A6-4BBE-84D4-0BA6112D28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4" name="Text Box 1">
          <a:extLst>
            <a:ext uri="{FF2B5EF4-FFF2-40B4-BE49-F238E27FC236}">
              <a16:creationId xmlns="" xmlns:a16="http://schemas.microsoft.com/office/drawing/2014/main" id="{72954CB8-4C93-4A5D-A84B-563C635AE7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5" name="Text Box 1">
          <a:extLst>
            <a:ext uri="{FF2B5EF4-FFF2-40B4-BE49-F238E27FC236}">
              <a16:creationId xmlns="" xmlns:a16="http://schemas.microsoft.com/office/drawing/2014/main" id="{C1AE4E75-B637-44B7-A889-18C2019F7B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6" name="Text Box 1">
          <a:extLst>
            <a:ext uri="{FF2B5EF4-FFF2-40B4-BE49-F238E27FC236}">
              <a16:creationId xmlns="" xmlns:a16="http://schemas.microsoft.com/office/drawing/2014/main" id="{37429E9F-44BD-4250-B585-2F3BFBAB39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7" name="Text Box 1">
          <a:extLst>
            <a:ext uri="{FF2B5EF4-FFF2-40B4-BE49-F238E27FC236}">
              <a16:creationId xmlns="" xmlns:a16="http://schemas.microsoft.com/office/drawing/2014/main" id="{A24E73A0-79AD-4D26-89C7-E4268B751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8" name="Text Box 1">
          <a:extLst>
            <a:ext uri="{FF2B5EF4-FFF2-40B4-BE49-F238E27FC236}">
              <a16:creationId xmlns="" xmlns:a16="http://schemas.microsoft.com/office/drawing/2014/main" id="{D0FD7D3D-78CE-4EC7-8295-C10D62AAF3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399" name="Text Box 1">
          <a:extLst>
            <a:ext uri="{FF2B5EF4-FFF2-40B4-BE49-F238E27FC236}">
              <a16:creationId xmlns="" xmlns:a16="http://schemas.microsoft.com/office/drawing/2014/main" id="{1B03C826-5B9A-4768-B094-17E47C564C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0" name="Text Box 1">
          <a:extLst>
            <a:ext uri="{FF2B5EF4-FFF2-40B4-BE49-F238E27FC236}">
              <a16:creationId xmlns="" xmlns:a16="http://schemas.microsoft.com/office/drawing/2014/main" id="{AB06703E-FAA4-41FF-8652-FBE57C2F40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1" name="Text Box 1">
          <a:extLst>
            <a:ext uri="{FF2B5EF4-FFF2-40B4-BE49-F238E27FC236}">
              <a16:creationId xmlns="" xmlns:a16="http://schemas.microsoft.com/office/drawing/2014/main" id="{0A064883-0B11-4636-9177-094FDAB8C4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2" name="Text Box 1">
          <a:extLst>
            <a:ext uri="{FF2B5EF4-FFF2-40B4-BE49-F238E27FC236}">
              <a16:creationId xmlns="" xmlns:a16="http://schemas.microsoft.com/office/drawing/2014/main" id="{1916DC08-BF88-4A1A-B1BD-F4C21C37A3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3" name="Text Box 1">
          <a:extLst>
            <a:ext uri="{FF2B5EF4-FFF2-40B4-BE49-F238E27FC236}">
              <a16:creationId xmlns="" xmlns:a16="http://schemas.microsoft.com/office/drawing/2014/main" id="{747D298D-2980-4E0B-AEE1-9DE97BD1E2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4" name="Text Box 1">
          <a:extLst>
            <a:ext uri="{FF2B5EF4-FFF2-40B4-BE49-F238E27FC236}">
              <a16:creationId xmlns="" xmlns:a16="http://schemas.microsoft.com/office/drawing/2014/main" id="{29BA4EA4-FB25-459D-8197-4CA77D5439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5" name="Text Box 1">
          <a:extLst>
            <a:ext uri="{FF2B5EF4-FFF2-40B4-BE49-F238E27FC236}">
              <a16:creationId xmlns="" xmlns:a16="http://schemas.microsoft.com/office/drawing/2014/main" id="{122DB9A5-6EC7-4AC5-AF62-DFD3F6220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6" name="Text Box 1">
          <a:extLst>
            <a:ext uri="{FF2B5EF4-FFF2-40B4-BE49-F238E27FC236}">
              <a16:creationId xmlns="" xmlns:a16="http://schemas.microsoft.com/office/drawing/2014/main" id="{DE3868BE-D81B-4478-9504-3D44FE9017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7" name="Text Box 1">
          <a:extLst>
            <a:ext uri="{FF2B5EF4-FFF2-40B4-BE49-F238E27FC236}">
              <a16:creationId xmlns="" xmlns:a16="http://schemas.microsoft.com/office/drawing/2014/main" id="{22B95510-9CAA-425A-858C-BDF636C616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8" name="Text Box 1">
          <a:extLst>
            <a:ext uri="{FF2B5EF4-FFF2-40B4-BE49-F238E27FC236}">
              <a16:creationId xmlns="" xmlns:a16="http://schemas.microsoft.com/office/drawing/2014/main" id="{9FE06EDD-EAC5-4D0D-890D-4D8551E332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09" name="Text Box 1">
          <a:extLst>
            <a:ext uri="{FF2B5EF4-FFF2-40B4-BE49-F238E27FC236}">
              <a16:creationId xmlns="" xmlns:a16="http://schemas.microsoft.com/office/drawing/2014/main" id="{C36D2D68-1E8D-44CF-8D6A-5F27A756B1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0" name="Text Box 1">
          <a:extLst>
            <a:ext uri="{FF2B5EF4-FFF2-40B4-BE49-F238E27FC236}">
              <a16:creationId xmlns="" xmlns:a16="http://schemas.microsoft.com/office/drawing/2014/main" id="{7E70BF75-F203-46F0-BB6D-394FE0F351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1" name="Text Box 1">
          <a:extLst>
            <a:ext uri="{FF2B5EF4-FFF2-40B4-BE49-F238E27FC236}">
              <a16:creationId xmlns="" xmlns:a16="http://schemas.microsoft.com/office/drawing/2014/main" id="{FC5076E5-5BBA-40C2-8F0F-22A8B77EE9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2" name="Text Box 1">
          <a:extLst>
            <a:ext uri="{FF2B5EF4-FFF2-40B4-BE49-F238E27FC236}">
              <a16:creationId xmlns="" xmlns:a16="http://schemas.microsoft.com/office/drawing/2014/main" id="{E44D17B5-2A9E-4033-A9E7-FE2A7FE672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3" name="Text Box 1">
          <a:extLst>
            <a:ext uri="{FF2B5EF4-FFF2-40B4-BE49-F238E27FC236}">
              <a16:creationId xmlns="" xmlns:a16="http://schemas.microsoft.com/office/drawing/2014/main" id="{B637EC4D-B89B-41BE-82DD-54D6171934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4" name="Text Box 1">
          <a:extLst>
            <a:ext uri="{FF2B5EF4-FFF2-40B4-BE49-F238E27FC236}">
              <a16:creationId xmlns="" xmlns:a16="http://schemas.microsoft.com/office/drawing/2014/main" id="{02651121-46D3-4030-81F9-E4F7544813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5" name="Text Box 1">
          <a:extLst>
            <a:ext uri="{FF2B5EF4-FFF2-40B4-BE49-F238E27FC236}">
              <a16:creationId xmlns="" xmlns:a16="http://schemas.microsoft.com/office/drawing/2014/main" id="{C3ECEAAB-39EF-4BF4-8B2B-35C18B23F9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6" name="Text Box 1">
          <a:extLst>
            <a:ext uri="{FF2B5EF4-FFF2-40B4-BE49-F238E27FC236}">
              <a16:creationId xmlns="" xmlns:a16="http://schemas.microsoft.com/office/drawing/2014/main" id="{2612FC7C-59FA-4232-A5DE-76E1E59E4B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7" name="Text Box 1">
          <a:extLst>
            <a:ext uri="{FF2B5EF4-FFF2-40B4-BE49-F238E27FC236}">
              <a16:creationId xmlns="" xmlns:a16="http://schemas.microsoft.com/office/drawing/2014/main" id="{00286071-F74A-47B6-9626-2182533D90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8" name="Text Box 1">
          <a:extLst>
            <a:ext uri="{FF2B5EF4-FFF2-40B4-BE49-F238E27FC236}">
              <a16:creationId xmlns="" xmlns:a16="http://schemas.microsoft.com/office/drawing/2014/main" id="{D33C61CD-224D-4E37-85A8-72F97F94C8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19" name="Text Box 1">
          <a:extLst>
            <a:ext uri="{FF2B5EF4-FFF2-40B4-BE49-F238E27FC236}">
              <a16:creationId xmlns="" xmlns:a16="http://schemas.microsoft.com/office/drawing/2014/main" id="{4D7C5EA5-44D9-4A82-BE16-F2F6B7072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0" name="Text Box 1">
          <a:extLst>
            <a:ext uri="{FF2B5EF4-FFF2-40B4-BE49-F238E27FC236}">
              <a16:creationId xmlns="" xmlns:a16="http://schemas.microsoft.com/office/drawing/2014/main" id="{A71DE1A7-0756-4DA3-B173-16551D307E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1" name="Text Box 1">
          <a:extLst>
            <a:ext uri="{FF2B5EF4-FFF2-40B4-BE49-F238E27FC236}">
              <a16:creationId xmlns="" xmlns:a16="http://schemas.microsoft.com/office/drawing/2014/main" id="{5F1F4983-6778-4FC3-A379-677B34CD22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2" name="Text Box 1">
          <a:extLst>
            <a:ext uri="{FF2B5EF4-FFF2-40B4-BE49-F238E27FC236}">
              <a16:creationId xmlns="" xmlns:a16="http://schemas.microsoft.com/office/drawing/2014/main" id="{0CF2D92D-E9DE-4800-B217-568EFB4CEE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3" name="Text Box 1">
          <a:extLst>
            <a:ext uri="{FF2B5EF4-FFF2-40B4-BE49-F238E27FC236}">
              <a16:creationId xmlns="" xmlns:a16="http://schemas.microsoft.com/office/drawing/2014/main" id="{A83F9203-F1F9-4489-9AF1-EB3D8224F7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4" name="Text Box 1">
          <a:extLst>
            <a:ext uri="{FF2B5EF4-FFF2-40B4-BE49-F238E27FC236}">
              <a16:creationId xmlns="" xmlns:a16="http://schemas.microsoft.com/office/drawing/2014/main" id="{5A257501-83A2-45DC-9836-6DE8E53CFB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5" name="Text Box 1">
          <a:extLst>
            <a:ext uri="{FF2B5EF4-FFF2-40B4-BE49-F238E27FC236}">
              <a16:creationId xmlns="" xmlns:a16="http://schemas.microsoft.com/office/drawing/2014/main" id="{9F99A29A-EA79-40DA-9179-54CC9EB2E7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6" name="Text Box 1">
          <a:extLst>
            <a:ext uri="{FF2B5EF4-FFF2-40B4-BE49-F238E27FC236}">
              <a16:creationId xmlns="" xmlns:a16="http://schemas.microsoft.com/office/drawing/2014/main" id="{DD6B12EF-28A3-4D88-BDEC-C22D525027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7" name="Text Box 1">
          <a:extLst>
            <a:ext uri="{FF2B5EF4-FFF2-40B4-BE49-F238E27FC236}">
              <a16:creationId xmlns="" xmlns:a16="http://schemas.microsoft.com/office/drawing/2014/main" id="{8E17B614-B70A-4824-B471-C81970DBDD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8" name="Text Box 1">
          <a:extLst>
            <a:ext uri="{FF2B5EF4-FFF2-40B4-BE49-F238E27FC236}">
              <a16:creationId xmlns="" xmlns:a16="http://schemas.microsoft.com/office/drawing/2014/main" id="{620380FB-9B72-44B1-9EE4-A72ABB527C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29" name="Text Box 1">
          <a:extLst>
            <a:ext uri="{FF2B5EF4-FFF2-40B4-BE49-F238E27FC236}">
              <a16:creationId xmlns="" xmlns:a16="http://schemas.microsoft.com/office/drawing/2014/main" id="{103BF43B-74A5-47E3-A55F-47452240DB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0" name="Text Box 1">
          <a:extLst>
            <a:ext uri="{FF2B5EF4-FFF2-40B4-BE49-F238E27FC236}">
              <a16:creationId xmlns="" xmlns:a16="http://schemas.microsoft.com/office/drawing/2014/main" id="{1963D7C8-12A0-4432-8578-F3F32032D7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1" name="Text Box 1">
          <a:extLst>
            <a:ext uri="{FF2B5EF4-FFF2-40B4-BE49-F238E27FC236}">
              <a16:creationId xmlns="" xmlns:a16="http://schemas.microsoft.com/office/drawing/2014/main" id="{637C30E0-A3D7-4C84-BFAC-C2E119C06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2" name="Text Box 1">
          <a:extLst>
            <a:ext uri="{FF2B5EF4-FFF2-40B4-BE49-F238E27FC236}">
              <a16:creationId xmlns="" xmlns:a16="http://schemas.microsoft.com/office/drawing/2014/main" id="{44FEF0D8-E2ED-478E-905C-2AF715E94A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3" name="Text Box 1">
          <a:extLst>
            <a:ext uri="{FF2B5EF4-FFF2-40B4-BE49-F238E27FC236}">
              <a16:creationId xmlns="" xmlns:a16="http://schemas.microsoft.com/office/drawing/2014/main" id="{E7C9789D-B6D8-4804-A093-C7B9CE5ECF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4" name="Text Box 1">
          <a:extLst>
            <a:ext uri="{FF2B5EF4-FFF2-40B4-BE49-F238E27FC236}">
              <a16:creationId xmlns="" xmlns:a16="http://schemas.microsoft.com/office/drawing/2014/main" id="{D0689F48-C1F9-4A7A-AC4E-93E9B41F15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5" name="Text Box 1">
          <a:extLst>
            <a:ext uri="{FF2B5EF4-FFF2-40B4-BE49-F238E27FC236}">
              <a16:creationId xmlns="" xmlns:a16="http://schemas.microsoft.com/office/drawing/2014/main" id="{67BC0B29-07BB-418C-A0C8-D5E8D0CA87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6" name="Text Box 1">
          <a:extLst>
            <a:ext uri="{FF2B5EF4-FFF2-40B4-BE49-F238E27FC236}">
              <a16:creationId xmlns="" xmlns:a16="http://schemas.microsoft.com/office/drawing/2014/main" id="{C7CE4EE2-0350-4A61-B7B7-F2E55328EA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7" name="Text Box 1">
          <a:extLst>
            <a:ext uri="{FF2B5EF4-FFF2-40B4-BE49-F238E27FC236}">
              <a16:creationId xmlns="" xmlns:a16="http://schemas.microsoft.com/office/drawing/2014/main" id="{BB218710-001B-4446-AAF4-1465663484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8" name="Text Box 1">
          <a:extLst>
            <a:ext uri="{FF2B5EF4-FFF2-40B4-BE49-F238E27FC236}">
              <a16:creationId xmlns="" xmlns:a16="http://schemas.microsoft.com/office/drawing/2014/main" id="{51BD218D-C7A4-4D91-8253-B19932A3EB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39" name="Text Box 1">
          <a:extLst>
            <a:ext uri="{FF2B5EF4-FFF2-40B4-BE49-F238E27FC236}">
              <a16:creationId xmlns="" xmlns:a16="http://schemas.microsoft.com/office/drawing/2014/main" id="{C0BD3078-70B9-4B6A-95F8-10C83A237F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0" name="Text Box 1">
          <a:extLst>
            <a:ext uri="{FF2B5EF4-FFF2-40B4-BE49-F238E27FC236}">
              <a16:creationId xmlns="" xmlns:a16="http://schemas.microsoft.com/office/drawing/2014/main" id="{A4634EB2-6E65-469A-81FC-37358130B1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1" name="Text Box 1">
          <a:extLst>
            <a:ext uri="{FF2B5EF4-FFF2-40B4-BE49-F238E27FC236}">
              <a16:creationId xmlns="" xmlns:a16="http://schemas.microsoft.com/office/drawing/2014/main" id="{25FA6E90-10CE-4BA8-88CE-A3F73BB17C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2" name="Text Box 1">
          <a:extLst>
            <a:ext uri="{FF2B5EF4-FFF2-40B4-BE49-F238E27FC236}">
              <a16:creationId xmlns="" xmlns:a16="http://schemas.microsoft.com/office/drawing/2014/main" id="{B27272BB-1A74-45C9-996B-5354C8B163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3" name="Text Box 1">
          <a:extLst>
            <a:ext uri="{FF2B5EF4-FFF2-40B4-BE49-F238E27FC236}">
              <a16:creationId xmlns="" xmlns:a16="http://schemas.microsoft.com/office/drawing/2014/main" id="{08693B6F-2F7A-4885-9487-1D4AFAC58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4" name="Text Box 1">
          <a:extLst>
            <a:ext uri="{FF2B5EF4-FFF2-40B4-BE49-F238E27FC236}">
              <a16:creationId xmlns="" xmlns:a16="http://schemas.microsoft.com/office/drawing/2014/main" id="{622B6B52-A830-4969-862D-E6B2163631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5" name="Text Box 1">
          <a:extLst>
            <a:ext uri="{FF2B5EF4-FFF2-40B4-BE49-F238E27FC236}">
              <a16:creationId xmlns="" xmlns:a16="http://schemas.microsoft.com/office/drawing/2014/main" id="{C2DE16BB-5974-4FBB-9DFD-3265B7F012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6" name="Text Box 1">
          <a:extLst>
            <a:ext uri="{FF2B5EF4-FFF2-40B4-BE49-F238E27FC236}">
              <a16:creationId xmlns="" xmlns:a16="http://schemas.microsoft.com/office/drawing/2014/main" id="{06DC1B15-9D0F-424F-9E86-6936C9439F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7" name="Text Box 1">
          <a:extLst>
            <a:ext uri="{FF2B5EF4-FFF2-40B4-BE49-F238E27FC236}">
              <a16:creationId xmlns="" xmlns:a16="http://schemas.microsoft.com/office/drawing/2014/main" id="{8EDFD899-38CB-45C0-B75B-A4CFD8315E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8" name="Text Box 1">
          <a:extLst>
            <a:ext uri="{FF2B5EF4-FFF2-40B4-BE49-F238E27FC236}">
              <a16:creationId xmlns="" xmlns:a16="http://schemas.microsoft.com/office/drawing/2014/main" id="{BA908CEB-9BFD-4F28-8ED1-9A15A5E3C0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49" name="Text Box 1">
          <a:extLst>
            <a:ext uri="{FF2B5EF4-FFF2-40B4-BE49-F238E27FC236}">
              <a16:creationId xmlns="" xmlns:a16="http://schemas.microsoft.com/office/drawing/2014/main" id="{82632C37-D494-488A-B6D3-3C8ECC0ADC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0" name="Text Box 1">
          <a:extLst>
            <a:ext uri="{FF2B5EF4-FFF2-40B4-BE49-F238E27FC236}">
              <a16:creationId xmlns="" xmlns:a16="http://schemas.microsoft.com/office/drawing/2014/main" id="{EFCBC43A-7FA7-470A-93A4-4EEA9A7B82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1" name="Text Box 1">
          <a:extLst>
            <a:ext uri="{FF2B5EF4-FFF2-40B4-BE49-F238E27FC236}">
              <a16:creationId xmlns="" xmlns:a16="http://schemas.microsoft.com/office/drawing/2014/main" id="{B0948166-C4CF-4504-A67F-F91039E30B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2" name="Text Box 1">
          <a:extLst>
            <a:ext uri="{FF2B5EF4-FFF2-40B4-BE49-F238E27FC236}">
              <a16:creationId xmlns="" xmlns:a16="http://schemas.microsoft.com/office/drawing/2014/main" id="{598772F2-B977-481B-ACBA-BE10327D1F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3" name="Text Box 1">
          <a:extLst>
            <a:ext uri="{FF2B5EF4-FFF2-40B4-BE49-F238E27FC236}">
              <a16:creationId xmlns="" xmlns:a16="http://schemas.microsoft.com/office/drawing/2014/main" id="{53F02C41-9534-4521-9929-7D190868DD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4" name="Text Box 1">
          <a:extLst>
            <a:ext uri="{FF2B5EF4-FFF2-40B4-BE49-F238E27FC236}">
              <a16:creationId xmlns="" xmlns:a16="http://schemas.microsoft.com/office/drawing/2014/main" id="{FEBECFD5-973E-4186-99BA-3CACCB6FC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5" name="Text Box 1">
          <a:extLst>
            <a:ext uri="{FF2B5EF4-FFF2-40B4-BE49-F238E27FC236}">
              <a16:creationId xmlns="" xmlns:a16="http://schemas.microsoft.com/office/drawing/2014/main" id="{BA62B674-D3A0-4DC1-81B1-D31E2FE6A5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6" name="Text Box 1">
          <a:extLst>
            <a:ext uri="{FF2B5EF4-FFF2-40B4-BE49-F238E27FC236}">
              <a16:creationId xmlns="" xmlns:a16="http://schemas.microsoft.com/office/drawing/2014/main" id="{939A6B47-5CC1-41ED-B50D-6D2517148C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7" name="Text Box 1">
          <a:extLst>
            <a:ext uri="{FF2B5EF4-FFF2-40B4-BE49-F238E27FC236}">
              <a16:creationId xmlns="" xmlns:a16="http://schemas.microsoft.com/office/drawing/2014/main" id="{2466449A-A6FC-476C-AC4C-6A855FDC4F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8" name="Text Box 1">
          <a:extLst>
            <a:ext uri="{FF2B5EF4-FFF2-40B4-BE49-F238E27FC236}">
              <a16:creationId xmlns="" xmlns:a16="http://schemas.microsoft.com/office/drawing/2014/main" id="{DA8678E3-9CC3-4218-AFC6-77A2610B4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59" name="Text Box 1">
          <a:extLst>
            <a:ext uri="{FF2B5EF4-FFF2-40B4-BE49-F238E27FC236}">
              <a16:creationId xmlns="" xmlns:a16="http://schemas.microsoft.com/office/drawing/2014/main" id="{007D648B-12D9-43AF-9571-A3B80DCD11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0" name="Text Box 1">
          <a:extLst>
            <a:ext uri="{FF2B5EF4-FFF2-40B4-BE49-F238E27FC236}">
              <a16:creationId xmlns="" xmlns:a16="http://schemas.microsoft.com/office/drawing/2014/main" id="{1781AC85-E707-435D-9337-AA0F4E4C33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1" name="Text Box 1">
          <a:extLst>
            <a:ext uri="{FF2B5EF4-FFF2-40B4-BE49-F238E27FC236}">
              <a16:creationId xmlns="" xmlns:a16="http://schemas.microsoft.com/office/drawing/2014/main" id="{E9CB0A17-44EE-4A92-9A11-AA6D35C08E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2" name="Text Box 1">
          <a:extLst>
            <a:ext uri="{FF2B5EF4-FFF2-40B4-BE49-F238E27FC236}">
              <a16:creationId xmlns="" xmlns:a16="http://schemas.microsoft.com/office/drawing/2014/main" id="{0656DECA-18D1-476C-A026-F12AE44032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3" name="Text Box 1">
          <a:extLst>
            <a:ext uri="{FF2B5EF4-FFF2-40B4-BE49-F238E27FC236}">
              <a16:creationId xmlns="" xmlns:a16="http://schemas.microsoft.com/office/drawing/2014/main" id="{456B9D4C-26B4-4CA2-96B9-ECB4857542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4" name="Text Box 1">
          <a:extLst>
            <a:ext uri="{FF2B5EF4-FFF2-40B4-BE49-F238E27FC236}">
              <a16:creationId xmlns="" xmlns:a16="http://schemas.microsoft.com/office/drawing/2014/main" id="{D055A89D-37D6-4757-AB0E-0092FA229C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5" name="Text Box 1">
          <a:extLst>
            <a:ext uri="{FF2B5EF4-FFF2-40B4-BE49-F238E27FC236}">
              <a16:creationId xmlns="" xmlns:a16="http://schemas.microsoft.com/office/drawing/2014/main" id="{7C474134-47DE-44E8-9111-D37BD2E55F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6" name="Text Box 1">
          <a:extLst>
            <a:ext uri="{FF2B5EF4-FFF2-40B4-BE49-F238E27FC236}">
              <a16:creationId xmlns="" xmlns:a16="http://schemas.microsoft.com/office/drawing/2014/main" id="{260BAA42-2188-496A-A242-9FFC5A5649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7" name="Text Box 1">
          <a:extLst>
            <a:ext uri="{FF2B5EF4-FFF2-40B4-BE49-F238E27FC236}">
              <a16:creationId xmlns="" xmlns:a16="http://schemas.microsoft.com/office/drawing/2014/main" id="{51CEA4D4-2DD2-46B0-9230-9D28B1C81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8" name="Text Box 1">
          <a:extLst>
            <a:ext uri="{FF2B5EF4-FFF2-40B4-BE49-F238E27FC236}">
              <a16:creationId xmlns="" xmlns:a16="http://schemas.microsoft.com/office/drawing/2014/main" id="{9BA6E0A4-DA53-4F63-95A1-7812CACDB4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69" name="Text Box 1">
          <a:extLst>
            <a:ext uri="{FF2B5EF4-FFF2-40B4-BE49-F238E27FC236}">
              <a16:creationId xmlns="" xmlns:a16="http://schemas.microsoft.com/office/drawing/2014/main" id="{4A7B413C-E9E1-4ACD-B9F0-94B94114A0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0" name="Text Box 1">
          <a:extLst>
            <a:ext uri="{FF2B5EF4-FFF2-40B4-BE49-F238E27FC236}">
              <a16:creationId xmlns="" xmlns:a16="http://schemas.microsoft.com/office/drawing/2014/main" id="{B73FDEBF-2C12-4F7F-97DC-0B45A41CCB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1" name="Text Box 1">
          <a:extLst>
            <a:ext uri="{FF2B5EF4-FFF2-40B4-BE49-F238E27FC236}">
              <a16:creationId xmlns="" xmlns:a16="http://schemas.microsoft.com/office/drawing/2014/main" id="{4CB37521-A8E3-46B1-91F2-2BB48559EF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2" name="Text Box 1">
          <a:extLst>
            <a:ext uri="{FF2B5EF4-FFF2-40B4-BE49-F238E27FC236}">
              <a16:creationId xmlns="" xmlns:a16="http://schemas.microsoft.com/office/drawing/2014/main" id="{CE20DE8F-6878-400B-939E-8EDFDEEB54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3" name="Text Box 1">
          <a:extLst>
            <a:ext uri="{FF2B5EF4-FFF2-40B4-BE49-F238E27FC236}">
              <a16:creationId xmlns="" xmlns:a16="http://schemas.microsoft.com/office/drawing/2014/main" id="{8A8EB948-22E5-41C3-B91D-8FBEBA4F55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4" name="Text Box 1">
          <a:extLst>
            <a:ext uri="{FF2B5EF4-FFF2-40B4-BE49-F238E27FC236}">
              <a16:creationId xmlns="" xmlns:a16="http://schemas.microsoft.com/office/drawing/2014/main" id="{1E261B3F-95D7-4FF5-806A-FE79611244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5" name="Text Box 1">
          <a:extLst>
            <a:ext uri="{FF2B5EF4-FFF2-40B4-BE49-F238E27FC236}">
              <a16:creationId xmlns="" xmlns:a16="http://schemas.microsoft.com/office/drawing/2014/main" id="{24283DFA-7293-445C-AE85-B253E2A327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6" name="Text Box 1">
          <a:extLst>
            <a:ext uri="{FF2B5EF4-FFF2-40B4-BE49-F238E27FC236}">
              <a16:creationId xmlns="" xmlns:a16="http://schemas.microsoft.com/office/drawing/2014/main" id="{F3122E03-1597-43D4-9E90-AB3B9111C0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7" name="Text Box 1">
          <a:extLst>
            <a:ext uri="{FF2B5EF4-FFF2-40B4-BE49-F238E27FC236}">
              <a16:creationId xmlns="" xmlns:a16="http://schemas.microsoft.com/office/drawing/2014/main" id="{3AE63270-E77A-4E75-9E4F-2B37C623D5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8" name="Text Box 1">
          <a:extLst>
            <a:ext uri="{FF2B5EF4-FFF2-40B4-BE49-F238E27FC236}">
              <a16:creationId xmlns="" xmlns:a16="http://schemas.microsoft.com/office/drawing/2014/main" id="{4F27558A-31F6-4C52-AA68-11E77E9B88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79" name="Text Box 1">
          <a:extLst>
            <a:ext uri="{FF2B5EF4-FFF2-40B4-BE49-F238E27FC236}">
              <a16:creationId xmlns="" xmlns:a16="http://schemas.microsoft.com/office/drawing/2014/main" id="{C6EF05AE-48F5-4104-AE2D-62CD378E4A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0" name="Text Box 1">
          <a:extLst>
            <a:ext uri="{FF2B5EF4-FFF2-40B4-BE49-F238E27FC236}">
              <a16:creationId xmlns="" xmlns:a16="http://schemas.microsoft.com/office/drawing/2014/main" id="{71336BE4-2AE5-48AD-ADA5-16E7C53B06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1" name="Text Box 1">
          <a:extLst>
            <a:ext uri="{FF2B5EF4-FFF2-40B4-BE49-F238E27FC236}">
              <a16:creationId xmlns="" xmlns:a16="http://schemas.microsoft.com/office/drawing/2014/main" id="{B40D6EBD-F30B-49C6-9EEE-7E15468950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2" name="Text Box 1">
          <a:extLst>
            <a:ext uri="{FF2B5EF4-FFF2-40B4-BE49-F238E27FC236}">
              <a16:creationId xmlns="" xmlns:a16="http://schemas.microsoft.com/office/drawing/2014/main" id="{703EC388-0DF2-4A15-9103-AD4ADEF26C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3" name="Text Box 1">
          <a:extLst>
            <a:ext uri="{FF2B5EF4-FFF2-40B4-BE49-F238E27FC236}">
              <a16:creationId xmlns="" xmlns:a16="http://schemas.microsoft.com/office/drawing/2014/main" id="{C4AD9606-41BC-4767-B530-7852914F01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4" name="Text Box 1">
          <a:extLst>
            <a:ext uri="{FF2B5EF4-FFF2-40B4-BE49-F238E27FC236}">
              <a16:creationId xmlns="" xmlns:a16="http://schemas.microsoft.com/office/drawing/2014/main" id="{3DBF6306-D61C-4191-8127-C92EEB9DC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5" name="Text Box 1">
          <a:extLst>
            <a:ext uri="{FF2B5EF4-FFF2-40B4-BE49-F238E27FC236}">
              <a16:creationId xmlns="" xmlns:a16="http://schemas.microsoft.com/office/drawing/2014/main" id="{46CC4978-FC96-497C-A8A7-81A65400C6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6" name="Text Box 1">
          <a:extLst>
            <a:ext uri="{FF2B5EF4-FFF2-40B4-BE49-F238E27FC236}">
              <a16:creationId xmlns="" xmlns:a16="http://schemas.microsoft.com/office/drawing/2014/main" id="{37FDA75F-FF96-4320-B5B8-5F5E700D32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7" name="Text Box 1">
          <a:extLst>
            <a:ext uri="{FF2B5EF4-FFF2-40B4-BE49-F238E27FC236}">
              <a16:creationId xmlns="" xmlns:a16="http://schemas.microsoft.com/office/drawing/2014/main" id="{A26867DE-63A2-4B36-99BD-F8080DD8E3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8" name="Text Box 1">
          <a:extLst>
            <a:ext uri="{FF2B5EF4-FFF2-40B4-BE49-F238E27FC236}">
              <a16:creationId xmlns="" xmlns:a16="http://schemas.microsoft.com/office/drawing/2014/main" id="{F0D119C4-F6A2-4AE8-A009-DE7D91ABC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89" name="Text Box 1">
          <a:extLst>
            <a:ext uri="{FF2B5EF4-FFF2-40B4-BE49-F238E27FC236}">
              <a16:creationId xmlns="" xmlns:a16="http://schemas.microsoft.com/office/drawing/2014/main" id="{0A53C2B7-6DB6-4C41-81C8-85EE8408F7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0" name="Text Box 1">
          <a:extLst>
            <a:ext uri="{FF2B5EF4-FFF2-40B4-BE49-F238E27FC236}">
              <a16:creationId xmlns="" xmlns:a16="http://schemas.microsoft.com/office/drawing/2014/main" id="{25A6D227-0292-47E4-B583-3DD868D2A3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1" name="Text Box 1">
          <a:extLst>
            <a:ext uri="{FF2B5EF4-FFF2-40B4-BE49-F238E27FC236}">
              <a16:creationId xmlns="" xmlns:a16="http://schemas.microsoft.com/office/drawing/2014/main" id="{E88BE0FC-1645-4E23-ADB8-D87CE9E8A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2" name="Text Box 1">
          <a:extLst>
            <a:ext uri="{FF2B5EF4-FFF2-40B4-BE49-F238E27FC236}">
              <a16:creationId xmlns="" xmlns:a16="http://schemas.microsoft.com/office/drawing/2014/main" id="{6551DE55-B25B-424F-AA91-AE51CE7218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3" name="Text Box 1">
          <a:extLst>
            <a:ext uri="{FF2B5EF4-FFF2-40B4-BE49-F238E27FC236}">
              <a16:creationId xmlns="" xmlns:a16="http://schemas.microsoft.com/office/drawing/2014/main" id="{FFB8577C-9F92-43FF-A89B-C9EBBA3221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4" name="Text Box 1">
          <a:extLst>
            <a:ext uri="{FF2B5EF4-FFF2-40B4-BE49-F238E27FC236}">
              <a16:creationId xmlns="" xmlns:a16="http://schemas.microsoft.com/office/drawing/2014/main" id="{86A63814-5720-4976-8543-C840FE2D59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5" name="Text Box 1">
          <a:extLst>
            <a:ext uri="{FF2B5EF4-FFF2-40B4-BE49-F238E27FC236}">
              <a16:creationId xmlns="" xmlns:a16="http://schemas.microsoft.com/office/drawing/2014/main" id="{892524AF-1319-478E-9015-556C93103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6" name="Text Box 1">
          <a:extLst>
            <a:ext uri="{FF2B5EF4-FFF2-40B4-BE49-F238E27FC236}">
              <a16:creationId xmlns="" xmlns:a16="http://schemas.microsoft.com/office/drawing/2014/main" id="{361BE8AD-E5F9-4E74-B6C8-D78B15328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7" name="Text Box 1">
          <a:extLst>
            <a:ext uri="{FF2B5EF4-FFF2-40B4-BE49-F238E27FC236}">
              <a16:creationId xmlns="" xmlns:a16="http://schemas.microsoft.com/office/drawing/2014/main" id="{9636AF52-A2BB-4810-B22F-9B135A556B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8" name="Text Box 1">
          <a:extLst>
            <a:ext uri="{FF2B5EF4-FFF2-40B4-BE49-F238E27FC236}">
              <a16:creationId xmlns="" xmlns:a16="http://schemas.microsoft.com/office/drawing/2014/main" id="{F96466C8-4B11-4840-9B4E-6B51AB9A61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499" name="Text Box 1">
          <a:extLst>
            <a:ext uri="{FF2B5EF4-FFF2-40B4-BE49-F238E27FC236}">
              <a16:creationId xmlns="" xmlns:a16="http://schemas.microsoft.com/office/drawing/2014/main" id="{50AEB678-8C9D-4FE5-8910-DF5C40EEF4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0" name="Text Box 1">
          <a:extLst>
            <a:ext uri="{FF2B5EF4-FFF2-40B4-BE49-F238E27FC236}">
              <a16:creationId xmlns="" xmlns:a16="http://schemas.microsoft.com/office/drawing/2014/main" id="{0ADAB23C-593C-47C2-8BDE-C5B5EAB549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1" name="Text Box 1">
          <a:extLst>
            <a:ext uri="{FF2B5EF4-FFF2-40B4-BE49-F238E27FC236}">
              <a16:creationId xmlns="" xmlns:a16="http://schemas.microsoft.com/office/drawing/2014/main" id="{7242432B-9967-4DCB-A94A-A69E7201FC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2" name="Text Box 1">
          <a:extLst>
            <a:ext uri="{FF2B5EF4-FFF2-40B4-BE49-F238E27FC236}">
              <a16:creationId xmlns="" xmlns:a16="http://schemas.microsoft.com/office/drawing/2014/main" id="{52DC77A2-F1A8-4ABB-B0EC-DC9E1A69DB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3" name="Text Box 1">
          <a:extLst>
            <a:ext uri="{FF2B5EF4-FFF2-40B4-BE49-F238E27FC236}">
              <a16:creationId xmlns="" xmlns:a16="http://schemas.microsoft.com/office/drawing/2014/main" id="{F72CD54D-8CF2-431F-9AFE-AD27B87E90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4" name="Text Box 1">
          <a:extLst>
            <a:ext uri="{FF2B5EF4-FFF2-40B4-BE49-F238E27FC236}">
              <a16:creationId xmlns="" xmlns:a16="http://schemas.microsoft.com/office/drawing/2014/main" id="{FFA73095-AE9E-4163-852B-1DBAEAA020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5" name="Text Box 1">
          <a:extLst>
            <a:ext uri="{FF2B5EF4-FFF2-40B4-BE49-F238E27FC236}">
              <a16:creationId xmlns="" xmlns:a16="http://schemas.microsoft.com/office/drawing/2014/main" id="{24AA5304-EC1D-49C0-9B76-1C2FDA6BFD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6" name="Text Box 1">
          <a:extLst>
            <a:ext uri="{FF2B5EF4-FFF2-40B4-BE49-F238E27FC236}">
              <a16:creationId xmlns="" xmlns:a16="http://schemas.microsoft.com/office/drawing/2014/main" id="{B3169B66-D367-49DB-B2B6-B560D67869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7" name="Text Box 1">
          <a:extLst>
            <a:ext uri="{FF2B5EF4-FFF2-40B4-BE49-F238E27FC236}">
              <a16:creationId xmlns="" xmlns:a16="http://schemas.microsoft.com/office/drawing/2014/main" id="{51B63FA2-60EE-4F68-B9F6-82E6012B9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8" name="Text Box 1">
          <a:extLst>
            <a:ext uri="{FF2B5EF4-FFF2-40B4-BE49-F238E27FC236}">
              <a16:creationId xmlns="" xmlns:a16="http://schemas.microsoft.com/office/drawing/2014/main" id="{B9D20F70-A2E1-4D99-B4C2-7C3E754ACE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09" name="Text Box 1">
          <a:extLst>
            <a:ext uri="{FF2B5EF4-FFF2-40B4-BE49-F238E27FC236}">
              <a16:creationId xmlns="" xmlns:a16="http://schemas.microsoft.com/office/drawing/2014/main" id="{AEF7A739-CAC5-40A2-BE99-0BC4297E91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0" name="Text Box 1">
          <a:extLst>
            <a:ext uri="{FF2B5EF4-FFF2-40B4-BE49-F238E27FC236}">
              <a16:creationId xmlns="" xmlns:a16="http://schemas.microsoft.com/office/drawing/2014/main" id="{6A86A9DF-AAE0-4913-8208-6DF9E5B205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1" name="Text Box 1">
          <a:extLst>
            <a:ext uri="{FF2B5EF4-FFF2-40B4-BE49-F238E27FC236}">
              <a16:creationId xmlns="" xmlns:a16="http://schemas.microsoft.com/office/drawing/2014/main" id="{7ACEA16F-A26E-41DB-A99B-0341FA096F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2" name="Text Box 1">
          <a:extLst>
            <a:ext uri="{FF2B5EF4-FFF2-40B4-BE49-F238E27FC236}">
              <a16:creationId xmlns="" xmlns:a16="http://schemas.microsoft.com/office/drawing/2014/main" id="{2576B333-55CD-4C73-B7A8-F74E797C4C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3" name="Text Box 1">
          <a:extLst>
            <a:ext uri="{FF2B5EF4-FFF2-40B4-BE49-F238E27FC236}">
              <a16:creationId xmlns="" xmlns:a16="http://schemas.microsoft.com/office/drawing/2014/main" id="{89A29599-86EC-4215-B575-E4821885B9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4" name="Text Box 1">
          <a:extLst>
            <a:ext uri="{FF2B5EF4-FFF2-40B4-BE49-F238E27FC236}">
              <a16:creationId xmlns="" xmlns:a16="http://schemas.microsoft.com/office/drawing/2014/main" id="{5DECD005-FF5D-4CC2-836C-6C9D39426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5" name="Text Box 1">
          <a:extLst>
            <a:ext uri="{FF2B5EF4-FFF2-40B4-BE49-F238E27FC236}">
              <a16:creationId xmlns="" xmlns:a16="http://schemas.microsoft.com/office/drawing/2014/main" id="{E9F88F35-6C4F-4604-B1D0-FD8C8A3F4C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6" name="Text Box 1">
          <a:extLst>
            <a:ext uri="{FF2B5EF4-FFF2-40B4-BE49-F238E27FC236}">
              <a16:creationId xmlns="" xmlns:a16="http://schemas.microsoft.com/office/drawing/2014/main" id="{7C686155-E25F-4D4E-A0EA-3175595236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7" name="Text Box 1">
          <a:extLst>
            <a:ext uri="{FF2B5EF4-FFF2-40B4-BE49-F238E27FC236}">
              <a16:creationId xmlns="" xmlns:a16="http://schemas.microsoft.com/office/drawing/2014/main" id="{5DAD24F9-C81F-45C6-B1C7-7E069B1C89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8" name="Text Box 1">
          <a:extLst>
            <a:ext uri="{FF2B5EF4-FFF2-40B4-BE49-F238E27FC236}">
              <a16:creationId xmlns="" xmlns:a16="http://schemas.microsoft.com/office/drawing/2014/main" id="{F4CE5EA3-AEAB-47EC-9CA1-4299791FBB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19" name="Text Box 1">
          <a:extLst>
            <a:ext uri="{FF2B5EF4-FFF2-40B4-BE49-F238E27FC236}">
              <a16:creationId xmlns="" xmlns:a16="http://schemas.microsoft.com/office/drawing/2014/main" id="{55937422-7527-4234-A935-F8F53C7182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0" name="Text Box 1">
          <a:extLst>
            <a:ext uri="{FF2B5EF4-FFF2-40B4-BE49-F238E27FC236}">
              <a16:creationId xmlns="" xmlns:a16="http://schemas.microsoft.com/office/drawing/2014/main" id="{25A405F5-BC55-4858-8DEB-29548A0238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1" name="Text Box 1">
          <a:extLst>
            <a:ext uri="{FF2B5EF4-FFF2-40B4-BE49-F238E27FC236}">
              <a16:creationId xmlns="" xmlns:a16="http://schemas.microsoft.com/office/drawing/2014/main" id="{CB575307-6ACA-4D20-9425-1F08932E9C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2" name="Text Box 1">
          <a:extLst>
            <a:ext uri="{FF2B5EF4-FFF2-40B4-BE49-F238E27FC236}">
              <a16:creationId xmlns="" xmlns:a16="http://schemas.microsoft.com/office/drawing/2014/main" id="{02F36390-875D-44B7-A146-40CF48A54B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3" name="Text Box 1">
          <a:extLst>
            <a:ext uri="{FF2B5EF4-FFF2-40B4-BE49-F238E27FC236}">
              <a16:creationId xmlns="" xmlns:a16="http://schemas.microsoft.com/office/drawing/2014/main" id="{721A3163-5D25-435A-8D9B-134351026A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4" name="Text Box 1">
          <a:extLst>
            <a:ext uri="{FF2B5EF4-FFF2-40B4-BE49-F238E27FC236}">
              <a16:creationId xmlns="" xmlns:a16="http://schemas.microsoft.com/office/drawing/2014/main" id="{1962A11A-EEAC-4F25-A684-DBD94B3B0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5" name="Text Box 1">
          <a:extLst>
            <a:ext uri="{FF2B5EF4-FFF2-40B4-BE49-F238E27FC236}">
              <a16:creationId xmlns="" xmlns:a16="http://schemas.microsoft.com/office/drawing/2014/main" id="{94A78E31-BB12-405A-8C26-B02CAB5F21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6" name="Text Box 1">
          <a:extLst>
            <a:ext uri="{FF2B5EF4-FFF2-40B4-BE49-F238E27FC236}">
              <a16:creationId xmlns="" xmlns:a16="http://schemas.microsoft.com/office/drawing/2014/main" id="{E44C2F6A-2029-491A-95B6-F439773E6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7" name="Text Box 1">
          <a:extLst>
            <a:ext uri="{FF2B5EF4-FFF2-40B4-BE49-F238E27FC236}">
              <a16:creationId xmlns="" xmlns:a16="http://schemas.microsoft.com/office/drawing/2014/main" id="{DE9C3F69-DE21-4603-B0D6-3EBF56E14E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8" name="Text Box 1">
          <a:extLst>
            <a:ext uri="{FF2B5EF4-FFF2-40B4-BE49-F238E27FC236}">
              <a16:creationId xmlns="" xmlns:a16="http://schemas.microsoft.com/office/drawing/2014/main" id="{887CE8C6-15E1-46B3-82E7-3B72CE3BBA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29" name="Text Box 1">
          <a:extLst>
            <a:ext uri="{FF2B5EF4-FFF2-40B4-BE49-F238E27FC236}">
              <a16:creationId xmlns="" xmlns:a16="http://schemas.microsoft.com/office/drawing/2014/main" id="{6763E1CE-3D13-4DA0-8FF6-B41DD21746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0" name="Text Box 1">
          <a:extLst>
            <a:ext uri="{FF2B5EF4-FFF2-40B4-BE49-F238E27FC236}">
              <a16:creationId xmlns="" xmlns:a16="http://schemas.microsoft.com/office/drawing/2014/main" id="{C9C30DE4-470C-43E7-BAEF-616E470910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1" name="Text Box 1">
          <a:extLst>
            <a:ext uri="{FF2B5EF4-FFF2-40B4-BE49-F238E27FC236}">
              <a16:creationId xmlns="" xmlns:a16="http://schemas.microsoft.com/office/drawing/2014/main" id="{72051EB8-F215-4A7D-A93F-2A811C9801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2" name="Text Box 1">
          <a:extLst>
            <a:ext uri="{FF2B5EF4-FFF2-40B4-BE49-F238E27FC236}">
              <a16:creationId xmlns="" xmlns:a16="http://schemas.microsoft.com/office/drawing/2014/main" id="{AF08FE69-278B-42A1-89E0-9834E7965D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3" name="Text Box 1">
          <a:extLst>
            <a:ext uri="{FF2B5EF4-FFF2-40B4-BE49-F238E27FC236}">
              <a16:creationId xmlns="" xmlns:a16="http://schemas.microsoft.com/office/drawing/2014/main" id="{DB3D0CAE-97F7-4245-AE1F-A3D103876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4" name="Text Box 1">
          <a:extLst>
            <a:ext uri="{FF2B5EF4-FFF2-40B4-BE49-F238E27FC236}">
              <a16:creationId xmlns="" xmlns:a16="http://schemas.microsoft.com/office/drawing/2014/main" id="{CF5F23BF-F9DA-4351-AE87-7A694885D2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5" name="Text Box 1">
          <a:extLst>
            <a:ext uri="{FF2B5EF4-FFF2-40B4-BE49-F238E27FC236}">
              <a16:creationId xmlns="" xmlns:a16="http://schemas.microsoft.com/office/drawing/2014/main" id="{21F91CB0-C5DB-44A9-913A-6F438C30FC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6" name="Text Box 1">
          <a:extLst>
            <a:ext uri="{FF2B5EF4-FFF2-40B4-BE49-F238E27FC236}">
              <a16:creationId xmlns="" xmlns:a16="http://schemas.microsoft.com/office/drawing/2014/main" id="{920E2FBD-AE25-4C84-B82A-B74B4656B0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7" name="Text Box 1">
          <a:extLst>
            <a:ext uri="{FF2B5EF4-FFF2-40B4-BE49-F238E27FC236}">
              <a16:creationId xmlns="" xmlns:a16="http://schemas.microsoft.com/office/drawing/2014/main" id="{9DE01CB5-26EF-415E-B9BA-D12EE1D7A9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8" name="Text Box 1">
          <a:extLst>
            <a:ext uri="{FF2B5EF4-FFF2-40B4-BE49-F238E27FC236}">
              <a16:creationId xmlns="" xmlns:a16="http://schemas.microsoft.com/office/drawing/2014/main" id="{2007DED2-65CD-4B7E-9B44-72E26F9233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39" name="Text Box 1">
          <a:extLst>
            <a:ext uri="{FF2B5EF4-FFF2-40B4-BE49-F238E27FC236}">
              <a16:creationId xmlns="" xmlns:a16="http://schemas.microsoft.com/office/drawing/2014/main" id="{474679C4-FF18-409A-A4A1-C7D1D390E0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0" name="Text Box 1">
          <a:extLst>
            <a:ext uri="{FF2B5EF4-FFF2-40B4-BE49-F238E27FC236}">
              <a16:creationId xmlns="" xmlns:a16="http://schemas.microsoft.com/office/drawing/2014/main" id="{F23573CF-237A-49CB-9760-EF6B4ADDC2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1" name="Text Box 1">
          <a:extLst>
            <a:ext uri="{FF2B5EF4-FFF2-40B4-BE49-F238E27FC236}">
              <a16:creationId xmlns="" xmlns:a16="http://schemas.microsoft.com/office/drawing/2014/main" id="{1FC3D387-A9E8-4BE8-94E1-FA9A892F10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2" name="Text Box 1">
          <a:extLst>
            <a:ext uri="{FF2B5EF4-FFF2-40B4-BE49-F238E27FC236}">
              <a16:creationId xmlns="" xmlns:a16="http://schemas.microsoft.com/office/drawing/2014/main" id="{B6C659E5-228C-4C4B-A0F4-12E68BF2E2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3" name="Text Box 1">
          <a:extLst>
            <a:ext uri="{FF2B5EF4-FFF2-40B4-BE49-F238E27FC236}">
              <a16:creationId xmlns="" xmlns:a16="http://schemas.microsoft.com/office/drawing/2014/main" id="{2A6F3F44-3B03-4DA6-B568-485A4AB76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4" name="Text Box 1">
          <a:extLst>
            <a:ext uri="{FF2B5EF4-FFF2-40B4-BE49-F238E27FC236}">
              <a16:creationId xmlns="" xmlns:a16="http://schemas.microsoft.com/office/drawing/2014/main" id="{AB813392-BA47-405A-B18F-629D6D8F9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5" name="Text Box 1">
          <a:extLst>
            <a:ext uri="{FF2B5EF4-FFF2-40B4-BE49-F238E27FC236}">
              <a16:creationId xmlns="" xmlns:a16="http://schemas.microsoft.com/office/drawing/2014/main" id="{38B0A65D-3037-4AF9-B3C6-25F317429B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6" name="Text Box 1">
          <a:extLst>
            <a:ext uri="{FF2B5EF4-FFF2-40B4-BE49-F238E27FC236}">
              <a16:creationId xmlns="" xmlns:a16="http://schemas.microsoft.com/office/drawing/2014/main" id="{4CCD2ED5-6815-485A-AE7E-74BCBA2C9D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7" name="Text Box 1">
          <a:extLst>
            <a:ext uri="{FF2B5EF4-FFF2-40B4-BE49-F238E27FC236}">
              <a16:creationId xmlns="" xmlns:a16="http://schemas.microsoft.com/office/drawing/2014/main" id="{59CDE2A6-0090-4C2B-ABA0-322F39FC34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8" name="Text Box 1">
          <a:extLst>
            <a:ext uri="{FF2B5EF4-FFF2-40B4-BE49-F238E27FC236}">
              <a16:creationId xmlns="" xmlns:a16="http://schemas.microsoft.com/office/drawing/2014/main" id="{0BA3F8FB-C473-492D-B020-C34E5679D6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49" name="Text Box 1">
          <a:extLst>
            <a:ext uri="{FF2B5EF4-FFF2-40B4-BE49-F238E27FC236}">
              <a16:creationId xmlns="" xmlns:a16="http://schemas.microsoft.com/office/drawing/2014/main" id="{0CA3E8B1-8C84-4BE8-A93C-DF2072CE3C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0" name="Text Box 1">
          <a:extLst>
            <a:ext uri="{FF2B5EF4-FFF2-40B4-BE49-F238E27FC236}">
              <a16:creationId xmlns="" xmlns:a16="http://schemas.microsoft.com/office/drawing/2014/main" id="{E63BE75A-3AC7-4779-BA8D-C9EA72451D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1" name="Text Box 1">
          <a:extLst>
            <a:ext uri="{FF2B5EF4-FFF2-40B4-BE49-F238E27FC236}">
              <a16:creationId xmlns="" xmlns:a16="http://schemas.microsoft.com/office/drawing/2014/main" id="{87D4AF3E-0B8C-4577-A36B-D3391B72CB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2" name="Text Box 1">
          <a:extLst>
            <a:ext uri="{FF2B5EF4-FFF2-40B4-BE49-F238E27FC236}">
              <a16:creationId xmlns="" xmlns:a16="http://schemas.microsoft.com/office/drawing/2014/main" id="{DA3612C6-1020-498B-BBAA-E9F231023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3" name="Text Box 1">
          <a:extLst>
            <a:ext uri="{FF2B5EF4-FFF2-40B4-BE49-F238E27FC236}">
              <a16:creationId xmlns="" xmlns:a16="http://schemas.microsoft.com/office/drawing/2014/main" id="{287F7373-4A88-4247-80E4-502548ABEA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4" name="Text Box 1">
          <a:extLst>
            <a:ext uri="{FF2B5EF4-FFF2-40B4-BE49-F238E27FC236}">
              <a16:creationId xmlns="" xmlns:a16="http://schemas.microsoft.com/office/drawing/2014/main" id="{0611E158-8722-450E-A3A5-395C316B29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5" name="Text Box 1">
          <a:extLst>
            <a:ext uri="{FF2B5EF4-FFF2-40B4-BE49-F238E27FC236}">
              <a16:creationId xmlns="" xmlns:a16="http://schemas.microsoft.com/office/drawing/2014/main" id="{04A36123-4AEA-4AEF-AD03-E6DF913831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6" name="Text Box 1">
          <a:extLst>
            <a:ext uri="{FF2B5EF4-FFF2-40B4-BE49-F238E27FC236}">
              <a16:creationId xmlns="" xmlns:a16="http://schemas.microsoft.com/office/drawing/2014/main" id="{07716E59-2CED-47D9-93CF-4EBD6B040B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7" name="Text Box 1">
          <a:extLst>
            <a:ext uri="{FF2B5EF4-FFF2-40B4-BE49-F238E27FC236}">
              <a16:creationId xmlns="" xmlns:a16="http://schemas.microsoft.com/office/drawing/2014/main" id="{B567DD32-52D0-4449-B84A-02CEE7F565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8" name="Text Box 1">
          <a:extLst>
            <a:ext uri="{FF2B5EF4-FFF2-40B4-BE49-F238E27FC236}">
              <a16:creationId xmlns="" xmlns:a16="http://schemas.microsoft.com/office/drawing/2014/main" id="{659DAA20-B3BD-408E-9493-63EF54B76E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59" name="Text Box 1">
          <a:extLst>
            <a:ext uri="{FF2B5EF4-FFF2-40B4-BE49-F238E27FC236}">
              <a16:creationId xmlns="" xmlns:a16="http://schemas.microsoft.com/office/drawing/2014/main" id="{4CC3BFBE-A3CA-4A18-A020-9CA9C51847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0" name="Text Box 1">
          <a:extLst>
            <a:ext uri="{FF2B5EF4-FFF2-40B4-BE49-F238E27FC236}">
              <a16:creationId xmlns="" xmlns:a16="http://schemas.microsoft.com/office/drawing/2014/main" id="{F4CA49D8-700B-4B84-9DF7-B1CA7D4CBD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1" name="Text Box 1">
          <a:extLst>
            <a:ext uri="{FF2B5EF4-FFF2-40B4-BE49-F238E27FC236}">
              <a16:creationId xmlns="" xmlns:a16="http://schemas.microsoft.com/office/drawing/2014/main" id="{D2EB8831-B5BE-4F0C-9B3D-DDB04C80F2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2" name="Text Box 1">
          <a:extLst>
            <a:ext uri="{FF2B5EF4-FFF2-40B4-BE49-F238E27FC236}">
              <a16:creationId xmlns="" xmlns:a16="http://schemas.microsoft.com/office/drawing/2014/main" id="{845556BA-4BAC-418E-A095-8D13D7D852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3" name="Text Box 1">
          <a:extLst>
            <a:ext uri="{FF2B5EF4-FFF2-40B4-BE49-F238E27FC236}">
              <a16:creationId xmlns="" xmlns:a16="http://schemas.microsoft.com/office/drawing/2014/main" id="{7CD84633-5290-45AD-B422-4C2CA6102F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4" name="Text Box 1">
          <a:extLst>
            <a:ext uri="{FF2B5EF4-FFF2-40B4-BE49-F238E27FC236}">
              <a16:creationId xmlns="" xmlns:a16="http://schemas.microsoft.com/office/drawing/2014/main" id="{26E9C740-850B-48CE-8A1A-85CF315AE8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5" name="Text Box 1">
          <a:extLst>
            <a:ext uri="{FF2B5EF4-FFF2-40B4-BE49-F238E27FC236}">
              <a16:creationId xmlns="" xmlns:a16="http://schemas.microsoft.com/office/drawing/2014/main" id="{D5CA9B37-D598-4B45-869D-83D437EACB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6" name="Text Box 1">
          <a:extLst>
            <a:ext uri="{FF2B5EF4-FFF2-40B4-BE49-F238E27FC236}">
              <a16:creationId xmlns="" xmlns:a16="http://schemas.microsoft.com/office/drawing/2014/main" id="{85ADBBCD-A00D-4E24-A432-A23819DEEC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7" name="Text Box 1">
          <a:extLst>
            <a:ext uri="{FF2B5EF4-FFF2-40B4-BE49-F238E27FC236}">
              <a16:creationId xmlns="" xmlns:a16="http://schemas.microsoft.com/office/drawing/2014/main" id="{62BF6014-4FFB-4C41-B49B-8003BB5D2B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8" name="Text Box 1">
          <a:extLst>
            <a:ext uri="{FF2B5EF4-FFF2-40B4-BE49-F238E27FC236}">
              <a16:creationId xmlns="" xmlns:a16="http://schemas.microsoft.com/office/drawing/2014/main" id="{44A2FA3E-5B4F-4C31-825A-8ADFFD6F47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69" name="Text Box 1">
          <a:extLst>
            <a:ext uri="{FF2B5EF4-FFF2-40B4-BE49-F238E27FC236}">
              <a16:creationId xmlns="" xmlns:a16="http://schemas.microsoft.com/office/drawing/2014/main" id="{95EB3F1E-2D98-481A-9686-C4AF6ADCD6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0" name="Text Box 1">
          <a:extLst>
            <a:ext uri="{FF2B5EF4-FFF2-40B4-BE49-F238E27FC236}">
              <a16:creationId xmlns="" xmlns:a16="http://schemas.microsoft.com/office/drawing/2014/main" id="{9CF67FF2-3700-4D61-8537-2087E164CF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1" name="Text Box 1">
          <a:extLst>
            <a:ext uri="{FF2B5EF4-FFF2-40B4-BE49-F238E27FC236}">
              <a16:creationId xmlns="" xmlns:a16="http://schemas.microsoft.com/office/drawing/2014/main" id="{9B49EBA9-22CB-47B2-90E4-3FDF501646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2" name="Text Box 1">
          <a:extLst>
            <a:ext uri="{FF2B5EF4-FFF2-40B4-BE49-F238E27FC236}">
              <a16:creationId xmlns="" xmlns:a16="http://schemas.microsoft.com/office/drawing/2014/main" id="{A84589B3-2E2E-410F-85FC-E8D9D9723C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3" name="Text Box 1">
          <a:extLst>
            <a:ext uri="{FF2B5EF4-FFF2-40B4-BE49-F238E27FC236}">
              <a16:creationId xmlns="" xmlns:a16="http://schemas.microsoft.com/office/drawing/2014/main" id="{4057F312-A8D7-4390-B747-E3726AAD3E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4" name="Text Box 1">
          <a:extLst>
            <a:ext uri="{FF2B5EF4-FFF2-40B4-BE49-F238E27FC236}">
              <a16:creationId xmlns="" xmlns:a16="http://schemas.microsoft.com/office/drawing/2014/main" id="{F3A79017-901E-410E-BF1A-3B1FC7B9DC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5" name="Text Box 1">
          <a:extLst>
            <a:ext uri="{FF2B5EF4-FFF2-40B4-BE49-F238E27FC236}">
              <a16:creationId xmlns="" xmlns:a16="http://schemas.microsoft.com/office/drawing/2014/main" id="{0143B91B-D5BA-465B-B287-ADF0531B01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6" name="Text Box 1">
          <a:extLst>
            <a:ext uri="{FF2B5EF4-FFF2-40B4-BE49-F238E27FC236}">
              <a16:creationId xmlns="" xmlns:a16="http://schemas.microsoft.com/office/drawing/2014/main" id="{AC41F7EC-074F-49D4-B36C-D47878CA4B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7" name="Text Box 1">
          <a:extLst>
            <a:ext uri="{FF2B5EF4-FFF2-40B4-BE49-F238E27FC236}">
              <a16:creationId xmlns="" xmlns:a16="http://schemas.microsoft.com/office/drawing/2014/main" id="{51C7E3C4-32DA-4BB0-AA95-D17D1A4DB6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8" name="Text Box 1">
          <a:extLst>
            <a:ext uri="{FF2B5EF4-FFF2-40B4-BE49-F238E27FC236}">
              <a16:creationId xmlns="" xmlns:a16="http://schemas.microsoft.com/office/drawing/2014/main" id="{D1F0B76D-5F7C-44B4-B2D1-A74629936F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79" name="Text Box 1">
          <a:extLst>
            <a:ext uri="{FF2B5EF4-FFF2-40B4-BE49-F238E27FC236}">
              <a16:creationId xmlns="" xmlns:a16="http://schemas.microsoft.com/office/drawing/2014/main" id="{63DA5BBC-8289-483A-A7DE-0F3C258D6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0" name="Text Box 1">
          <a:extLst>
            <a:ext uri="{FF2B5EF4-FFF2-40B4-BE49-F238E27FC236}">
              <a16:creationId xmlns="" xmlns:a16="http://schemas.microsoft.com/office/drawing/2014/main" id="{6EDE3554-76C5-4C31-956B-DDBC3535C6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1" name="Text Box 1">
          <a:extLst>
            <a:ext uri="{FF2B5EF4-FFF2-40B4-BE49-F238E27FC236}">
              <a16:creationId xmlns="" xmlns:a16="http://schemas.microsoft.com/office/drawing/2014/main" id="{A42A2C0E-3C21-42F1-AB8F-1B62C392FC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2" name="Text Box 1">
          <a:extLst>
            <a:ext uri="{FF2B5EF4-FFF2-40B4-BE49-F238E27FC236}">
              <a16:creationId xmlns="" xmlns:a16="http://schemas.microsoft.com/office/drawing/2014/main" id="{4420FE91-16BB-4454-AA69-37B4E6E86E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3" name="Text Box 1">
          <a:extLst>
            <a:ext uri="{FF2B5EF4-FFF2-40B4-BE49-F238E27FC236}">
              <a16:creationId xmlns="" xmlns:a16="http://schemas.microsoft.com/office/drawing/2014/main" id="{0AA8E501-7887-49F6-8007-A2FB0F53EB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4" name="Text Box 1">
          <a:extLst>
            <a:ext uri="{FF2B5EF4-FFF2-40B4-BE49-F238E27FC236}">
              <a16:creationId xmlns="" xmlns:a16="http://schemas.microsoft.com/office/drawing/2014/main" id="{81F50455-0DFE-4949-A51D-D6E593A2E7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5" name="Text Box 1">
          <a:extLst>
            <a:ext uri="{FF2B5EF4-FFF2-40B4-BE49-F238E27FC236}">
              <a16:creationId xmlns="" xmlns:a16="http://schemas.microsoft.com/office/drawing/2014/main" id="{701BE80E-66F0-4CA1-84A4-EDBCE8FF97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6" name="Text Box 1">
          <a:extLst>
            <a:ext uri="{FF2B5EF4-FFF2-40B4-BE49-F238E27FC236}">
              <a16:creationId xmlns="" xmlns:a16="http://schemas.microsoft.com/office/drawing/2014/main" id="{D0F89474-F04B-4FEB-B71B-D64243F673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7" name="Text Box 1">
          <a:extLst>
            <a:ext uri="{FF2B5EF4-FFF2-40B4-BE49-F238E27FC236}">
              <a16:creationId xmlns="" xmlns:a16="http://schemas.microsoft.com/office/drawing/2014/main" id="{480384FB-84E6-493D-9485-6D77BDA77E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8" name="Text Box 1">
          <a:extLst>
            <a:ext uri="{FF2B5EF4-FFF2-40B4-BE49-F238E27FC236}">
              <a16:creationId xmlns="" xmlns:a16="http://schemas.microsoft.com/office/drawing/2014/main" id="{8F5FE788-B020-49B9-BB67-84EEF8AB34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89" name="Text Box 1">
          <a:extLst>
            <a:ext uri="{FF2B5EF4-FFF2-40B4-BE49-F238E27FC236}">
              <a16:creationId xmlns="" xmlns:a16="http://schemas.microsoft.com/office/drawing/2014/main" id="{F11ACA49-B831-42B0-8387-DB1F3C9CF5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0" name="Text Box 1">
          <a:extLst>
            <a:ext uri="{FF2B5EF4-FFF2-40B4-BE49-F238E27FC236}">
              <a16:creationId xmlns="" xmlns:a16="http://schemas.microsoft.com/office/drawing/2014/main" id="{1955A135-DDA7-4B9A-89D1-50DB7FF227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1" name="Text Box 1">
          <a:extLst>
            <a:ext uri="{FF2B5EF4-FFF2-40B4-BE49-F238E27FC236}">
              <a16:creationId xmlns="" xmlns:a16="http://schemas.microsoft.com/office/drawing/2014/main" id="{6AA1E511-864D-4C69-A2F2-DAE9E2D111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2" name="Text Box 1">
          <a:extLst>
            <a:ext uri="{FF2B5EF4-FFF2-40B4-BE49-F238E27FC236}">
              <a16:creationId xmlns="" xmlns:a16="http://schemas.microsoft.com/office/drawing/2014/main" id="{CC30F16A-8F94-4C1B-A370-75941D218A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3" name="Text Box 1">
          <a:extLst>
            <a:ext uri="{FF2B5EF4-FFF2-40B4-BE49-F238E27FC236}">
              <a16:creationId xmlns="" xmlns:a16="http://schemas.microsoft.com/office/drawing/2014/main" id="{106F19A3-3314-442C-B505-7ABFDFB615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4" name="Text Box 1">
          <a:extLst>
            <a:ext uri="{FF2B5EF4-FFF2-40B4-BE49-F238E27FC236}">
              <a16:creationId xmlns="" xmlns:a16="http://schemas.microsoft.com/office/drawing/2014/main" id="{BDAC4447-671A-42B6-89A6-C66CCC5062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5" name="Text Box 1">
          <a:extLst>
            <a:ext uri="{FF2B5EF4-FFF2-40B4-BE49-F238E27FC236}">
              <a16:creationId xmlns="" xmlns:a16="http://schemas.microsoft.com/office/drawing/2014/main" id="{DB183AB1-2582-40E0-BC10-2B64CBD8FF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6" name="Text Box 1">
          <a:extLst>
            <a:ext uri="{FF2B5EF4-FFF2-40B4-BE49-F238E27FC236}">
              <a16:creationId xmlns="" xmlns:a16="http://schemas.microsoft.com/office/drawing/2014/main" id="{4E3D4F37-65D4-40A7-8AB5-FB2256C7A0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7" name="Text Box 1">
          <a:extLst>
            <a:ext uri="{FF2B5EF4-FFF2-40B4-BE49-F238E27FC236}">
              <a16:creationId xmlns="" xmlns:a16="http://schemas.microsoft.com/office/drawing/2014/main" id="{57ED9C91-24BB-415B-B140-C6B2715EE3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8" name="Text Box 1">
          <a:extLst>
            <a:ext uri="{FF2B5EF4-FFF2-40B4-BE49-F238E27FC236}">
              <a16:creationId xmlns="" xmlns:a16="http://schemas.microsoft.com/office/drawing/2014/main" id="{40868AB1-01C4-4A01-BB1B-AA394AFF09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599" name="Text Box 1">
          <a:extLst>
            <a:ext uri="{FF2B5EF4-FFF2-40B4-BE49-F238E27FC236}">
              <a16:creationId xmlns="" xmlns:a16="http://schemas.microsoft.com/office/drawing/2014/main" id="{85E31D6C-3B13-4856-B966-881EC1068D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0" name="Text Box 1">
          <a:extLst>
            <a:ext uri="{FF2B5EF4-FFF2-40B4-BE49-F238E27FC236}">
              <a16:creationId xmlns="" xmlns:a16="http://schemas.microsoft.com/office/drawing/2014/main" id="{06CFDFC9-8527-4033-A8AF-59A4966ADF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1" name="Text Box 1">
          <a:extLst>
            <a:ext uri="{FF2B5EF4-FFF2-40B4-BE49-F238E27FC236}">
              <a16:creationId xmlns="" xmlns:a16="http://schemas.microsoft.com/office/drawing/2014/main" id="{2345F450-4BED-4B46-8E99-9AA19410C5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2" name="Text Box 1">
          <a:extLst>
            <a:ext uri="{FF2B5EF4-FFF2-40B4-BE49-F238E27FC236}">
              <a16:creationId xmlns="" xmlns:a16="http://schemas.microsoft.com/office/drawing/2014/main" id="{9924E534-C1FB-4FD9-B857-69633B5288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3" name="Text Box 1">
          <a:extLst>
            <a:ext uri="{FF2B5EF4-FFF2-40B4-BE49-F238E27FC236}">
              <a16:creationId xmlns="" xmlns:a16="http://schemas.microsoft.com/office/drawing/2014/main" id="{CEDD6596-CB93-4BB7-BC29-DF6975AC2C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4" name="Text Box 1">
          <a:extLst>
            <a:ext uri="{FF2B5EF4-FFF2-40B4-BE49-F238E27FC236}">
              <a16:creationId xmlns="" xmlns:a16="http://schemas.microsoft.com/office/drawing/2014/main" id="{866AC15E-4529-4CD1-BB49-F62C618BF2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5" name="Text Box 1">
          <a:extLst>
            <a:ext uri="{FF2B5EF4-FFF2-40B4-BE49-F238E27FC236}">
              <a16:creationId xmlns="" xmlns:a16="http://schemas.microsoft.com/office/drawing/2014/main" id="{AD380B89-66B7-4EF6-99BC-51B53E9508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6" name="Text Box 1">
          <a:extLst>
            <a:ext uri="{FF2B5EF4-FFF2-40B4-BE49-F238E27FC236}">
              <a16:creationId xmlns="" xmlns:a16="http://schemas.microsoft.com/office/drawing/2014/main" id="{C080893F-BE41-44DE-8D6D-7C6FA8F507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7" name="Text Box 1">
          <a:extLst>
            <a:ext uri="{FF2B5EF4-FFF2-40B4-BE49-F238E27FC236}">
              <a16:creationId xmlns="" xmlns:a16="http://schemas.microsoft.com/office/drawing/2014/main" id="{10C734D7-1DF8-4249-9259-FAA8C5ED21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8" name="Text Box 1">
          <a:extLst>
            <a:ext uri="{FF2B5EF4-FFF2-40B4-BE49-F238E27FC236}">
              <a16:creationId xmlns="" xmlns:a16="http://schemas.microsoft.com/office/drawing/2014/main" id="{65687DE2-4B9F-42E1-B12E-5883049656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09" name="Text Box 1">
          <a:extLst>
            <a:ext uri="{FF2B5EF4-FFF2-40B4-BE49-F238E27FC236}">
              <a16:creationId xmlns="" xmlns:a16="http://schemas.microsoft.com/office/drawing/2014/main" id="{D2E0921F-1FC7-46B2-9085-D1E2DB7B02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0" name="Text Box 1">
          <a:extLst>
            <a:ext uri="{FF2B5EF4-FFF2-40B4-BE49-F238E27FC236}">
              <a16:creationId xmlns="" xmlns:a16="http://schemas.microsoft.com/office/drawing/2014/main" id="{6C71F706-D006-4BE3-8A68-0A39C59C81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1" name="Text Box 1">
          <a:extLst>
            <a:ext uri="{FF2B5EF4-FFF2-40B4-BE49-F238E27FC236}">
              <a16:creationId xmlns="" xmlns:a16="http://schemas.microsoft.com/office/drawing/2014/main" id="{AA9B1BA5-7085-4E56-9662-F7892D9347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2" name="Text Box 1">
          <a:extLst>
            <a:ext uri="{FF2B5EF4-FFF2-40B4-BE49-F238E27FC236}">
              <a16:creationId xmlns="" xmlns:a16="http://schemas.microsoft.com/office/drawing/2014/main" id="{888A1E8A-24B4-434B-95CD-197D5E038D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3" name="Text Box 1">
          <a:extLst>
            <a:ext uri="{FF2B5EF4-FFF2-40B4-BE49-F238E27FC236}">
              <a16:creationId xmlns="" xmlns:a16="http://schemas.microsoft.com/office/drawing/2014/main" id="{3BAB83AB-89FE-403E-8171-760747F1E9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4" name="Text Box 1">
          <a:extLst>
            <a:ext uri="{FF2B5EF4-FFF2-40B4-BE49-F238E27FC236}">
              <a16:creationId xmlns="" xmlns:a16="http://schemas.microsoft.com/office/drawing/2014/main" id="{B820E868-FEDD-4AE3-8D28-0A83020A3C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5" name="Text Box 1">
          <a:extLst>
            <a:ext uri="{FF2B5EF4-FFF2-40B4-BE49-F238E27FC236}">
              <a16:creationId xmlns="" xmlns:a16="http://schemas.microsoft.com/office/drawing/2014/main" id="{B9848C7A-217E-4F83-BAC4-29263D894B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6" name="Text Box 1">
          <a:extLst>
            <a:ext uri="{FF2B5EF4-FFF2-40B4-BE49-F238E27FC236}">
              <a16:creationId xmlns="" xmlns:a16="http://schemas.microsoft.com/office/drawing/2014/main" id="{5E6B4CCB-FA25-4115-808D-0B795003B9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7" name="Text Box 1">
          <a:extLst>
            <a:ext uri="{FF2B5EF4-FFF2-40B4-BE49-F238E27FC236}">
              <a16:creationId xmlns="" xmlns:a16="http://schemas.microsoft.com/office/drawing/2014/main" id="{608D0C82-D9FD-4FDF-9312-A62C0830CE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8" name="Text Box 1">
          <a:extLst>
            <a:ext uri="{FF2B5EF4-FFF2-40B4-BE49-F238E27FC236}">
              <a16:creationId xmlns="" xmlns:a16="http://schemas.microsoft.com/office/drawing/2014/main" id="{A449FF20-5B18-40D9-A1A7-C56AAEEFFE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19" name="Text Box 1">
          <a:extLst>
            <a:ext uri="{FF2B5EF4-FFF2-40B4-BE49-F238E27FC236}">
              <a16:creationId xmlns="" xmlns:a16="http://schemas.microsoft.com/office/drawing/2014/main" id="{F7CC1A15-B75A-4AB2-B89E-7FEA140B49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0" name="Text Box 1">
          <a:extLst>
            <a:ext uri="{FF2B5EF4-FFF2-40B4-BE49-F238E27FC236}">
              <a16:creationId xmlns="" xmlns:a16="http://schemas.microsoft.com/office/drawing/2014/main" id="{5FBA5078-73E7-424D-BCC5-C26F323B22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1" name="Text Box 1">
          <a:extLst>
            <a:ext uri="{FF2B5EF4-FFF2-40B4-BE49-F238E27FC236}">
              <a16:creationId xmlns="" xmlns:a16="http://schemas.microsoft.com/office/drawing/2014/main" id="{FC2C5052-34B8-4D58-89F8-5C9D58F8E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2" name="Text Box 1">
          <a:extLst>
            <a:ext uri="{FF2B5EF4-FFF2-40B4-BE49-F238E27FC236}">
              <a16:creationId xmlns="" xmlns:a16="http://schemas.microsoft.com/office/drawing/2014/main" id="{D9EDF570-C6E7-46D0-915D-25F3942AFC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3" name="Text Box 1">
          <a:extLst>
            <a:ext uri="{FF2B5EF4-FFF2-40B4-BE49-F238E27FC236}">
              <a16:creationId xmlns="" xmlns:a16="http://schemas.microsoft.com/office/drawing/2014/main" id="{E18D77BB-3914-442B-A7A2-33300D4DB1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4" name="Text Box 1">
          <a:extLst>
            <a:ext uri="{FF2B5EF4-FFF2-40B4-BE49-F238E27FC236}">
              <a16:creationId xmlns="" xmlns:a16="http://schemas.microsoft.com/office/drawing/2014/main" id="{570A48DB-FB36-4EA9-832C-7A516BCFE4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5" name="Text Box 1">
          <a:extLst>
            <a:ext uri="{FF2B5EF4-FFF2-40B4-BE49-F238E27FC236}">
              <a16:creationId xmlns="" xmlns:a16="http://schemas.microsoft.com/office/drawing/2014/main" id="{91787088-AE13-48D7-87EC-9C6326F375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6" name="Text Box 1">
          <a:extLst>
            <a:ext uri="{FF2B5EF4-FFF2-40B4-BE49-F238E27FC236}">
              <a16:creationId xmlns="" xmlns:a16="http://schemas.microsoft.com/office/drawing/2014/main" id="{7DA02F1F-0C2F-4F57-8487-0FB7A3171B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7" name="Text Box 1">
          <a:extLst>
            <a:ext uri="{FF2B5EF4-FFF2-40B4-BE49-F238E27FC236}">
              <a16:creationId xmlns="" xmlns:a16="http://schemas.microsoft.com/office/drawing/2014/main" id="{5ED284BF-7C44-41BC-B790-510F63DB8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8" name="Text Box 1">
          <a:extLst>
            <a:ext uri="{FF2B5EF4-FFF2-40B4-BE49-F238E27FC236}">
              <a16:creationId xmlns="" xmlns:a16="http://schemas.microsoft.com/office/drawing/2014/main" id="{55294BCD-AC7A-4FCB-842C-CBA9DF466A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29" name="Text Box 1">
          <a:extLst>
            <a:ext uri="{FF2B5EF4-FFF2-40B4-BE49-F238E27FC236}">
              <a16:creationId xmlns="" xmlns:a16="http://schemas.microsoft.com/office/drawing/2014/main" id="{9EC242C0-D06C-4AD9-8635-9F79018F39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0" name="Text Box 1">
          <a:extLst>
            <a:ext uri="{FF2B5EF4-FFF2-40B4-BE49-F238E27FC236}">
              <a16:creationId xmlns="" xmlns:a16="http://schemas.microsoft.com/office/drawing/2014/main" id="{BE6A00F0-61AE-435F-9C58-2AA1395678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1" name="Text Box 1">
          <a:extLst>
            <a:ext uri="{FF2B5EF4-FFF2-40B4-BE49-F238E27FC236}">
              <a16:creationId xmlns="" xmlns:a16="http://schemas.microsoft.com/office/drawing/2014/main" id="{744523C7-B85C-478A-97CD-21E92F1D2E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2" name="Text Box 1">
          <a:extLst>
            <a:ext uri="{FF2B5EF4-FFF2-40B4-BE49-F238E27FC236}">
              <a16:creationId xmlns="" xmlns:a16="http://schemas.microsoft.com/office/drawing/2014/main" id="{7C11A273-F497-4162-AB8F-4ACC75FDC9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3" name="Text Box 1">
          <a:extLst>
            <a:ext uri="{FF2B5EF4-FFF2-40B4-BE49-F238E27FC236}">
              <a16:creationId xmlns="" xmlns:a16="http://schemas.microsoft.com/office/drawing/2014/main" id="{BCBB8619-05B2-4608-A4A1-066B6A2E54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4" name="Text Box 1">
          <a:extLst>
            <a:ext uri="{FF2B5EF4-FFF2-40B4-BE49-F238E27FC236}">
              <a16:creationId xmlns="" xmlns:a16="http://schemas.microsoft.com/office/drawing/2014/main" id="{FBED6634-82B0-42C0-815E-A7814D48AD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5" name="Text Box 1">
          <a:extLst>
            <a:ext uri="{FF2B5EF4-FFF2-40B4-BE49-F238E27FC236}">
              <a16:creationId xmlns="" xmlns:a16="http://schemas.microsoft.com/office/drawing/2014/main" id="{D929CCFD-9751-4D37-B576-BD19B5B40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6" name="Text Box 1">
          <a:extLst>
            <a:ext uri="{FF2B5EF4-FFF2-40B4-BE49-F238E27FC236}">
              <a16:creationId xmlns="" xmlns:a16="http://schemas.microsoft.com/office/drawing/2014/main" id="{EB32E5D3-E2C0-471E-BF2A-8708E128E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7" name="Text Box 1">
          <a:extLst>
            <a:ext uri="{FF2B5EF4-FFF2-40B4-BE49-F238E27FC236}">
              <a16:creationId xmlns="" xmlns:a16="http://schemas.microsoft.com/office/drawing/2014/main" id="{87FFE5FA-95FD-4F17-9186-E679C97C2E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8" name="Text Box 1">
          <a:extLst>
            <a:ext uri="{FF2B5EF4-FFF2-40B4-BE49-F238E27FC236}">
              <a16:creationId xmlns="" xmlns:a16="http://schemas.microsoft.com/office/drawing/2014/main" id="{B3B038B7-C9AB-42A4-B3F2-ACAD0F2592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39" name="Text Box 1">
          <a:extLst>
            <a:ext uri="{FF2B5EF4-FFF2-40B4-BE49-F238E27FC236}">
              <a16:creationId xmlns="" xmlns:a16="http://schemas.microsoft.com/office/drawing/2014/main" id="{ECBB74A1-F03B-45FC-B356-B834D0D7BB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0" name="Text Box 1">
          <a:extLst>
            <a:ext uri="{FF2B5EF4-FFF2-40B4-BE49-F238E27FC236}">
              <a16:creationId xmlns="" xmlns:a16="http://schemas.microsoft.com/office/drawing/2014/main" id="{FC351BAB-A74F-4431-B6B4-D96AEF63DA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1" name="Text Box 1">
          <a:extLst>
            <a:ext uri="{FF2B5EF4-FFF2-40B4-BE49-F238E27FC236}">
              <a16:creationId xmlns="" xmlns:a16="http://schemas.microsoft.com/office/drawing/2014/main" id="{C9054067-E240-40BE-BB78-FB9345CB3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2" name="Text Box 1">
          <a:extLst>
            <a:ext uri="{FF2B5EF4-FFF2-40B4-BE49-F238E27FC236}">
              <a16:creationId xmlns="" xmlns:a16="http://schemas.microsoft.com/office/drawing/2014/main" id="{AA5DB24E-2B16-4852-B4AC-B579623944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3" name="Text Box 1">
          <a:extLst>
            <a:ext uri="{FF2B5EF4-FFF2-40B4-BE49-F238E27FC236}">
              <a16:creationId xmlns="" xmlns:a16="http://schemas.microsoft.com/office/drawing/2014/main" id="{008904FA-DC5E-457C-AAB0-DA646DC8F1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4" name="Text Box 1">
          <a:extLst>
            <a:ext uri="{FF2B5EF4-FFF2-40B4-BE49-F238E27FC236}">
              <a16:creationId xmlns="" xmlns:a16="http://schemas.microsoft.com/office/drawing/2014/main" id="{F0934F1D-3CA9-45B9-BCDB-9E370D4F8D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5" name="Text Box 1">
          <a:extLst>
            <a:ext uri="{FF2B5EF4-FFF2-40B4-BE49-F238E27FC236}">
              <a16:creationId xmlns="" xmlns:a16="http://schemas.microsoft.com/office/drawing/2014/main" id="{A6ECB762-F5E2-4F37-997C-9A2CCBC684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6" name="Text Box 1">
          <a:extLst>
            <a:ext uri="{FF2B5EF4-FFF2-40B4-BE49-F238E27FC236}">
              <a16:creationId xmlns="" xmlns:a16="http://schemas.microsoft.com/office/drawing/2014/main" id="{FACA75B2-79BB-4032-A0D6-96E70FE346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7" name="Text Box 1">
          <a:extLst>
            <a:ext uri="{FF2B5EF4-FFF2-40B4-BE49-F238E27FC236}">
              <a16:creationId xmlns="" xmlns:a16="http://schemas.microsoft.com/office/drawing/2014/main" id="{3AC336D2-F3FA-439D-8496-1E85BA56FA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8" name="Text Box 1">
          <a:extLst>
            <a:ext uri="{FF2B5EF4-FFF2-40B4-BE49-F238E27FC236}">
              <a16:creationId xmlns="" xmlns:a16="http://schemas.microsoft.com/office/drawing/2014/main" id="{3E9DFEDC-011F-4761-A05A-99FDE80FD8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49" name="Text Box 1">
          <a:extLst>
            <a:ext uri="{FF2B5EF4-FFF2-40B4-BE49-F238E27FC236}">
              <a16:creationId xmlns="" xmlns:a16="http://schemas.microsoft.com/office/drawing/2014/main" id="{B13AA99B-6BC3-4BB5-A05C-22EC16D9BD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0" name="Text Box 1">
          <a:extLst>
            <a:ext uri="{FF2B5EF4-FFF2-40B4-BE49-F238E27FC236}">
              <a16:creationId xmlns="" xmlns:a16="http://schemas.microsoft.com/office/drawing/2014/main" id="{D391AA5F-260E-468F-A46C-9F3CF5FC52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1" name="Text Box 1">
          <a:extLst>
            <a:ext uri="{FF2B5EF4-FFF2-40B4-BE49-F238E27FC236}">
              <a16:creationId xmlns="" xmlns:a16="http://schemas.microsoft.com/office/drawing/2014/main" id="{76171412-B46A-410D-9FD1-9C5FC578D1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2" name="Text Box 1">
          <a:extLst>
            <a:ext uri="{FF2B5EF4-FFF2-40B4-BE49-F238E27FC236}">
              <a16:creationId xmlns="" xmlns:a16="http://schemas.microsoft.com/office/drawing/2014/main" id="{35351425-854D-45B0-BD92-D312234B34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3" name="Text Box 1">
          <a:extLst>
            <a:ext uri="{FF2B5EF4-FFF2-40B4-BE49-F238E27FC236}">
              <a16:creationId xmlns="" xmlns:a16="http://schemas.microsoft.com/office/drawing/2014/main" id="{22FAC9AE-6136-4166-9D68-CFA29FD1FF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4" name="Text Box 1">
          <a:extLst>
            <a:ext uri="{FF2B5EF4-FFF2-40B4-BE49-F238E27FC236}">
              <a16:creationId xmlns="" xmlns:a16="http://schemas.microsoft.com/office/drawing/2014/main" id="{C02FABC4-5BC0-495D-9DA9-EF8A905D11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5" name="Text Box 1">
          <a:extLst>
            <a:ext uri="{FF2B5EF4-FFF2-40B4-BE49-F238E27FC236}">
              <a16:creationId xmlns="" xmlns:a16="http://schemas.microsoft.com/office/drawing/2014/main" id="{12FC2A4F-3F41-4BC1-816C-D574E3D801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6" name="Text Box 1">
          <a:extLst>
            <a:ext uri="{FF2B5EF4-FFF2-40B4-BE49-F238E27FC236}">
              <a16:creationId xmlns="" xmlns:a16="http://schemas.microsoft.com/office/drawing/2014/main" id="{D9306BA8-BA64-409D-B98F-F0FEA65937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7" name="Text Box 1">
          <a:extLst>
            <a:ext uri="{FF2B5EF4-FFF2-40B4-BE49-F238E27FC236}">
              <a16:creationId xmlns="" xmlns:a16="http://schemas.microsoft.com/office/drawing/2014/main" id="{1B4CFD74-BFC1-437D-8060-829B83256A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8" name="Text Box 1">
          <a:extLst>
            <a:ext uri="{FF2B5EF4-FFF2-40B4-BE49-F238E27FC236}">
              <a16:creationId xmlns="" xmlns:a16="http://schemas.microsoft.com/office/drawing/2014/main" id="{1E744B56-DC88-4C76-A737-D509CDFAC7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59" name="Text Box 1">
          <a:extLst>
            <a:ext uri="{FF2B5EF4-FFF2-40B4-BE49-F238E27FC236}">
              <a16:creationId xmlns="" xmlns:a16="http://schemas.microsoft.com/office/drawing/2014/main" id="{C7D3051C-DF2D-43C5-B58C-DE59AD0D17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0" name="Text Box 1">
          <a:extLst>
            <a:ext uri="{FF2B5EF4-FFF2-40B4-BE49-F238E27FC236}">
              <a16:creationId xmlns="" xmlns:a16="http://schemas.microsoft.com/office/drawing/2014/main" id="{78D40464-A5DD-42EC-B5D2-DBE8856E3F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1" name="Text Box 1">
          <a:extLst>
            <a:ext uri="{FF2B5EF4-FFF2-40B4-BE49-F238E27FC236}">
              <a16:creationId xmlns="" xmlns:a16="http://schemas.microsoft.com/office/drawing/2014/main" id="{A3D5B844-3347-4EB1-B247-58A9D4BBC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2" name="Text Box 1">
          <a:extLst>
            <a:ext uri="{FF2B5EF4-FFF2-40B4-BE49-F238E27FC236}">
              <a16:creationId xmlns="" xmlns:a16="http://schemas.microsoft.com/office/drawing/2014/main" id="{633943CE-ADFC-4FF9-837A-88831338EA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3" name="Text Box 1">
          <a:extLst>
            <a:ext uri="{FF2B5EF4-FFF2-40B4-BE49-F238E27FC236}">
              <a16:creationId xmlns="" xmlns:a16="http://schemas.microsoft.com/office/drawing/2014/main" id="{E128812F-45E2-457A-A662-16C719747D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4" name="Text Box 1">
          <a:extLst>
            <a:ext uri="{FF2B5EF4-FFF2-40B4-BE49-F238E27FC236}">
              <a16:creationId xmlns="" xmlns:a16="http://schemas.microsoft.com/office/drawing/2014/main" id="{4BA3F61A-C5F4-4FEF-B79D-0D249E81B0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5" name="Text Box 1">
          <a:extLst>
            <a:ext uri="{FF2B5EF4-FFF2-40B4-BE49-F238E27FC236}">
              <a16:creationId xmlns="" xmlns:a16="http://schemas.microsoft.com/office/drawing/2014/main" id="{5B8BF3AF-CBA0-4C96-9E45-34A96187D5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6" name="Text Box 1">
          <a:extLst>
            <a:ext uri="{FF2B5EF4-FFF2-40B4-BE49-F238E27FC236}">
              <a16:creationId xmlns="" xmlns:a16="http://schemas.microsoft.com/office/drawing/2014/main" id="{80019AF5-1F43-4568-9890-BF255970B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7" name="Text Box 1">
          <a:extLst>
            <a:ext uri="{FF2B5EF4-FFF2-40B4-BE49-F238E27FC236}">
              <a16:creationId xmlns="" xmlns:a16="http://schemas.microsoft.com/office/drawing/2014/main" id="{B33B2F62-F853-4E4E-8EDC-2159B26AC4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8" name="Text Box 1">
          <a:extLst>
            <a:ext uri="{FF2B5EF4-FFF2-40B4-BE49-F238E27FC236}">
              <a16:creationId xmlns="" xmlns:a16="http://schemas.microsoft.com/office/drawing/2014/main" id="{F5CD1BAB-F6BE-42B1-8598-2766804F4A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69" name="Text Box 1">
          <a:extLst>
            <a:ext uri="{FF2B5EF4-FFF2-40B4-BE49-F238E27FC236}">
              <a16:creationId xmlns="" xmlns:a16="http://schemas.microsoft.com/office/drawing/2014/main" id="{1026AFC8-E5A8-4B2F-8BAF-2D03AB6B65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0" name="Text Box 1">
          <a:extLst>
            <a:ext uri="{FF2B5EF4-FFF2-40B4-BE49-F238E27FC236}">
              <a16:creationId xmlns="" xmlns:a16="http://schemas.microsoft.com/office/drawing/2014/main" id="{FAAF4C7B-329B-4DF8-9C36-CB9ACD2C3F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1" name="Text Box 1">
          <a:extLst>
            <a:ext uri="{FF2B5EF4-FFF2-40B4-BE49-F238E27FC236}">
              <a16:creationId xmlns="" xmlns:a16="http://schemas.microsoft.com/office/drawing/2014/main" id="{96D224B2-F8BF-45AC-B1C8-728E82460C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2" name="Text Box 1">
          <a:extLst>
            <a:ext uri="{FF2B5EF4-FFF2-40B4-BE49-F238E27FC236}">
              <a16:creationId xmlns="" xmlns:a16="http://schemas.microsoft.com/office/drawing/2014/main" id="{10430135-1752-412E-BC57-54CF00860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3" name="Text Box 1">
          <a:extLst>
            <a:ext uri="{FF2B5EF4-FFF2-40B4-BE49-F238E27FC236}">
              <a16:creationId xmlns="" xmlns:a16="http://schemas.microsoft.com/office/drawing/2014/main" id="{476C432A-35EF-4261-A1AC-5737BD3A87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4" name="Text Box 1">
          <a:extLst>
            <a:ext uri="{FF2B5EF4-FFF2-40B4-BE49-F238E27FC236}">
              <a16:creationId xmlns="" xmlns:a16="http://schemas.microsoft.com/office/drawing/2014/main" id="{E65A3693-0597-43FF-A746-B9CDF9E12A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5" name="Text Box 1">
          <a:extLst>
            <a:ext uri="{FF2B5EF4-FFF2-40B4-BE49-F238E27FC236}">
              <a16:creationId xmlns="" xmlns:a16="http://schemas.microsoft.com/office/drawing/2014/main" id="{A47A30B6-1D68-4C6F-A06F-33DC381FFC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6" name="Text Box 1">
          <a:extLst>
            <a:ext uri="{FF2B5EF4-FFF2-40B4-BE49-F238E27FC236}">
              <a16:creationId xmlns="" xmlns:a16="http://schemas.microsoft.com/office/drawing/2014/main" id="{46FF0A26-4E6E-4952-83E0-B32B2A3B83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7" name="Text Box 1">
          <a:extLst>
            <a:ext uri="{FF2B5EF4-FFF2-40B4-BE49-F238E27FC236}">
              <a16:creationId xmlns="" xmlns:a16="http://schemas.microsoft.com/office/drawing/2014/main" id="{F00E3643-810E-41F7-8921-CF6FD3C37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8" name="Text Box 1">
          <a:extLst>
            <a:ext uri="{FF2B5EF4-FFF2-40B4-BE49-F238E27FC236}">
              <a16:creationId xmlns="" xmlns:a16="http://schemas.microsoft.com/office/drawing/2014/main" id="{4786C1C1-531F-408A-B772-D278619975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79" name="Text Box 1">
          <a:extLst>
            <a:ext uri="{FF2B5EF4-FFF2-40B4-BE49-F238E27FC236}">
              <a16:creationId xmlns="" xmlns:a16="http://schemas.microsoft.com/office/drawing/2014/main" id="{BE9440E1-D62D-4C6B-8BE2-49719A184B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0" name="Text Box 1">
          <a:extLst>
            <a:ext uri="{FF2B5EF4-FFF2-40B4-BE49-F238E27FC236}">
              <a16:creationId xmlns="" xmlns:a16="http://schemas.microsoft.com/office/drawing/2014/main" id="{ECFA4F5F-644C-4066-A24A-CCE765F92B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1" name="Text Box 1">
          <a:extLst>
            <a:ext uri="{FF2B5EF4-FFF2-40B4-BE49-F238E27FC236}">
              <a16:creationId xmlns="" xmlns:a16="http://schemas.microsoft.com/office/drawing/2014/main" id="{851CC858-7686-4630-B873-616BB89852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2" name="Text Box 1">
          <a:extLst>
            <a:ext uri="{FF2B5EF4-FFF2-40B4-BE49-F238E27FC236}">
              <a16:creationId xmlns="" xmlns:a16="http://schemas.microsoft.com/office/drawing/2014/main" id="{D24AE1BB-BF90-48C2-B5E7-810D86703B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3" name="Text Box 1">
          <a:extLst>
            <a:ext uri="{FF2B5EF4-FFF2-40B4-BE49-F238E27FC236}">
              <a16:creationId xmlns="" xmlns:a16="http://schemas.microsoft.com/office/drawing/2014/main" id="{6B4541F6-58B7-4B88-83B7-2DC6087FED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4" name="Text Box 1">
          <a:extLst>
            <a:ext uri="{FF2B5EF4-FFF2-40B4-BE49-F238E27FC236}">
              <a16:creationId xmlns="" xmlns:a16="http://schemas.microsoft.com/office/drawing/2014/main" id="{E5501921-D4E5-4337-B5EB-D08834253C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5" name="Text Box 1">
          <a:extLst>
            <a:ext uri="{FF2B5EF4-FFF2-40B4-BE49-F238E27FC236}">
              <a16:creationId xmlns="" xmlns:a16="http://schemas.microsoft.com/office/drawing/2014/main" id="{14F1C1E5-AC47-46EE-A8E5-579AF5107C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6" name="Text Box 1">
          <a:extLst>
            <a:ext uri="{FF2B5EF4-FFF2-40B4-BE49-F238E27FC236}">
              <a16:creationId xmlns="" xmlns:a16="http://schemas.microsoft.com/office/drawing/2014/main" id="{438EE78C-F500-41BF-B6A7-E323D3C9DD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7" name="Text Box 1">
          <a:extLst>
            <a:ext uri="{FF2B5EF4-FFF2-40B4-BE49-F238E27FC236}">
              <a16:creationId xmlns="" xmlns:a16="http://schemas.microsoft.com/office/drawing/2014/main" id="{293070D9-0D02-43A4-9B9E-697FFDCB85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8" name="Text Box 1">
          <a:extLst>
            <a:ext uri="{FF2B5EF4-FFF2-40B4-BE49-F238E27FC236}">
              <a16:creationId xmlns="" xmlns:a16="http://schemas.microsoft.com/office/drawing/2014/main" id="{337A9A7F-0668-4E8F-96B9-9C925E638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89" name="Text Box 1">
          <a:extLst>
            <a:ext uri="{FF2B5EF4-FFF2-40B4-BE49-F238E27FC236}">
              <a16:creationId xmlns="" xmlns:a16="http://schemas.microsoft.com/office/drawing/2014/main" id="{23B65757-6332-42A4-BD5F-28934AE587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0" name="Text Box 1">
          <a:extLst>
            <a:ext uri="{FF2B5EF4-FFF2-40B4-BE49-F238E27FC236}">
              <a16:creationId xmlns="" xmlns:a16="http://schemas.microsoft.com/office/drawing/2014/main" id="{544EE0D9-69AC-4BED-8C1E-A71A7BD564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1" name="Text Box 1">
          <a:extLst>
            <a:ext uri="{FF2B5EF4-FFF2-40B4-BE49-F238E27FC236}">
              <a16:creationId xmlns="" xmlns:a16="http://schemas.microsoft.com/office/drawing/2014/main" id="{AF9965C9-6531-4F66-A52D-EBC6FF4CDE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2" name="Text Box 1">
          <a:extLst>
            <a:ext uri="{FF2B5EF4-FFF2-40B4-BE49-F238E27FC236}">
              <a16:creationId xmlns="" xmlns:a16="http://schemas.microsoft.com/office/drawing/2014/main" id="{C4AD1512-B602-40A6-84E8-6A1513A499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3" name="Text Box 1">
          <a:extLst>
            <a:ext uri="{FF2B5EF4-FFF2-40B4-BE49-F238E27FC236}">
              <a16:creationId xmlns="" xmlns:a16="http://schemas.microsoft.com/office/drawing/2014/main" id="{3BD4CA70-4E62-41B1-AF72-92DF080424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4" name="Text Box 1">
          <a:extLst>
            <a:ext uri="{FF2B5EF4-FFF2-40B4-BE49-F238E27FC236}">
              <a16:creationId xmlns="" xmlns:a16="http://schemas.microsoft.com/office/drawing/2014/main" id="{1A7E4B12-75B7-4FB7-B953-F15C155358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5" name="Text Box 1">
          <a:extLst>
            <a:ext uri="{FF2B5EF4-FFF2-40B4-BE49-F238E27FC236}">
              <a16:creationId xmlns="" xmlns:a16="http://schemas.microsoft.com/office/drawing/2014/main" id="{481E17C0-E300-4F2E-81AA-66CFCE54B4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6" name="Text Box 1">
          <a:extLst>
            <a:ext uri="{FF2B5EF4-FFF2-40B4-BE49-F238E27FC236}">
              <a16:creationId xmlns="" xmlns:a16="http://schemas.microsoft.com/office/drawing/2014/main" id="{DA7CFFCA-21E8-416F-B8D5-2363FA7FA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7" name="Text Box 1">
          <a:extLst>
            <a:ext uri="{FF2B5EF4-FFF2-40B4-BE49-F238E27FC236}">
              <a16:creationId xmlns="" xmlns:a16="http://schemas.microsoft.com/office/drawing/2014/main" id="{B02AA4A9-86D4-44A2-85F6-CB5127CE29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8" name="Text Box 1">
          <a:extLst>
            <a:ext uri="{FF2B5EF4-FFF2-40B4-BE49-F238E27FC236}">
              <a16:creationId xmlns="" xmlns:a16="http://schemas.microsoft.com/office/drawing/2014/main" id="{CAC9D325-D41F-4B73-9AA4-B654C89394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699" name="Text Box 1">
          <a:extLst>
            <a:ext uri="{FF2B5EF4-FFF2-40B4-BE49-F238E27FC236}">
              <a16:creationId xmlns="" xmlns:a16="http://schemas.microsoft.com/office/drawing/2014/main" id="{F59344F4-227E-4486-A190-2A5BC39E6A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0" name="Text Box 1">
          <a:extLst>
            <a:ext uri="{FF2B5EF4-FFF2-40B4-BE49-F238E27FC236}">
              <a16:creationId xmlns="" xmlns:a16="http://schemas.microsoft.com/office/drawing/2014/main" id="{72D12194-AC44-4136-9C0D-BBC1BE5360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1" name="Text Box 1">
          <a:extLst>
            <a:ext uri="{FF2B5EF4-FFF2-40B4-BE49-F238E27FC236}">
              <a16:creationId xmlns="" xmlns:a16="http://schemas.microsoft.com/office/drawing/2014/main" id="{40613EEC-62F4-42EE-B34D-CDF58F2F21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2" name="Text Box 1">
          <a:extLst>
            <a:ext uri="{FF2B5EF4-FFF2-40B4-BE49-F238E27FC236}">
              <a16:creationId xmlns="" xmlns:a16="http://schemas.microsoft.com/office/drawing/2014/main" id="{C07A9384-7C3F-4FBC-9E91-0F9905692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3" name="Text Box 1">
          <a:extLst>
            <a:ext uri="{FF2B5EF4-FFF2-40B4-BE49-F238E27FC236}">
              <a16:creationId xmlns="" xmlns:a16="http://schemas.microsoft.com/office/drawing/2014/main" id="{BB49F8B9-6721-4642-AF15-FCA0EF9FAB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4" name="Text Box 1">
          <a:extLst>
            <a:ext uri="{FF2B5EF4-FFF2-40B4-BE49-F238E27FC236}">
              <a16:creationId xmlns="" xmlns:a16="http://schemas.microsoft.com/office/drawing/2014/main" id="{DE974C96-342B-4102-A68B-6BCD5FE72F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5" name="Text Box 1">
          <a:extLst>
            <a:ext uri="{FF2B5EF4-FFF2-40B4-BE49-F238E27FC236}">
              <a16:creationId xmlns="" xmlns:a16="http://schemas.microsoft.com/office/drawing/2014/main" id="{7C7C6714-7D02-400D-A35C-2CE3687EF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6" name="Text Box 1">
          <a:extLst>
            <a:ext uri="{FF2B5EF4-FFF2-40B4-BE49-F238E27FC236}">
              <a16:creationId xmlns="" xmlns:a16="http://schemas.microsoft.com/office/drawing/2014/main" id="{4CEC9AFB-75F6-4471-B355-A40459B557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7" name="Text Box 1">
          <a:extLst>
            <a:ext uri="{FF2B5EF4-FFF2-40B4-BE49-F238E27FC236}">
              <a16:creationId xmlns="" xmlns:a16="http://schemas.microsoft.com/office/drawing/2014/main" id="{11B688A0-8C51-4429-B4B5-FCC994A740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8" name="Text Box 1">
          <a:extLst>
            <a:ext uri="{FF2B5EF4-FFF2-40B4-BE49-F238E27FC236}">
              <a16:creationId xmlns="" xmlns:a16="http://schemas.microsoft.com/office/drawing/2014/main" id="{EABABEA8-BA68-41BF-AFBD-5B4D6575EE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09" name="Text Box 1">
          <a:extLst>
            <a:ext uri="{FF2B5EF4-FFF2-40B4-BE49-F238E27FC236}">
              <a16:creationId xmlns="" xmlns:a16="http://schemas.microsoft.com/office/drawing/2014/main" id="{472E5D5B-F6FC-4E65-8E8D-ABC594757B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0" name="Text Box 1">
          <a:extLst>
            <a:ext uri="{FF2B5EF4-FFF2-40B4-BE49-F238E27FC236}">
              <a16:creationId xmlns="" xmlns:a16="http://schemas.microsoft.com/office/drawing/2014/main" id="{9202C66C-80BE-4CAB-BC56-848B38FDAD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1" name="Text Box 1">
          <a:extLst>
            <a:ext uri="{FF2B5EF4-FFF2-40B4-BE49-F238E27FC236}">
              <a16:creationId xmlns="" xmlns:a16="http://schemas.microsoft.com/office/drawing/2014/main" id="{70D7AFA6-049C-436E-855F-88EEF3BA75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2" name="Text Box 1">
          <a:extLst>
            <a:ext uri="{FF2B5EF4-FFF2-40B4-BE49-F238E27FC236}">
              <a16:creationId xmlns="" xmlns:a16="http://schemas.microsoft.com/office/drawing/2014/main" id="{BC8F864E-351B-4F24-9510-295FFF29EC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3" name="Text Box 1">
          <a:extLst>
            <a:ext uri="{FF2B5EF4-FFF2-40B4-BE49-F238E27FC236}">
              <a16:creationId xmlns="" xmlns:a16="http://schemas.microsoft.com/office/drawing/2014/main" id="{65F43DF0-F6A5-4CA1-97F5-524DE115D4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4" name="Text Box 1">
          <a:extLst>
            <a:ext uri="{FF2B5EF4-FFF2-40B4-BE49-F238E27FC236}">
              <a16:creationId xmlns="" xmlns:a16="http://schemas.microsoft.com/office/drawing/2014/main" id="{B4C06137-486C-4482-83C0-2BDBE7ACE3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5" name="Text Box 1">
          <a:extLst>
            <a:ext uri="{FF2B5EF4-FFF2-40B4-BE49-F238E27FC236}">
              <a16:creationId xmlns="" xmlns:a16="http://schemas.microsoft.com/office/drawing/2014/main" id="{76306DCE-B843-4058-BC6B-55DC4A0B9A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6" name="Text Box 1">
          <a:extLst>
            <a:ext uri="{FF2B5EF4-FFF2-40B4-BE49-F238E27FC236}">
              <a16:creationId xmlns="" xmlns:a16="http://schemas.microsoft.com/office/drawing/2014/main" id="{58C74C0F-4B48-422B-80C9-910CDD52BC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7" name="Text Box 1">
          <a:extLst>
            <a:ext uri="{FF2B5EF4-FFF2-40B4-BE49-F238E27FC236}">
              <a16:creationId xmlns="" xmlns:a16="http://schemas.microsoft.com/office/drawing/2014/main" id="{445B9C91-BCE5-4163-B3FB-191B27DAF8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8" name="Text Box 1">
          <a:extLst>
            <a:ext uri="{FF2B5EF4-FFF2-40B4-BE49-F238E27FC236}">
              <a16:creationId xmlns="" xmlns:a16="http://schemas.microsoft.com/office/drawing/2014/main" id="{641DF0D7-7F4F-433D-912A-498910C8E0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19" name="Text Box 1">
          <a:extLst>
            <a:ext uri="{FF2B5EF4-FFF2-40B4-BE49-F238E27FC236}">
              <a16:creationId xmlns="" xmlns:a16="http://schemas.microsoft.com/office/drawing/2014/main" id="{D2E2E082-1817-4937-A7A8-6BC456EFDF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0" name="Text Box 1">
          <a:extLst>
            <a:ext uri="{FF2B5EF4-FFF2-40B4-BE49-F238E27FC236}">
              <a16:creationId xmlns="" xmlns:a16="http://schemas.microsoft.com/office/drawing/2014/main" id="{63D075C4-A5E1-4C42-B3CC-F7D7A4903D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1" name="Text Box 1">
          <a:extLst>
            <a:ext uri="{FF2B5EF4-FFF2-40B4-BE49-F238E27FC236}">
              <a16:creationId xmlns="" xmlns:a16="http://schemas.microsoft.com/office/drawing/2014/main" id="{4A5203BD-8466-470D-A80E-769158268A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2" name="Text Box 1">
          <a:extLst>
            <a:ext uri="{FF2B5EF4-FFF2-40B4-BE49-F238E27FC236}">
              <a16:creationId xmlns="" xmlns:a16="http://schemas.microsoft.com/office/drawing/2014/main" id="{739CA289-A748-4BF1-82C4-798C6D4423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3" name="Text Box 1">
          <a:extLst>
            <a:ext uri="{FF2B5EF4-FFF2-40B4-BE49-F238E27FC236}">
              <a16:creationId xmlns="" xmlns:a16="http://schemas.microsoft.com/office/drawing/2014/main" id="{5B7AB2CA-F60B-40AF-A44C-1798241CF7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4" name="Text Box 1">
          <a:extLst>
            <a:ext uri="{FF2B5EF4-FFF2-40B4-BE49-F238E27FC236}">
              <a16:creationId xmlns="" xmlns:a16="http://schemas.microsoft.com/office/drawing/2014/main" id="{64636353-FC5C-4D16-9992-5DA324CF1E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5" name="Text Box 1">
          <a:extLst>
            <a:ext uri="{FF2B5EF4-FFF2-40B4-BE49-F238E27FC236}">
              <a16:creationId xmlns="" xmlns:a16="http://schemas.microsoft.com/office/drawing/2014/main" id="{51AE085F-7FA7-4718-828B-E0BDC696F8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6" name="Text Box 1">
          <a:extLst>
            <a:ext uri="{FF2B5EF4-FFF2-40B4-BE49-F238E27FC236}">
              <a16:creationId xmlns="" xmlns:a16="http://schemas.microsoft.com/office/drawing/2014/main" id="{7203855C-043D-4757-A454-BB646308BD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7" name="Text Box 1">
          <a:extLst>
            <a:ext uri="{FF2B5EF4-FFF2-40B4-BE49-F238E27FC236}">
              <a16:creationId xmlns="" xmlns:a16="http://schemas.microsoft.com/office/drawing/2014/main" id="{29087C3C-B847-4ECB-B1C3-5557CAB5A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8" name="Text Box 1">
          <a:extLst>
            <a:ext uri="{FF2B5EF4-FFF2-40B4-BE49-F238E27FC236}">
              <a16:creationId xmlns="" xmlns:a16="http://schemas.microsoft.com/office/drawing/2014/main" id="{40F7056A-042B-4D30-95A6-C5AA68874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29" name="Text Box 1">
          <a:extLst>
            <a:ext uri="{FF2B5EF4-FFF2-40B4-BE49-F238E27FC236}">
              <a16:creationId xmlns="" xmlns:a16="http://schemas.microsoft.com/office/drawing/2014/main" id="{4F43F002-E53A-4D6E-9785-241B7C8F19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0" name="Text Box 1">
          <a:extLst>
            <a:ext uri="{FF2B5EF4-FFF2-40B4-BE49-F238E27FC236}">
              <a16:creationId xmlns="" xmlns:a16="http://schemas.microsoft.com/office/drawing/2014/main" id="{5F0947B4-D767-40E3-956A-A48C891EE7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1" name="Text Box 1">
          <a:extLst>
            <a:ext uri="{FF2B5EF4-FFF2-40B4-BE49-F238E27FC236}">
              <a16:creationId xmlns="" xmlns:a16="http://schemas.microsoft.com/office/drawing/2014/main" id="{5211D78A-7F59-4F60-8541-32E2542F05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2" name="Text Box 1">
          <a:extLst>
            <a:ext uri="{FF2B5EF4-FFF2-40B4-BE49-F238E27FC236}">
              <a16:creationId xmlns="" xmlns:a16="http://schemas.microsoft.com/office/drawing/2014/main" id="{C38F37C7-4B55-4FFB-A97B-BB1D16F628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3" name="Text Box 1">
          <a:extLst>
            <a:ext uri="{FF2B5EF4-FFF2-40B4-BE49-F238E27FC236}">
              <a16:creationId xmlns="" xmlns:a16="http://schemas.microsoft.com/office/drawing/2014/main" id="{0B929B47-BB50-4420-AD1A-0C8625CD5D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4" name="Text Box 1">
          <a:extLst>
            <a:ext uri="{FF2B5EF4-FFF2-40B4-BE49-F238E27FC236}">
              <a16:creationId xmlns="" xmlns:a16="http://schemas.microsoft.com/office/drawing/2014/main" id="{8C023A38-E014-49BB-8B27-10DE43DE7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5" name="Text Box 1">
          <a:extLst>
            <a:ext uri="{FF2B5EF4-FFF2-40B4-BE49-F238E27FC236}">
              <a16:creationId xmlns="" xmlns:a16="http://schemas.microsoft.com/office/drawing/2014/main" id="{82DD36E1-9C3C-401E-BF5A-F1F1F06C08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6" name="Text Box 1">
          <a:extLst>
            <a:ext uri="{FF2B5EF4-FFF2-40B4-BE49-F238E27FC236}">
              <a16:creationId xmlns="" xmlns:a16="http://schemas.microsoft.com/office/drawing/2014/main" id="{6B5BCCCC-4D7E-4B2C-8982-DCB1859F64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7" name="Text Box 1">
          <a:extLst>
            <a:ext uri="{FF2B5EF4-FFF2-40B4-BE49-F238E27FC236}">
              <a16:creationId xmlns="" xmlns:a16="http://schemas.microsoft.com/office/drawing/2014/main" id="{8EB5C56F-1A82-4B2A-880E-B32E150261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8" name="Text Box 1">
          <a:extLst>
            <a:ext uri="{FF2B5EF4-FFF2-40B4-BE49-F238E27FC236}">
              <a16:creationId xmlns="" xmlns:a16="http://schemas.microsoft.com/office/drawing/2014/main" id="{52764119-C17F-49B9-A0F7-99715EE13F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39" name="Text Box 1">
          <a:extLst>
            <a:ext uri="{FF2B5EF4-FFF2-40B4-BE49-F238E27FC236}">
              <a16:creationId xmlns="" xmlns:a16="http://schemas.microsoft.com/office/drawing/2014/main" id="{BB0E6522-CFF0-4BAE-A126-74D4B81536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0" name="Text Box 1">
          <a:extLst>
            <a:ext uri="{FF2B5EF4-FFF2-40B4-BE49-F238E27FC236}">
              <a16:creationId xmlns="" xmlns:a16="http://schemas.microsoft.com/office/drawing/2014/main" id="{87DEB4D3-D07E-4B30-A172-598294FE82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1" name="Text Box 1">
          <a:extLst>
            <a:ext uri="{FF2B5EF4-FFF2-40B4-BE49-F238E27FC236}">
              <a16:creationId xmlns="" xmlns:a16="http://schemas.microsoft.com/office/drawing/2014/main" id="{7AE2E5FA-DA7F-402B-80BF-C3D71FBA30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2" name="Text Box 1">
          <a:extLst>
            <a:ext uri="{FF2B5EF4-FFF2-40B4-BE49-F238E27FC236}">
              <a16:creationId xmlns="" xmlns:a16="http://schemas.microsoft.com/office/drawing/2014/main" id="{1A27AE55-6427-41F8-81BC-51E39AEBC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3" name="Text Box 1">
          <a:extLst>
            <a:ext uri="{FF2B5EF4-FFF2-40B4-BE49-F238E27FC236}">
              <a16:creationId xmlns="" xmlns:a16="http://schemas.microsoft.com/office/drawing/2014/main" id="{BE98F081-8541-404B-8D15-222F7E4590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4" name="Text Box 1">
          <a:extLst>
            <a:ext uri="{FF2B5EF4-FFF2-40B4-BE49-F238E27FC236}">
              <a16:creationId xmlns="" xmlns:a16="http://schemas.microsoft.com/office/drawing/2014/main" id="{CE03F06A-2821-4385-B906-D4770E6DF7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5" name="Text Box 1">
          <a:extLst>
            <a:ext uri="{FF2B5EF4-FFF2-40B4-BE49-F238E27FC236}">
              <a16:creationId xmlns="" xmlns:a16="http://schemas.microsoft.com/office/drawing/2014/main" id="{24AC18D6-38DA-4227-95B5-B3B621040A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6" name="Text Box 1">
          <a:extLst>
            <a:ext uri="{FF2B5EF4-FFF2-40B4-BE49-F238E27FC236}">
              <a16:creationId xmlns="" xmlns:a16="http://schemas.microsoft.com/office/drawing/2014/main" id="{2DB4EB09-6A5A-44AC-8087-F452287324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7" name="Text Box 1">
          <a:extLst>
            <a:ext uri="{FF2B5EF4-FFF2-40B4-BE49-F238E27FC236}">
              <a16:creationId xmlns="" xmlns:a16="http://schemas.microsoft.com/office/drawing/2014/main" id="{1C2DC0C6-D870-4CBE-AA77-64D0CDBF30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8" name="Text Box 1">
          <a:extLst>
            <a:ext uri="{FF2B5EF4-FFF2-40B4-BE49-F238E27FC236}">
              <a16:creationId xmlns="" xmlns:a16="http://schemas.microsoft.com/office/drawing/2014/main" id="{A6A0BD96-9FFB-40EA-A189-2F0B0F1DB5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49" name="Text Box 1">
          <a:extLst>
            <a:ext uri="{FF2B5EF4-FFF2-40B4-BE49-F238E27FC236}">
              <a16:creationId xmlns="" xmlns:a16="http://schemas.microsoft.com/office/drawing/2014/main" id="{5FC6CA61-E4EC-448E-A287-59F541485A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0" name="Text Box 1">
          <a:extLst>
            <a:ext uri="{FF2B5EF4-FFF2-40B4-BE49-F238E27FC236}">
              <a16:creationId xmlns="" xmlns:a16="http://schemas.microsoft.com/office/drawing/2014/main" id="{58967B52-FBC2-4D9A-AD3F-A46D04F00C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1" name="Text Box 1">
          <a:extLst>
            <a:ext uri="{FF2B5EF4-FFF2-40B4-BE49-F238E27FC236}">
              <a16:creationId xmlns="" xmlns:a16="http://schemas.microsoft.com/office/drawing/2014/main" id="{57683BD7-7C7E-44AC-8AB2-B8E21E586A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2" name="Text Box 1">
          <a:extLst>
            <a:ext uri="{FF2B5EF4-FFF2-40B4-BE49-F238E27FC236}">
              <a16:creationId xmlns="" xmlns:a16="http://schemas.microsoft.com/office/drawing/2014/main" id="{CEF16932-5E65-4AF5-BBB0-96C2FDBEF2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3" name="Text Box 1">
          <a:extLst>
            <a:ext uri="{FF2B5EF4-FFF2-40B4-BE49-F238E27FC236}">
              <a16:creationId xmlns="" xmlns:a16="http://schemas.microsoft.com/office/drawing/2014/main" id="{E94360C6-9D5B-4117-94F2-A13AEFFFD0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4" name="Text Box 1">
          <a:extLst>
            <a:ext uri="{FF2B5EF4-FFF2-40B4-BE49-F238E27FC236}">
              <a16:creationId xmlns="" xmlns:a16="http://schemas.microsoft.com/office/drawing/2014/main" id="{5D139171-B0F1-49BF-9F48-E4F9B34B32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5" name="Text Box 1">
          <a:extLst>
            <a:ext uri="{FF2B5EF4-FFF2-40B4-BE49-F238E27FC236}">
              <a16:creationId xmlns="" xmlns:a16="http://schemas.microsoft.com/office/drawing/2014/main" id="{5E5EBB27-A1D1-4BB6-AA82-F8B2DCE219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6" name="Text Box 1">
          <a:extLst>
            <a:ext uri="{FF2B5EF4-FFF2-40B4-BE49-F238E27FC236}">
              <a16:creationId xmlns="" xmlns:a16="http://schemas.microsoft.com/office/drawing/2014/main" id="{DF2AED43-714D-4EA2-A80D-5EC45F620F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7" name="Text Box 1">
          <a:extLst>
            <a:ext uri="{FF2B5EF4-FFF2-40B4-BE49-F238E27FC236}">
              <a16:creationId xmlns="" xmlns:a16="http://schemas.microsoft.com/office/drawing/2014/main" id="{2C822F45-87A2-438A-A034-0163E418E1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8" name="Text Box 1">
          <a:extLst>
            <a:ext uri="{FF2B5EF4-FFF2-40B4-BE49-F238E27FC236}">
              <a16:creationId xmlns="" xmlns:a16="http://schemas.microsoft.com/office/drawing/2014/main" id="{9BF88FA1-78CF-47D2-9B57-585D2C9D91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59" name="Text Box 1">
          <a:extLst>
            <a:ext uri="{FF2B5EF4-FFF2-40B4-BE49-F238E27FC236}">
              <a16:creationId xmlns="" xmlns:a16="http://schemas.microsoft.com/office/drawing/2014/main" id="{7813B52E-FF92-41A9-A06E-3073101ADE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0" name="Text Box 1">
          <a:extLst>
            <a:ext uri="{FF2B5EF4-FFF2-40B4-BE49-F238E27FC236}">
              <a16:creationId xmlns="" xmlns:a16="http://schemas.microsoft.com/office/drawing/2014/main" id="{A67FE1FF-58B8-43B4-9D48-15BB717DD3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1" name="Text Box 1">
          <a:extLst>
            <a:ext uri="{FF2B5EF4-FFF2-40B4-BE49-F238E27FC236}">
              <a16:creationId xmlns="" xmlns:a16="http://schemas.microsoft.com/office/drawing/2014/main" id="{38847742-D544-4E86-AFC7-D1A75AE1E6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2" name="Text Box 1">
          <a:extLst>
            <a:ext uri="{FF2B5EF4-FFF2-40B4-BE49-F238E27FC236}">
              <a16:creationId xmlns="" xmlns:a16="http://schemas.microsoft.com/office/drawing/2014/main" id="{BF18FB1C-5143-4584-9D0A-32ABA07135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3" name="Text Box 1">
          <a:extLst>
            <a:ext uri="{FF2B5EF4-FFF2-40B4-BE49-F238E27FC236}">
              <a16:creationId xmlns="" xmlns:a16="http://schemas.microsoft.com/office/drawing/2014/main" id="{23D3D868-1910-4A1C-A9B2-6B3A3A8337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4" name="Text Box 1">
          <a:extLst>
            <a:ext uri="{FF2B5EF4-FFF2-40B4-BE49-F238E27FC236}">
              <a16:creationId xmlns="" xmlns:a16="http://schemas.microsoft.com/office/drawing/2014/main" id="{78A05B00-C285-4BB0-9B8F-70A3E69725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5" name="Text Box 1">
          <a:extLst>
            <a:ext uri="{FF2B5EF4-FFF2-40B4-BE49-F238E27FC236}">
              <a16:creationId xmlns="" xmlns:a16="http://schemas.microsoft.com/office/drawing/2014/main" id="{1F850BF6-A071-41FD-9F45-7D4B92D7E4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6" name="Text Box 1">
          <a:extLst>
            <a:ext uri="{FF2B5EF4-FFF2-40B4-BE49-F238E27FC236}">
              <a16:creationId xmlns="" xmlns:a16="http://schemas.microsoft.com/office/drawing/2014/main" id="{A05E76CB-7517-4C3B-B8EF-2F742FF29F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7" name="Text Box 1">
          <a:extLst>
            <a:ext uri="{FF2B5EF4-FFF2-40B4-BE49-F238E27FC236}">
              <a16:creationId xmlns="" xmlns:a16="http://schemas.microsoft.com/office/drawing/2014/main" id="{63559F27-1CA7-4ED2-8138-765E109BF7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8" name="Text Box 1">
          <a:extLst>
            <a:ext uri="{FF2B5EF4-FFF2-40B4-BE49-F238E27FC236}">
              <a16:creationId xmlns="" xmlns:a16="http://schemas.microsoft.com/office/drawing/2014/main" id="{3F980718-42FB-44DB-BC9C-814CB4295A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69" name="Text Box 1">
          <a:extLst>
            <a:ext uri="{FF2B5EF4-FFF2-40B4-BE49-F238E27FC236}">
              <a16:creationId xmlns="" xmlns:a16="http://schemas.microsoft.com/office/drawing/2014/main" id="{69534A2E-A6E5-41AC-AD1A-BE261C24C1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0" name="Text Box 1">
          <a:extLst>
            <a:ext uri="{FF2B5EF4-FFF2-40B4-BE49-F238E27FC236}">
              <a16:creationId xmlns="" xmlns:a16="http://schemas.microsoft.com/office/drawing/2014/main" id="{9361D8CF-5E6D-4312-B75C-FFBE5A9B0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1" name="Text Box 1">
          <a:extLst>
            <a:ext uri="{FF2B5EF4-FFF2-40B4-BE49-F238E27FC236}">
              <a16:creationId xmlns="" xmlns:a16="http://schemas.microsoft.com/office/drawing/2014/main" id="{4166BDF0-CD27-4475-9F0F-348ABE25ED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2" name="Text Box 1">
          <a:extLst>
            <a:ext uri="{FF2B5EF4-FFF2-40B4-BE49-F238E27FC236}">
              <a16:creationId xmlns="" xmlns:a16="http://schemas.microsoft.com/office/drawing/2014/main" id="{106B3B5A-00B4-4D0A-B232-F93F38E64C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3" name="Text Box 1">
          <a:extLst>
            <a:ext uri="{FF2B5EF4-FFF2-40B4-BE49-F238E27FC236}">
              <a16:creationId xmlns="" xmlns:a16="http://schemas.microsoft.com/office/drawing/2014/main" id="{2EBEF5F2-2891-4AAC-A642-F528AF5F25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4" name="Text Box 1">
          <a:extLst>
            <a:ext uri="{FF2B5EF4-FFF2-40B4-BE49-F238E27FC236}">
              <a16:creationId xmlns="" xmlns:a16="http://schemas.microsoft.com/office/drawing/2014/main" id="{8E5BC299-31F5-472B-B5F8-084F11511B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5" name="Text Box 1">
          <a:extLst>
            <a:ext uri="{FF2B5EF4-FFF2-40B4-BE49-F238E27FC236}">
              <a16:creationId xmlns="" xmlns:a16="http://schemas.microsoft.com/office/drawing/2014/main" id="{65FD6575-63E4-4F7F-A76E-FAA1885590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6" name="Text Box 1">
          <a:extLst>
            <a:ext uri="{FF2B5EF4-FFF2-40B4-BE49-F238E27FC236}">
              <a16:creationId xmlns="" xmlns:a16="http://schemas.microsoft.com/office/drawing/2014/main" id="{8C55659D-D6B7-4AA4-8D6C-3CD4426CC2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7" name="Text Box 1">
          <a:extLst>
            <a:ext uri="{FF2B5EF4-FFF2-40B4-BE49-F238E27FC236}">
              <a16:creationId xmlns="" xmlns:a16="http://schemas.microsoft.com/office/drawing/2014/main" id="{4C1A6A22-B35B-4307-ACA9-A951FBB9C7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8" name="Text Box 1">
          <a:extLst>
            <a:ext uri="{FF2B5EF4-FFF2-40B4-BE49-F238E27FC236}">
              <a16:creationId xmlns="" xmlns:a16="http://schemas.microsoft.com/office/drawing/2014/main" id="{49E662B7-CBA2-4721-8F42-BBB9B9F111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79" name="Text Box 1">
          <a:extLst>
            <a:ext uri="{FF2B5EF4-FFF2-40B4-BE49-F238E27FC236}">
              <a16:creationId xmlns="" xmlns:a16="http://schemas.microsoft.com/office/drawing/2014/main" id="{9C893D40-A2FE-406A-9C60-E347FA1BC3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0" name="Text Box 1">
          <a:extLst>
            <a:ext uri="{FF2B5EF4-FFF2-40B4-BE49-F238E27FC236}">
              <a16:creationId xmlns="" xmlns:a16="http://schemas.microsoft.com/office/drawing/2014/main" id="{327F93A5-E451-49F5-B67D-58FCA3359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1" name="Text Box 1">
          <a:extLst>
            <a:ext uri="{FF2B5EF4-FFF2-40B4-BE49-F238E27FC236}">
              <a16:creationId xmlns="" xmlns:a16="http://schemas.microsoft.com/office/drawing/2014/main" id="{E8FA4FE1-27AB-4040-B18E-8EB1A9E4B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2" name="Text Box 1">
          <a:extLst>
            <a:ext uri="{FF2B5EF4-FFF2-40B4-BE49-F238E27FC236}">
              <a16:creationId xmlns="" xmlns:a16="http://schemas.microsoft.com/office/drawing/2014/main" id="{43C8EC8F-85F4-44BA-A08B-5EE105658B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3" name="Text Box 1">
          <a:extLst>
            <a:ext uri="{FF2B5EF4-FFF2-40B4-BE49-F238E27FC236}">
              <a16:creationId xmlns="" xmlns:a16="http://schemas.microsoft.com/office/drawing/2014/main" id="{719DF110-7DB8-4098-BE76-A1DEF32DB6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4" name="Text Box 1">
          <a:extLst>
            <a:ext uri="{FF2B5EF4-FFF2-40B4-BE49-F238E27FC236}">
              <a16:creationId xmlns="" xmlns:a16="http://schemas.microsoft.com/office/drawing/2014/main" id="{96CF5771-CC2E-49CC-ABB9-AD7B9CB617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5" name="Text Box 1">
          <a:extLst>
            <a:ext uri="{FF2B5EF4-FFF2-40B4-BE49-F238E27FC236}">
              <a16:creationId xmlns="" xmlns:a16="http://schemas.microsoft.com/office/drawing/2014/main" id="{FBBF06F7-2857-4729-98E3-C54B394F4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6" name="Text Box 1">
          <a:extLst>
            <a:ext uri="{FF2B5EF4-FFF2-40B4-BE49-F238E27FC236}">
              <a16:creationId xmlns="" xmlns:a16="http://schemas.microsoft.com/office/drawing/2014/main" id="{EB722CAC-CD60-46DE-BCB0-5024B172FB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7" name="Text Box 1">
          <a:extLst>
            <a:ext uri="{FF2B5EF4-FFF2-40B4-BE49-F238E27FC236}">
              <a16:creationId xmlns="" xmlns:a16="http://schemas.microsoft.com/office/drawing/2014/main" id="{B5EA7A46-284F-42BA-85D0-3854DAF5C6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8" name="Text Box 1">
          <a:extLst>
            <a:ext uri="{FF2B5EF4-FFF2-40B4-BE49-F238E27FC236}">
              <a16:creationId xmlns="" xmlns:a16="http://schemas.microsoft.com/office/drawing/2014/main" id="{39B3D8DB-CC0E-44F8-A9C1-51EAB4216F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89" name="Text Box 1">
          <a:extLst>
            <a:ext uri="{FF2B5EF4-FFF2-40B4-BE49-F238E27FC236}">
              <a16:creationId xmlns="" xmlns:a16="http://schemas.microsoft.com/office/drawing/2014/main" id="{7417F476-A713-4A62-B6AF-A73686CE97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0" name="Text Box 1">
          <a:extLst>
            <a:ext uri="{FF2B5EF4-FFF2-40B4-BE49-F238E27FC236}">
              <a16:creationId xmlns="" xmlns:a16="http://schemas.microsoft.com/office/drawing/2014/main" id="{54E72E72-D21F-4014-A048-3E74E67D4D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1" name="Text Box 1">
          <a:extLst>
            <a:ext uri="{FF2B5EF4-FFF2-40B4-BE49-F238E27FC236}">
              <a16:creationId xmlns="" xmlns:a16="http://schemas.microsoft.com/office/drawing/2014/main" id="{371AB7CD-66D2-49EF-B05A-C0454FADF7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2" name="Text Box 1">
          <a:extLst>
            <a:ext uri="{FF2B5EF4-FFF2-40B4-BE49-F238E27FC236}">
              <a16:creationId xmlns="" xmlns:a16="http://schemas.microsoft.com/office/drawing/2014/main" id="{45EC854F-5DA1-4568-8E2A-A229F8FE68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3" name="Text Box 1">
          <a:extLst>
            <a:ext uri="{FF2B5EF4-FFF2-40B4-BE49-F238E27FC236}">
              <a16:creationId xmlns="" xmlns:a16="http://schemas.microsoft.com/office/drawing/2014/main" id="{48F725FE-A062-4DB6-9C47-1F025D11F7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4" name="Text Box 1">
          <a:extLst>
            <a:ext uri="{FF2B5EF4-FFF2-40B4-BE49-F238E27FC236}">
              <a16:creationId xmlns="" xmlns:a16="http://schemas.microsoft.com/office/drawing/2014/main" id="{22D6C1EB-C422-4621-9840-EC54DC42E6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5" name="Text Box 1">
          <a:extLst>
            <a:ext uri="{FF2B5EF4-FFF2-40B4-BE49-F238E27FC236}">
              <a16:creationId xmlns="" xmlns:a16="http://schemas.microsoft.com/office/drawing/2014/main" id="{F07AB5A3-F850-4526-BC26-25DA341D5C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6" name="Text Box 1">
          <a:extLst>
            <a:ext uri="{FF2B5EF4-FFF2-40B4-BE49-F238E27FC236}">
              <a16:creationId xmlns="" xmlns:a16="http://schemas.microsoft.com/office/drawing/2014/main" id="{D563B89C-D333-4484-AA75-5354E55145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7" name="Text Box 1">
          <a:extLst>
            <a:ext uri="{FF2B5EF4-FFF2-40B4-BE49-F238E27FC236}">
              <a16:creationId xmlns="" xmlns:a16="http://schemas.microsoft.com/office/drawing/2014/main" id="{74AC8AF1-C1A3-4A10-BF2F-3A2F5A8473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8" name="Text Box 1">
          <a:extLst>
            <a:ext uri="{FF2B5EF4-FFF2-40B4-BE49-F238E27FC236}">
              <a16:creationId xmlns="" xmlns:a16="http://schemas.microsoft.com/office/drawing/2014/main" id="{4F0D9D22-CBE1-4CE3-A526-7EB5C5D92C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799" name="Text Box 1">
          <a:extLst>
            <a:ext uri="{FF2B5EF4-FFF2-40B4-BE49-F238E27FC236}">
              <a16:creationId xmlns="" xmlns:a16="http://schemas.microsoft.com/office/drawing/2014/main" id="{C5A54C1B-E157-4555-BFC2-D2F1D3682F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0" name="Text Box 1">
          <a:extLst>
            <a:ext uri="{FF2B5EF4-FFF2-40B4-BE49-F238E27FC236}">
              <a16:creationId xmlns="" xmlns:a16="http://schemas.microsoft.com/office/drawing/2014/main" id="{99E793CC-EA59-40E4-AEEE-4454CE80A5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1" name="Text Box 1">
          <a:extLst>
            <a:ext uri="{FF2B5EF4-FFF2-40B4-BE49-F238E27FC236}">
              <a16:creationId xmlns="" xmlns:a16="http://schemas.microsoft.com/office/drawing/2014/main" id="{9B610D71-900C-4802-9ED6-5F03DC52FE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2" name="Text Box 1">
          <a:extLst>
            <a:ext uri="{FF2B5EF4-FFF2-40B4-BE49-F238E27FC236}">
              <a16:creationId xmlns="" xmlns:a16="http://schemas.microsoft.com/office/drawing/2014/main" id="{84928DE1-A08E-45B5-8061-001ED86328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3" name="Text Box 1">
          <a:extLst>
            <a:ext uri="{FF2B5EF4-FFF2-40B4-BE49-F238E27FC236}">
              <a16:creationId xmlns="" xmlns:a16="http://schemas.microsoft.com/office/drawing/2014/main" id="{26C75C67-C1C5-4587-8738-96592E116D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4" name="Text Box 1">
          <a:extLst>
            <a:ext uri="{FF2B5EF4-FFF2-40B4-BE49-F238E27FC236}">
              <a16:creationId xmlns="" xmlns:a16="http://schemas.microsoft.com/office/drawing/2014/main" id="{4287D32E-94D7-4AF9-8A04-6DF9FBDB8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5" name="Text Box 1">
          <a:extLst>
            <a:ext uri="{FF2B5EF4-FFF2-40B4-BE49-F238E27FC236}">
              <a16:creationId xmlns="" xmlns:a16="http://schemas.microsoft.com/office/drawing/2014/main" id="{BE1AD957-AF17-46C9-B1E9-60E8A533CA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6" name="Text Box 1">
          <a:extLst>
            <a:ext uri="{FF2B5EF4-FFF2-40B4-BE49-F238E27FC236}">
              <a16:creationId xmlns="" xmlns:a16="http://schemas.microsoft.com/office/drawing/2014/main" id="{615DF5B8-B37A-4CAF-9BD7-B6009E43B6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7" name="Text Box 1">
          <a:extLst>
            <a:ext uri="{FF2B5EF4-FFF2-40B4-BE49-F238E27FC236}">
              <a16:creationId xmlns="" xmlns:a16="http://schemas.microsoft.com/office/drawing/2014/main" id="{C7E6397B-45A8-4CA1-A780-4BABE13FDB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8" name="Text Box 1">
          <a:extLst>
            <a:ext uri="{FF2B5EF4-FFF2-40B4-BE49-F238E27FC236}">
              <a16:creationId xmlns="" xmlns:a16="http://schemas.microsoft.com/office/drawing/2014/main" id="{6D365AD3-143C-45A8-928D-673BD1613A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09" name="Text Box 1">
          <a:extLst>
            <a:ext uri="{FF2B5EF4-FFF2-40B4-BE49-F238E27FC236}">
              <a16:creationId xmlns="" xmlns:a16="http://schemas.microsoft.com/office/drawing/2014/main" id="{017699B7-08EF-47E3-856D-F26A48193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0" name="Text Box 1">
          <a:extLst>
            <a:ext uri="{FF2B5EF4-FFF2-40B4-BE49-F238E27FC236}">
              <a16:creationId xmlns="" xmlns:a16="http://schemas.microsoft.com/office/drawing/2014/main" id="{27630656-A26C-4928-BC07-A21DE370AA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1" name="Text Box 1">
          <a:extLst>
            <a:ext uri="{FF2B5EF4-FFF2-40B4-BE49-F238E27FC236}">
              <a16:creationId xmlns="" xmlns:a16="http://schemas.microsoft.com/office/drawing/2014/main" id="{E1611FCC-B422-4B41-8F95-89213C5F2E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2" name="Text Box 1">
          <a:extLst>
            <a:ext uri="{FF2B5EF4-FFF2-40B4-BE49-F238E27FC236}">
              <a16:creationId xmlns="" xmlns:a16="http://schemas.microsoft.com/office/drawing/2014/main" id="{9EF8567E-FCEC-4AA9-A723-4FBF04893D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3" name="Text Box 1">
          <a:extLst>
            <a:ext uri="{FF2B5EF4-FFF2-40B4-BE49-F238E27FC236}">
              <a16:creationId xmlns="" xmlns:a16="http://schemas.microsoft.com/office/drawing/2014/main" id="{B1AE261D-2D17-4B56-8FFC-66906B3D59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4" name="Text Box 1">
          <a:extLst>
            <a:ext uri="{FF2B5EF4-FFF2-40B4-BE49-F238E27FC236}">
              <a16:creationId xmlns="" xmlns:a16="http://schemas.microsoft.com/office/drawing/2014/main" id="{BA708398-47A2-4A7C-906E-495C4432E5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5" name="Text Box 1">
          <a:extLst>
            <a:ext uri="{FF2B5EF4-FFF2-40B4-BE49-F238E27FC236}">
              <a16:creationId xmlns="" xmlns:a16="http://schemas.microsoft.com/office/drawing/2014/main" id="{D0E374E1-7E48-4BFA-B85D-ED78D5FEDB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6" name="Text Box 1">
          <a:extLst>
            <a:ext uri="{FF2B5EF4-FFF2-40B4-BE49-F238E27FC236}">
              <a16:creationId xmlns="" xmlns:a16="http://schemas.microsoft.com/office/drawing/2014/main" id="{BBEE6072-8052-4D1F-9BC2-7D2A42DE86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7" name="Text Box 1">
          <a:extLst>
            <a:ext uri="{FF2B5EF4-FFF2-40B4-BE49-F238E27FC236}">
              <a16:creationId xmlns="" xmlns:a16="http://schemas.microsoft.com/office/drawing/2014/main" id="{F4D51472-3FD6-4905-84BA-FEB052D4EA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8" name="Text Box 1">
          <a:extLst>
            <a:ext uri="{FF2B5EF4-FFF2-40B4-BE49-F238E27FC236}">
              <a16:creationId xmlns="" xmlns:a16="http://schemas.microsoft.com/office/drawing/2014/main" id="{9AA59FCC-B115-47E4-8574-73CBE4DFC3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19" name="Text Box 1">
          <a:extLst>
            <a:ext uri="{FF2B5EF4-FFF2-40B4-BE49-F238E27FC236}">
              <a16:creationId xmlns="" xmlns:a16="http://schemas.microsoft.com/office/drawing/2014/main" id="{88067EC4-7EA4-430F-BF0A-38862B30BC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0" name="Text Box 1">
          <a:extLst>
            <a:ext uri="{FF2B5EF4-FFF2-40B4-BE49-F238E27FC236}">
              <a16:creationId xmlns="" xmlns:a16="http://schemas.microsoft.com/office/drawing/2014/main" id="{7859DF64-780E-499D-9134-6AB74A3ADF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1" name="Text Box 1">
          <a:extLst>
            <a:ext uri="{FF2B5EF4-FFF2-40B4-BE49-F238E27FC236}">
              <a16:creationId xmlns="" xmlns:a16="http://schemas.microsoft.com/office/drawing/2014/main" id="{CFA515AD-1E2F-4F0D-99F6-EF0DA47AE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2" name="Text Box 1">
          <a:extLst>
            <a:ext uri="{FF2B5EF4-FFF2-40B4-BE49-F238E27FC236}">
              <a16:creationId xmlns="" xmlns:a16="http://schemas.microsoft.com/office/drawing/2014/main" id="{7A3C31BC-DC01-470E-BA0C-BB9AE3049E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3" name="Text Box 1">
          <a:extLst>
            <a:ext uri="{FF2B5EF4-FFF2-40B4-BE49-F238E27FC236}">
              <a16:creationId xmlns="" xmlns:a16="http://schemas.microsoft.com/office/drawing/2014/main" id="{5E114ACA-E0E8-428F-994D-DE956BD56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4" name="Text Box 1">
          <a:extLst>
            <a:ext uri="{FF2B5EF4-FFF2-40B4-BE49-F238E27FC236}">
              <a16:creationId xmlns="" xmlns:a16="http://schemas.microsoft.com/office/drawing/2014/main" id="{3E3CA326-6651-43EC-9D4D-F08ABF82E1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5" name="Text Box 1">
          <a:extLst>
            <a:ext uri="{FF2B5EF4-FFF2-40B4-BE49-F238E27FC236}">
              <a16:creationId xmlns="" xmlns:a16="http://schemas.microsoft.com/office/drawing/2014/main" id="{5F67825F-5DFD-4136-AF47-E33F05F5DE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6" name="Text Box 1">
          <a:extLst>
            <a:ext uri="{FF2B5EF4-FFF2-40B4-BE49-F238E27FC236}">
              <a16:creationId xmlns="" xmlns:a16="http://schemas.microsoft.com/office/drawing/2014/main" id="{17E377D2-5758-496B-B8C9-CEBF37820F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7" name="Text Box 1">
          <a:extLst>
            <a:ext uri="{FF2B5EF4-FFF2-40B4-BE49-F238E27FC236}">
              <a16:creationId xmlns="" xmlns:a16="http://schemas.microsoft.com/office/drawing/2014/main" id="{8E49DA03-7508-461C-A737-8CA90CD7DD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8" name="Text Box 1">
          <a:extLst>
            <a:ext uri="{FF2B5EF4-FFF2-40B4-BE49-F238E27FC236}">
              <a16:creationId xmlns="" xmlns:a16="http://schemas.microsoft.com/office/drawing/2014/main" id="{26EB88B6-37BA-4944-9073-DCD97A89B5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29" name="Text Box 1">
          <a:extLst>
            <a:ext uri="{FF2B5EF4-FFF2-40B4-BE49-F238E27FC236}">
              <a16:creationId xmlns="" xmlns:a16="http://schemas.microsoft.com/office/drawing/2014/main" id="{97CA3949-4362-4456-BE39-023BD79942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0" name="Text Box 1">
          <a:extLst>
            <a:ext uri="{FF2B5EF4-FFF2-40B4-BE49-F238E27FC236}">
              <a16:creationId xmlns="" xmlns:a16="http://schemas.microsoft.com/office/drawing/2014/main" id="{00D5B8CE-1541-4033-8544-EBF948810F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1" name="Text Box 1">
          <a:extLst>
            <a:ext uri="{FF2B5EF4-FFF2-40B4-BE49-F238E27FC236}">
              <a16:creationId xmlns="" xmlns:a16="http://schemas.microsoft.com/office/drawing/2014/main" id="{50CD8A60-3C2B-473E-9C32-00F8A65252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2" name="Text Box 1">
          <a:extLst>
            <a:ext uri="{FF2B5EF4-FFF2-40B4-BE49-F238E27FC236}">
              <a16:creationId xmlns="" xmlns:a16="http://schemas.microsoft.com/office/drawing/2014/main" id="{206239CE-AE78-4CEA-B8C9-5140A803C4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3" name="Text Box 1">
          <a:extLst>
            <a:ext uri="{FF2B5EF4-FFF2-40B4-BE49-F238E27FC236}">
              <a16:creationId xmlns="" xmlns:a16="http://schemas.microsoft.com/office/drawing/2014/main" id="{0F45FA75-4589-4149-A975-7BE1AB9AFF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4" name="Text Box 1">
          <a:extLst>
            <a:ext uri="{FF2B5EF4-FFF2-40B4-BE49-F238E27FC236}">
              <a16:creationId xmlns="" xmlns:a16="http://schemas.microsoft.com/office/drawing/2014/main" id="{7DFC420D-50C4-4677-8561-22342409E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5" name="Text Box 1">
          <a:extLst>
            <a:ext uri="{FF2B5EF4-FFF2-40B4-BE49-F238E27FC236}">
              <a16:creationId xmlns="" xmlns:a16="http://schemas.microsoft.com/office/drawing/2014/main" id="{EF13D5CB-4172-4C19-9B8B-1C3C12A6D8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6" name="Text Box 1">
          <a:extLst>
            <a:ext uri="{FF2B5EF4-FFF2-40B4-BE49-F238E27FC236}">
              <a16:creationId xmlns="" xmlns:a16="http://schemas.microsoft.com/office/drawing/2014/main" id="{AFC7AA94-5975-4A5F-BF00-22B23BE78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7" name="Text Box 1">
          <a:extLst>
            <a:ext uri="{FF2B5EF4-FFF2-40B4-BE49-F238E27FC236}">
              <a16:creationId xmlns="" xmlns:a16="http://schemas.microsoft.com/office/drawing/2014/main" id="{FBB415F1-C68C-4A51-87E5-2E323696EE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8" name="Text Box 1">
          <a:extLst>
            <a:ext uri="{FF2B5EF4-FFF2-40B4-BE49-F238E27FC236}">
              <a16:creationId xmlns="" xmlns:a16="http://schemas.microsoft.com/office/drawing/2014/main" id="{571BE80D-E4FC-4844-B087-1A57B955AF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39" name="Text Box 1">
          <a:extLst>
            <a:ext uri="{FF2B5EF4-FFF2-40B4-BE49-F238E27FC236}">
              <a16:creationId xmlns="" xmlns:a16="http://schemas.microsoft.com/office/drawing/2014/main" id="{06F56592-737E-4CCA-8361-228DEC1FD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0" name="Text Box 1">
          <a:extLst>
            <a:ext uri="{FF2B5EF4-FFF2-40B4-BE49-F238E27FC236}">
              <a16:creationId xmlns="" xmlns:a16="http://schemas.microsoft.com/office/drawing/2014/main" id="{2744B87D-2228-4EC1-88F2-5726412FB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1" name="Text Box 1">
          <a:extLst>
            <a:ext uri="{FF2B5EF4-FFF2-40B4-BE49-F238E27FC236}">
              <a16:creationId xmlns="" xmlns:a16="http://schemas.microsoft.com/office/drawing/2014/main" id="{5E8DB834-EA07-4CB4-BD00-ED802CE84E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2" name="Text Box 1">
          <a:extLst>
            <a:ext uri="{FF2B5EF4-FFF2-40B4-BE49-F238E27FC236}">
              <a16:creationId xmlns="" xmlns:a16="http://schemas.microsoft.com/office/drawing/2014/main" id="{E62533AB-B320-429E-8489-B1D6F3A305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3" name="Text Box 1">
          <a:extLst>
            <a:ext uri="{FF2B5EF4-FFF2-40B4-BE49-F238E27FC236}">
              <a16:creationId xmlns="" xmlns:a16="http://schemas.microsoft.com/office/drawing/2014/main" id="{375BE77A-BDA5-4CD6-AB01-960F8AA3D9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4" name="Text Box 1">
          <a:extLst>
            <a:ext uri="{FF2B5EF4-FFF2-40B4-BE49-F238E27FC236}">
              <a16:creationId xmlns="" xmlns:a16="http://schemas.microsoft.com/office/drawing/2014/main" id="{96AD7428-FE4D-4BE3-807D-A71E60DF33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5" name="Text Box 1">
          <a:extLst>
            <a:ext uri="{FF2B5EF4-FFF2-40B4-BE49-F238E27FC236}">
              <a16:creationId xmlns="" xmlns:a16="http://schemas.microsoft.com/office/drawing/2014/main" id="{6648922C-3915-448A-A19B-7A0DAC3B93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6" name="Text Box 1">
          <a:extLst>
            <a:ext uri="{FF2B5EF4-FFF2-40B4-BE49-F238E27FC236}">
              <a16:creationId xmlns="" xmlns:a16="http://schemas.microsoft.com/office/drawing/2014/main" id="{95164E1C-EF39-48E8-822B-E748382B35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7" name="Text Box 1">
          <a:extLst>
            <a:ext uri="{FF2B5EF4-FFF2-40B4-BE49-F238E27FC236}">
              <a16:creationId xmlns="" xmlns:a16="http://schemas.microsoft.com/office/drawing/2014/main" id="{5D80E33D-BF36-4DE2-AC56-749106E6FA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8" name="Text Box 1">
          <a:extLst>
            <a:ext uri="{FF2B5EF4-FFF2-40B4-BE49-F238E27FC236}">
              <a16:creationId xmlns="" xmlns:a16="http://schemas.microsoft.com/office/drawing/2014/main" id="{D19B3903-2F2F-4FC1-ABD1-AE3FA36726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49" name="Text Box 1">
          <a:extLst>
            <a:ext uri="{FF2B5EF4-FFF2-40B4-BE49-F238E27FC236}">
              <a16:creationId xmlns="" xmlns:a16="http://schemas.microsoft.com/office/drawing/2014/main" id="{0AC3DEFF-369A-4298-A3D2-88AE7B306D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0" name="Text Box 1">
          <a:extLst>
            <a:ext uri="{FF2B5EF4-FFF2-40B4-BE49-F238E27FC236}">
              <a16:creationId xmlns="" xmlns:a16="http://schemas.microsoft.com/office/drawing/2014/main" id="{68D59822-776D-4A4A-810B-0C9F53ABC9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1" name="Text Box 1">
          <a:extLst>
            <a:ext uri="{FF2B5EF4-FFF2-40B4-BE49-F238E27FC236}">
              <a16:creationId xmlns="" xmlns:a16="http://schemas.microsoft.com/office/drawing/2014/main" id="{08ACE219-8AD4-4E70-B0F4-6D2F6E7756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2" name="Text Box 1">
          <a:extLst>
            <a:ext uri="{FF2B5EF4-FFF2-40B4-BE49-F238E27FC236}">
              <a16:creationId xmlns="" xmlns:a16="http://schemas.microsoft.com/office/drawing/2014/main" id="{52CB9739-E04A-4732-AC75-17F8FF9BA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3" name="Text Box 1">
          <a:extLst>
            <a:ext uri="{FF2B5EF4-FFF2-40B4-BE49-F238E27FC236}">
              <a16:creationId xmlns="" xmlns:a16="http://schemas.microsoft.com/office/drawing/2014/main" id="{3F66F2FC-0BA8-4150-A18E-1E7919A7DC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4" name="Text Box 1">
          <a:extLst>
            <a:ext uri="{FF2B5EF4-FFF2-40B4-BE49-F238E27FC236}">
              <a16:creationId xmlns="" xmlns:a16="http://schemas.microsoft.com/office/drawing/2014/main" id="{5EA4BAD8-0773-4F06-AED0-91FBB1D02E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5" name="Text Box 1">
          <a:extLst>
            <a:ext uri="{FF2B5EF4-FFF2-40B4-BE49-F238E27FC236}">
              <a16:creationId xmlns="" xmlns:a16="http://schemas.microsoft.com/office/drawing/2014/main" id="{F0B27C2D-A0AD-4FBD-B736-2E2A8A30D4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6" name="Text Box 1">
          <a:extLst>
            <a:ext uri="{FF2B5EF4-FFF2-40B4-BE49-F238E27FC236}">
              <a16:creationId xmlns="" xmlns:a16="http://schemas.microsoft.com/office/drawing/2014/main" id="{5B47A4FB-4399-43E4-9BC7-39F47C88F0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7" name="Text Box 1">
          <a:extLst>
            <a:ext uri="{FF2B5EF4-FFF2-40B4-BE49-F238E27FC236}">
              <a16:creationId xmlns="" xmlns:a16="http://schemas.microsoft.com/office/drawing/2014/main" id="{9C020758-32CA-4D8E-972E-3F837C1A4A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8" name="Text Box 1">
          <a:extLst>
            <a:ext uri="{FF2B5EF4-FFF2-40B4-BE49-F238E27FC236}">
              <a16:creationId xmlns="" xmlns:a16="http://schemas.microsoft.com/office/drawing/2014/main" id="{723EA98E-44B7-4B7F-B75F-AEE9DB2BCE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59" name="Text Box 1">
          <a:extLst>
            <a:ext uri="{FF2B5EF4-FFF2-40B4-BE49-F238E27FC236}">
              <a16:creationId xmlns="" xmlns:a16="http://schemas.microsoft.com/office/drawing/2014/main" id="{4881CEAE-E680-4919-962B-8FD4FB8D5D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0" name="Text Box 1">
          <a:extLst>
            <a:ext uri="{FF2B5EF4-FFF2-40B4-BE49-F238E27FC236}">
              <a16:creationId xmlns="" xmlns:a16="http://schemas.microsoft.com/office/drawing/2014/main" id="{768A9A33-533A-4DDB-B12A-F439E0E364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1" name="Text Box 1">
          <a:extLst>
            <a:ext uri="{FF2B5EF4-FFF2-40B4-BE49-F238E27FC236}">
              <a16:creationId xmlns="" xmlns:a16="http://schemas.microsoft.com/office/drawing/2014/main" id="{887A60C2-958D-447F-9EAF-8FBE290C4C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2" name="Text Box 1">
          <a:extLst>
            <a:ext uri="{FF2B5EF4-FFF2-40B4-BE49-F238E27FC236}">
              <a16:creationId xmlns="" xmlns:a16="http://schemas.microsoft.com/office/drawing/2014/main" id="{CE6803C7-C144-4CBE-80CD-5877EA38A8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3" name="Text Box 1">
          <a:extLst>
            <a:ext uri="{FF2B5EF4-FFF2-40B4-BE49-F238E27FC236}">
              <a16:creationId xmlns="" xmlns:a16="http://schemas.microsoft.com/office/drawing/2014/main" id="{90F54224-6A11-499B-A58B-1B33B8C8A6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4" name="Text Box 1">
          <a:extLst>
            <a:ext uri="{FF2B5EF4-FFF2-40B4-BE49-F238E27FC236}">
              <a16:creationId xmlns="" xmlns:a16="http://schemas.microsoft.com/office/drawing/2014/main" id="{2ADAE86E-4B7F-4950-B96C-E57FA7AAF0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5" name="Text Box 1">
          <a:extLst>
            <a:ext uri="{FF2B5EF4-FFF2-40B4-BE49-F238E27FC236}">
              <a16:creationId xmlns="" xmlns:a16="http://schemas.microsoft.com/office/drawing/2014/main" id="{276FBD73-7A08-4ED1-8D1B-9F99FD7DCB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6" name="Text Box 1">
          <a:extLst>
            <a:ext uri="{FF2B5EF4-FFF2-40B4-BE49-F238E27FC236}">
              <a16:creationId xmlns="" xmlns:a16="http://schemas.microsoft.com/office/drawing/2014/main" id="{405DFEA3-029A-40C0-BACF-1237A7C42F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7" name="Text Box 1">
          <a:extLst>
            <a:ext uri="{FF2B5EF4-FFF2-40B4-BE49-F238E27FC236}">
              <a16:creationId xmlns="" xmlns:a16="http://schemas.microsoft.com/office/drawing/2014/main" id="{54F86889-25D5-4A58-9B55-D85CA6900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8" name="Text Box 1">
          <a:extLst>
            <a:ext uri="{FF2B5EF4-FFF2-40B4-BE49-F238E27FC236}">
              <a16:creationId xmlns="" xmlns:a16="http://schemas.microsoft.com/office/drawing/2014/main" id="{DC63CC0E-35B8-4FF1-89A7-F58387E56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69" name="Text Box 1">
          <a:extLst>
            <a:ext uri="{FF2B5EF4-FFF2-40B4-BE49-F238E27FC236}">
              <a16:creationId xmlns="" xmlns:a16="http://schemas.microsoft.com/office/drawing/2014/main" id="{0EDAA733-6205-4629-BBDD-EFBAB82A06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0" name="Text Box 1">
          <a:extLst>
            <a:ext uri="{FF2B5EF4-FFF2-40B4-BE49-F238E27FC236}">
              <a16:creationId xmlns="" xmlns:a16="http://schemas.microsoft.com/office/drawing/2014/main" id="{416870FC-4C64-4765-A117-0D0CDCC6CA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1" name="Text Box 1">
          <a:extLst>
            <a:ext uri="{FF2B5EF4-FFF2-40B4-BE49-F238E27FC236}">
              <a16:creationId xmlns="" xmlns:a16="http://schemas.microsoft.com/office/drawing/2014/main" id="{9F2D1F32-B5B0-4124-A016-3EAE0D91AF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2" name="Text Box 1">
          <a:extLst>
            <a:ext uri="{FF2B5EF4-FFF2-40B4-BE49-F238E27FC236}">
              <a16:creationId xmlns="" xmlns:a16="http://schemas.microsoft.com/office/drawing/2014/main" id="{6821CBA3-BD72-42E0-AD5B-00357DEB88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3" name="Text Box 1">
          <a:extLst>
            <a:ext uri="{FF2B5EF4-FFF2-40B4-BE49-F238E27FC236}">
              <a16:creationId xmlns="" xmlns:a16="http://schemas.microsoft.com/office/drawing/2014/main" id="{E061D2BE-052F-4184-B293-DB1115750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4" name="Text Box 1">
          <a:extLst>
            <a:ext uri="{FF2B5EF4-FFF2-40B4-BE49-F238E27FC236}">
              <a16:creationId xmlns="" xmlns:a16="http://schemas.microsoft.com/office/drawing/2014/main" id="{BC12FB21-B797-482A-BC4D-B89A252F95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5" name="Text Box 1">
          <a:extLst>
            <a:ext uri="{FF2B5EF4-FFF2-40B4-BE49-F238E27FC236}">
              <a16:creationId xmlns="" xmlns:a16="http://schemas.microsoft.com/office/drawing/2014/main" id="{094D3107-2EBF-4709-A49A-7E357461F1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6" name="Text Box 1">
          <a:extLst>
            <a:ext uri="{FF2B5EF4-FFF2-40B4-BE49-F238E27FC236}">
              <a16:creationId xmlns="" xmlns:a16="http://schemas.microsoft.com/office/drawing/2014/main" id="{5C2C9839-2FC0-4968-AF5E-713C9D9C50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7" name="Text Box 1">
          <a:extLst>
            <a:ext uri="{FF2B5EF4-FFF2-40B4-BE49-F238E27FC236}">
              <a16:creationId xmlns="" xmlns:a16="http://schemas.microsoft.com/office/drawing/2014/main" id="{68122AAF-806D-41D7-BEC2-587737725B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8" name="Text Box 1">
          <a:extLst>
            <a:ext uri="{FF2B5EF4-FFF2-40B4-BE49-F238E27FC236}">
              <a16:creationId xmlns="" xmlns:a16="http://schemas.microsoft.com/office/drawing/2014/main" id="{3CBEFD83-966A-48FA-9FFA-BB5C3D7D8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79" name="Text Box 1">
          <a:extLst>
            <a:ext uri="{FF2B5EF4-FFF2-40B4-BE49-F238E27FC236}">
              <a16:creationId xmlns="" xmlns:a16="http://schemas.microsoft.com/office/drawing/2014/main" id="{17904881-E68E-4F73-AF6E-354BF4B81F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0" name="Text Box 1">
          <a:extLst>
            <a:ext uri="{FF2B5EF4-FFF2-40B4-BE49-F238E27FC236}">
              <a16:creationId xmlns="" xmlns:a16="http://schemas.microsoft.com/office/drawing/2014/main" id="{8BF5463B-9422-489F-99FF-19D6D7C1EE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1" name="Text Box 1">
          <a:extLst>
            <a:ext uri="{FF2B5EF4-FFF2-40B4-BE49-F238E27FC236}">
              <a16:creationId xmlns="" xmlns:a16="http://schemas.microsoft.com/office/drawing/2014/main" id="{A3DEBF2C-BB76-4FE5-90FA-047367D134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2" name="Text Box 1">
          <a:extLst>
            <a:ext uri="{FF2B5EF4-FFF2-40B4-BE49-F238E27FC236}">
              <a16:creationId xmlns="" xmlns:a16="http://schemas.microsoft.com/office/drawing/2014/main" id="{9633E7F9-5F8A-4A8B-8BBB-FD8010B8CD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3" name="Text Box 1">
          <a:extLst>
            <a:ext uri="{FF2B5EF4-FFF2-40B4-BE49-F238E27FC236}">
              <a16:creationId xmlns="" xmlns:a16="http://schemas.microsoft.com/office/drawing/2014/main" id="{EE54F072-DECB-4A6E-81AB-1E151F2AF6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4" name="Text Box 1">
          <a:extLst>
            <a:ext uri="{FF2B5EF4-FFF2-40B4-BE49-F238E27FC236}">
              <a16:creationId xmlns="" xmlns:a16="http://schemas.microsoft.com/office/drawing/2014/main" id="{1D912868-5D47-42B8-9EF8-FC25ED5C33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5" name="Text Box 1">
          <a:extLst>
            <a:ext uri="{FF2B5EF4-FFF2-40B4-BE49-F238E27FC236}">
              <a16:creationId xmlns="" xmlns:a16="http://schemas.microsoft.com/office/drawing/2014/main" id="{3190997B-320E-4408-98C8-BF8C70BF2C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6" name="Text Box 1">
          <a:extLst>
            <a:ext uri="{FF2B5EF4-FFF2-40B4-BE49-F238E27FC236}">
              <a16:creationId xmlns="" xmlns:a16="http://schemas.microsoft.com/office/drawing/2014/main" id="{C6E4FEAC-87A9-49E2-B587-125204C7CB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7" name="Text Box 1">
          <a:extLst>
            <a:ext uri="{FF2B5EF4-FFF2-40B4-BE49-F238E27FC236}">
              <a16:creationId xmlns="" xmlns:a16="http://schemas.microsoft.com/office/drawing/2014/main" id="{82B046F1-CC5F-4FC1-9C0C-42E6F86CB0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8" name="Text Box 1">
          <a:extLst>
            <a:ext uri="{FF2B5EF4-FFF2-40B4-BE49-F238E27FC236}">
              <a16:creationId xmlns="" xmlns:a16="http://schemas.microsoft.com/office/drawing/2014/main" id="{DD87CDE8-7A17-450B-9D2F-7C876E31A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89" name="Text Box 1">
          <a:extLst>
            <a:ext uri="{FF2B5EF4-FFF2-40B4-BE49-F238E27FC236}">
              <a16:creationId xmlns="" xmlns:a16="http://schemas.microsoft.com/office/drawing/2014/main" id="{4FEED44E-C7E2-4782-9E0B-9E507E7FD8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0" name="Text Box 1">
          <a:extLst>
            <a:ext uri="{FF2B5EF4-FFF2-40B4-BE49-F238E27FC236}">
              <a16:creationId xmlns="" xmlns:a16="http://schemas.microsoft.com/office/drawing/2014/main" id="{AE1549DE-31C9-4B41-8453-5AF02E21D7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1" name="Text Box 1">
          <a:extLst>
            <a:ext uri="{FF2B5EF4-FFF2-40B4-BE49-F238E27FC236}">
              <a16:creationId xmlns="" xmlns:a16="http://schemas.microsoft.com/office/drawing/2014/main" id="{4B17AB72-D511-4EB8-9B2B-62197BA0C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2" name="Text Box 1">
          <a:extLst>
            <a:ext uri="{FF2B5EF4-FFF2-40B4-BE49-F238E27FC236}">
              <a16:creationId xmlns="" xmlns:a16="http://schemas.microsoft.com/office/drawing/2014/main" id="{32977D57-7024-41F8-9DEA-3C5604C518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3" name="Text Box 1">
          <a:extLst>
            <a:ext uri="{FF2B5EF4-FFF2-40B4-BE49-F238E27FC236}">
              <a16:creationId xmlns="" xmlns:a16="http://schemas.microsoft.com/office/drawing/2014/main" id="{32A52F84-0FE5-43BF-A279-5A0F59BA65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4" name="Text Box 1">
          <a:extLst>
            <a:ext uri="{FF2B5EF4-FFF2-40B4-BE49-F238E27FC236}">
              <a16:creationId xmlns="" xmlns:a16="http://schemas.microsoft.com/office/drawing/2014/main" id="{248D241A-6D3F-4E7C-97B0-8A6B58CB76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5" name="Text Box 1">
          <a:extLst>
            <a:ext uri="{FF2B5EF4-FFF2-40B4-BE49-F238E27FC236}">
              <a16:creationId xmlns="" xmlns:a16="http://schemas.microsoft.com/office/drawing/2014/main" id="{FEFC9BFF-BADF-4A19-BE7A-BEBBED1677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6" name="Text Box 1">
          <a:extLst>
            <a:ext uri="{FF2B5EF4-FFF2-40B4-BE49-F238E27FC236}">
              <a16:creationId xmlns="" xmlns:a16="http://schemas.microsoft.com/office/drawing/2014/main" id="{373A814B-798C-4652-AF69-E5B8049830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7" name="Text Box 1">
          <a:extLst>
            <a:ext uri="{FF2B5EF4-FFF2-40B4-BE49-F238E27FC236}">
              <a16:creationId xmlns="" xmlns:a16="http://schemas.microsoft.com/office/drawing/2014/main" id="{EA9D4CBE-8F4A-4486-92D8-F76B9F43D3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8" name="Text Box 1">
          <a:extLst>
            <a:ext uri="{FF2B5EF4-FFF2-40B4-BE49-F238E27FC236}">
              <a16:creationId xmlns="" xmlns:a16="http://schemas.microsoft.com/office/drawing/2014/main" id="{8C12610A-9A59-4BD4-98D6-960E47CC7C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899" name="Text Box 1">
          <a:extLst>
            <a:ext uri="{FF2B5EF4-FFF2-40B4-BE49-F238E27FC236}">
              <a16:creationId xmlns="" xmlns:a16="http://schemas.microsoft.com/office/drawing/2014/main" id="{6C59DBAE-28C9-401A-9007-2CC7106310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0" name="Text Box 1">
          <a:extLst>
            <a:ext uri="{FF2B5EF4-FFF2-40B4-BE49-F238E27FC236}">
              <a16:creationId xmlns="" xmlns:a16="http://schemas.microsoft.com/office/drawing/2014/main" id="{C6373F58-D7E1-4701-A43A-8CB85560A4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1" name="Text Box 1">
          <a:extLst>
            <a:ext uri="{FF2B5EF4-FFF2-40B4-BE49-F238E27FC236}">
              <a16:creationId xmlns="" xmlns:a16="http://schemas.microsoft.com/office/drawing/2014/main" id="{DDB39E42-BB5C-41B4-BF03-21B6116D4C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2" name="Text Box 1">
          <a:extLst>
            <a:ext uri="{FF2B5EF4-FFF2-40B4-BE49-F238E27FC236}">
              <a16:creationId xmlns="" xmlns:a16="http://schemas.microsoft.com/office/drawing/2014/main" id="{5E69487B-9EE9-4610-AB26-805F0844D0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3" name="Text Box 1">
          <a:extLst>
            <a:ext uri="{FF2B5EF4-FFF2-40B4-BE49-F238E27FC236}">
              <a16:creationId xmlns="" xmlns:a16="http://schemas.microsoft.com/office/drawing/2014/main" id="{CD7A9594-B76B-47E5-9423-7D181284CB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4" name="Text Box 1">
          <a:extLst>
            <a:ext uri="{FF2B5EF4-FFF2-40B4-BE49-F238E27FC236}">
              <a16:creationId xmlns="" xmlns:a16="http://schemas.microsoft.com/office/drawing/2014/main" id="{D51EBD51-FE93-4CFE-9905-D2847A057D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5" name="Text Box 1">
          <a:extLst>
            <a:ext uri="{FF2B5EF4-FFF2-40B4-BE49-F238E27FC236}">
              <a16:creationId xmlns="" xmlns:a16="http://schemas.microsoft.com/office/drawing/2014/main" id="{DC5F2F6C-7788-4635-BB51-A47FD97C8C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6" name="Text Box 1">
          <a:extLst>
            <a:ext uri="{FF2B5EF4-FFF2-40B4-BE49-F238E27FC236}">
              <a16:creationId xmlns="" xmlns:a16="http://schemas.microsoft.com/office/drawing/2014/main" id="{13002FF2-9650-4959-ABC6-AD1F42F4AF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7" name="Text Box 1">
          <a:extLst>
            <a:ext uri="{FF2B5EF4-FFF2-40B4-BE49-F238E27FC236}">
              <a16:creationId xmlns="" xmlns:a16="http://schemas.microsoft.com/office/drawing/2014/main" id="{A3E4CCBB-D51F-4AB8-AC42-7D7F1616CB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8" name="Text Box 1">
          <a:extLst>
            <a:ext uri="{FF2B5EF4-FFF2-40B4-BE49-F238E27FC236}">
              <a16:creationId xmlns="" xmlns:a16="http://schemas.microsoft.com/office/drawing/2014/main" id="{3F15BD1D-8304-4B5E-BAF6-EDA66ABB10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09" name="Text Box 1">
          <a:extLst>
            <a:ext uri="{FF2B5EF4-FFF2-40B4-BE49-F238E27FC236}">
              <a16:creationId xmlns="" xmlns:a16="http://schemas.microsoft.com/office/drawing/2014/main" id="{BAC277F8-C636-4932-ADAD-059B56C9F0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0" name="Text Box 1">
          <a:extLst>
            <a:ext uri="{FF2B5EF4-FFF2-40B4-BE49-F238E27FC236}">
              <a16:creationId xmlns="" xmlns:a16="http://schemas.microsoft.com/office/drawing/2014/main" id="{8A5BB364-B18B-42D4-87EF-99554017F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1" name="Text Box 1">
          <a:extLst>
            <a:ext uri="{FF2B5EF4-FFF2-40B4-BE49-F238E27FC236}">
              <a16:creationId xmlns="" xmlns:a16="http://schemas.microsoft.com/office/drawing/2014/main" id="{864FF16B-1CAF-41D8-A48F-EB9278DFFC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2" name="Text Box 1">
          <a:extLst>
            <a:ext uri="{FF2B5EF4-FFF2-40B4-BE49-F238E27FC236}">
              <a16:creationId xmlns="" xmlns:a16="http://schemas.microsoft.com/office/drawing/2014/main" id="{89577ECB-57B7-40CF-9B70-99D1A36A4D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3" name="Text Box 1">
          <a:extLst>
            <a:ext uri="{FF2B5EF4-FFF2-40B4-BE49-F238E27FC236}">
              <a16:creationId xmlns="" xmlns:a16="http://schemas.microsoft.com/office/drawing/2014/main" id="{EC29AB5E-47B6-46BD-BE9F-DA5C2A967E8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4" name="Text Box 1">
          <a:extLst>
            <a:ext uri="{FF2B5EF4-FFF2-40B4-BE49-F238E27FC236}">
              <a16:creationId xmlns="" xmlns:a16="http://schemas.microsoft.com/office/drawing/2014/main" id="{443C2725-3855-4C70-8BBD-21C5C62E0E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5" name="Text Box 1">
          <a:extLst>
            <a:ext uri="{FF2B5EF4-FFF2-40B4-BE49-F238E27FC236}">
              <a16:creationId xmlns="" xmlns:a16="http://schemas.microsoft.com/office/drawing/2014/main" id="{B177105F-B95B-4A18-9C27-73131AA9D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6" name="Text Box 1">
          <a:extLst>
            <a:ext uri="{FF2B5EF4-FFF2-40B4-BE49-F238E27FC236}">
              <a16:creationId xmlns="" xmlns:a16="http://schemas.microsoft.com/office/drawing/2014/main" id="{91875845-4169-4AAD-BD1B-A1D74AC49A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7" name="Text Box 1">
          <a:extLst>
            <a:ext uri="{FF2B5EF4-FFF2-40B4-BE49-F238E27FC236}">
              <a16:creationId xmlns="" xmlns:a16="http://schemas.microsoft.com/office/drawing/2014/main" id="{E4E73013-E151-4F9B-B6E1-7CAEAAF959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8" name="Text Box 1">
          <a:extLst>
            <a:ext uri="{FF2B5EF4-FFF2-40B4-BE49-F238E27FC236}">
              <a16:creationId xmlns="" xmlns:a16="http://schemas.microsoft.com/office/drawing/2014/main" id="{6323EA22-F31F-4686-B9AF-A034D4F073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19" name="Text Box 1">
          <a:extLst>
            <a:ext uri="{FF2B5EF4-FFF2-40B4-BE49-F238E27FC236}">
              <a16:creationId xmlns="" xmlns:a16="http://schemas.microsoft.com/office/drawing/2014/main" id="{AC71B6EB-3EA8-4D17-BF5B-05446BE37C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0" name="Text Box 1">
          <a:extLst>
            <a:ext uri="{FF2B5EF4-FFF2-40B4-BE49-F238E27FC236}">
              <a16:creationId xmlns="" xmlns:a16="http://schemas.microsoft.com/office/drawing/2014/main" id="{31BBFB35-2D99-452C-A75E-45877FFDE1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1" name="Text Box 1">
          <a:extLst>
            <a:ext uri="{FF2B5EF4-FFF2-40B4-BE49-F238E27FC236}">
              <a16:creationId xmlns="" xmlns:a16="http://schemas.microsoft.com/office/drawing/2014/main" id="{3CFB6836-6EA7-4441-9AD1-803FCD97B6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2" name="Text Box 1">
          <a:extLst>
            <a:ext uri="{FF2B5EF4-FFF2-40B4-BE49-F238E27FC236}">
              <a16:creationId xmlns="" xmlns:a16="http://schemas.microsoft.com/office/drawing/2014/main" id="{A108EA99-6F72-4B48-BA57-5B58603C93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3" name="Text Box 1">
          <a:extLst>
            <a:ext uri="{FF2B5EF4-FFF2-40B4-BE49-F238E27FC236}">
              <a16:creationId xmlns="" xmlns:a16="http://schemas.microsoft.com/office/drawing/2014/main" id="{EB01BA54-F361-4252-AF07-FB32995951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4" name="Text Box 1">
          <a:extLst>
            <a:ext uri="{FF2B5EF4-FFF2-40B4-BE49-F238E27FC236}">
              <a16:creationId xmlns="" xmlns:a16="http://schemas.microsoft.com/office/drawing/2014/main" id="{36D9ABE2-1581-4F46-9B9E-4DD1D54D13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5" name="Text Box 1">
          <a:extLst>
            <a:ext uri="{FF2B5EF4-FFF2-40B4-BE49-F238E27FC236}">
              <a16:creationId xmlns="" xmlns:a16="http://schemas.microsoft.com/office/drawing/2014/main" id="{AFE3AE8A-00EE-4159-A8C0-5E8F0EEE98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6" name="Text Box 1">
          <a:extLst>
            <a:ext uri="{FF2B5EF4-FFF2-40B4-BE49-F238E27FC236}">
              <a16:creationId xmlns="" xmlns:a16="http://schemas.microsoft.com/office/drawing/2014/main" id="{2B341FF1-210F-4556-B48E-E8D3437A0E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7" name="Text Box 1">
          <a:extLst>
            <a:ext uri="{FF2B5EF4-FFF2-40B4-BE49-F238E27FC236}">
              <a16:creationId xmlns="" xmlns:a16="http://schemas.microsoft.com/office/drawing/2014/main" id="{49FD1323-E99E-4AE8-8FAC-8C3E48AB97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8" name="Text Box 1">
          <a:extLst>
            <a:ext uri="{FF2B5EF4-FFF2-40B4-BE49-F238E27FC236}">
              <a16:creationId xmlns="" xmlns:a16="http://schemas.microsoft.com/office/drawing/2014/main" id="{1084017D-0BAA-4B4C-B479-25959D6843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29" name="Text Box 1">
          <a:extLst>
            <a:ext uri="{FF2B5EF4-FFF2-40B4-BE49-F238E27FC236}">
              <a16:creationId xmlns="" xmlns:a16="http://schemas.microsoft.com/office/drawing/2014/main" id="{3E7746B6-5821-4421-BFA1-587C4A4051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0" name="Text Box 1">
          <a:extLst>
            <a:ext uri="{FF2B5EF4-FFF2-40B4-BE49-F238E27FC236}">
              <a16:creationId xmlns="" xmlns:a16="http://schemas.microsoft.com/office/drawing/2014/main" id="{1B587A74-20E3-4B78-91E7-116B7CEBFC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1" name="Text Box 1">
          <a:extLst>
            <a:ext uri="{FF2B5EF4-FFF2-40B4-BE49-F238E27FC236}">
              <a16:creationId xmlns="" xmlns:a16="http://schemas.microsoft.com/office/drawing/2014/main" id="{0CF317E8-FCFB-4C5C-9960-EE502D7931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2" name="Text Box 1">
          <a:extLst>
            <a:ext uri="{FF2B5EF4-FFF2-40B4-BE49-F238E27FC236}">
              <a16:creationId xmlns="" xmlns:a16="http://schemas.microsoft.com/office/drawing/2014/main" id="{2BA80CD1-7938-4E3D-A937-171D16B398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3" name="Text Box 1">
          <a:extLst>
            <a:ext uri="{FF2B5EF4-FFF2-40B4-BE49-F238E27FC236}">
              <a16:creationId xmlns="" xmlns:a16="http://schemas.microsoft.com/office/drawing/2014/main" id="{FE11F5DE-F781-4B64-8676-6248C8145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4" name="Text Box 1">
          <a:extLst>
            <a:ext uri="{FF2B5EF4-FFF2-40B4-BE49-F238E27FC236}">
              <a16:creationId xmlns="" xmlns:a16="http://schemas.microsoft.com/office/drawing/2014/main" id="{AFD69BF7-BECE-4C52-A0D9-22740B19B7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5" name="Text Box 1">
          <a:extLst>
            <a:ext uri="{FF2B5EF4-FFF2-40B4-BE49-F238E27FC236}">
              <a16:creationId xmlns="" xmlns:a16="http://schemas.microsoft.com/office/drawing/2014/main" id="{9503381B-609A-46ED-AE77-82DDFAD128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6" name="Text Box 1">
          <a:extLst>
            <a:ext uri="{FF2B5EF4-FFF2-40B4-BE49-F238E27FC236}">
              <a16:creationId xmlns="" xmlns:a16="http://schemas.microsoft.com/office/drawing/2014/main" id="{5F4BE64E-88DE-48BF-90EC-947826F3C3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7" name="Text Box 1">
          <a:extLst>
            <a:ext uri="{FF2B5EF4-FFF2-40B4-BE49-F238E27FC236}">
              <a16:creationId xmlns="" xmlns:a16="http://schemas.microsoft.com/office/drawing/2014/main" id="{2F86301B-71F5-498E-8A15-82A118B5E4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8" name="Text Box 1">
          <a:extLst>
            <a:ext uri="{FF2B5EF4-FFF2-40B4-BE49-F238E27FC236}">
              <a16:creationId xmlns="" xmlns:a16="http://schemas.microsoft.com/office/drawing/2014/main" id="{A3C5DA65-8CA2-425D-8188-0EF09CC517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39" name="Text Box 1">
          <a:extLst>
            <a:ext uri="{FF2B5EF4-FFF2-40B4-BE49-F238E27FC236}">
              <a16:creationId xmlns="" xmlns:a16="http://schemas.microsoft.com/office/drawing/2014/main" id="{00B2003E-FD52-411F-B845-BE34FBB5F8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0" name="Text Box 1">
          <a:extLst>
            <a:ext uri="{FF2B5EF4-FFF2-40B4-BE49-F238E27FC236}">
              <a16:creationId xmlns="" xmlns:a16="http://schemas.microsoft.com/office/drawing/2014/main" id="{ECB0A29D-E935-483B-9C5B-1E6C69D526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1" name="Text Box 1">
          <a:extLst>
            <a:ext uri="{FF2B5EF4-FFF2-40B4-BE49-F238E27FC236}">
              <a16:creationId xmlns="" xmlns:a16="http://schemas.microsoft.com/office/drawing/2014/main" id="{3AE214BC-A6C4-490A-815F-1823EC9D3B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2" name="Text Box 1">
          <a:extLst>
            <a:ext uri="{FF2B5EF4-FFF2-40B4-BE49-F238E27FC236}">
              <a16:creationId xmlns="" xmlns:a16="http://schemas.microsoft.com/office/drawing/2014/main" id="{840578EB-5DF8-4640-BD85-0A66C6CD91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3" name="Text Box 1">
          <a:extLst>
            <a:ext uri="{FF2B5EF4-FFF2-40B4-BE49-F238E27FC236}">
              <a16:creationId xmlns="" xmlns:a16="http://schemas.microsoft.com/office/drawing/2014/main" id="{FB28398C-1537-4063-BB1C-B3AABCAA8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4" name="Text Box 1">
          <a:extLst>
            <a:ext uri="{FF2B5EF4-FFF2-40B4-BE49-F238E27FC236}">
              <a16:creationId xmlns="" xmlns:a16="http://schemas.microsoft.com/office/drawing/2014/main" id="{4E28A64F-36A3-40E3-854B-D9F49F2357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5" name="Text Box 1">
          <a:extLst>
            <a:ext uri="{FF2B5EF4-FFF2-40B4-BE49-F238E27FC236}">
              <a16:creationId xmlns="" xmlns:a16="http://schemas.microsoft.com/office/drawing/2014/main" id="{74551610-A985-4241-A46D-F4635D02FB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6" name="Text Box 1">
          <a:extLst>
            <a:ext uri="{FF2B5EF4-FFF2-40B4-BE49-F238E27FC236}">
              <a16:creationId xmlns="" xmlns:a16="http://schemas.microsoft.com/office/drawing/2014/main" id="{3ADCC88B-289B-4103-B631-A4AEBBA553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7" name="Text Box 1">
          <a:extLst>
            <a:ext uri="{FF2B5EF4-FFF2-40B4-BE49-F238E27FC236}">
              <a16:creationId xmlns="" xmlns:a16="http://schemas.microsoft.com/office/drawing/2014/main" id="{BE4FED17-9DBB-4775-A5A4-C685A05018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8" name="Text Box 1">
          <a:extLst>
            <a:ext uri="{FF2B5EF4-FFF2-40B4-BE49-F238E27FC236}">
              <a16:creationId xmlns="" xmlns:a16="http://schemas.microsoft.com/office/drawing/2014/main" id="{2B545F5D-E541-4CC5-9796-ED8F6617BA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49" name="Text Box 1">
          <a:extLst>
            <a:ext uri="{FF2B5EF4-FFF2-40B4-BE49-F238E27FC236}">
              <a16:creationId xmlns="" xmlns:a16="http://schemas.microsoft.com/office/drawing/2014/main" id="{CC54520D-ED0E-4468-9AED-99481DB46C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0" name="Text Box 1">
          <a:extLst>
            <a:ext uri="{FF2B5EF4-FFF2-40B4-BE49-F238E27FC236}">
              <a16:creationId xmlns="" xmlns:a16="http://schemas.microsoft.com/office/drawing/2014/main" id="{00B6C6D5-A7A1-4D6A-B88F-58E5688C63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1" name="Text Box 1">
          <a:extLst>
            <a:ext uri="{FF2B5EF4-FFF2-40B4-BE49-F238E27FC236}">
              <a16:creationId xmlns="" xmlns:a16="http://schemas.microsoft.com/office/drawing/2014/main" id="{F54533BE-6759-4B90-819C-DB87AAF13F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2" name="Text Box 1">
          <a:extLst>
            <a:ext uri="{FF2B5EF4-FFF2-40B4-BE49-F238E27FC236}">
              <a16:creationId xmlns="" xmlns:a16="http://schemas.microsoft.com/office/drawing/2014/main" id="{7D35F678-E801-495D-8F49-C70CAD97A5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3" name="Text Box 1">
          <a:extLst>
            <a:ext uri="{FF2B5EF4-FFF2-40B4-BE49-F238E27FC236}">
              <a16:creationId xmlns="" xmlns:a16="http://schemas.microsoft.com/office/drawing/2014/main" id="{607CBCE7-96C3-4BA0-968D-142BF12789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4" name="Text Box 1">
          <a:extLst>
            <a:ext uri="{FF2B5EF4-FFF2-40B4-BE49-F238E27FC236}">
              <a16:creationId xmlns="" xmlns:a16="http://schemas.microsoft.com/office/drawing/2014/main" id="{B8AC9DB7-47B1-436E-BB9D-48ED0C5693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5" name="Text Box 1">
          <a:extLst>
            <a:ext uri="{FF2B5EF4-FFF2-40B4-BE49-F238E27FC236}">
              <a16:creationId xmlns="" xmlns:a16="http://schemas.microsoft.com/office/drawing/2014/main" id="{5AB60EFC-FF9C-4C5B-AA72-D4910874A7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6" name="Text Box 1">
          <a:extLst>
            <a:ext uri="{FF2B5EF4-FFF2-40B4-BE49-F238E27FC236}">
              <a16:creationId xmlns="" xmlns:a16="http://schemas.microsoft.com/office/drawing/2014/main" id="{E4840776-3D34-4588-81D0-8014560B7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7" name="Text Box 1">
          <a:extLst>
            <a:ext uri="{FF2B5EF4-FFF2-40B4-BE49-F238E27FC236}">
              <a16:creationId xmlns="" xmlns:a16="http://schemas.microsoft.com/office/drawing/2014/main" id="{A81CD07C-C688-4015-B03D-B5B6D4273F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8" name="Text Box 1">
          <a:extLst>
            <a:ext uri="{FF2B5EF4-FFF2-40B4-BE49-F238E27FC236}">
              <a16:creationId xmlns="" xmlns:a16="http://schemas.microsoft.com/office/drawing/2014/main" id="{2FAF13A8-8D9C-4B9F-94F7-C04BDD5E62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59" name="Text Box 1">
          <a:extLst>
            <a:ext uri="{FF2B5EF4-FFF2-40B4-BE49-F238E27FC236}">
              <a16:creationId xmlns="" xmlns:a16="http://schemas.microsoft.com/office/drawing/2014/main" id="{EE6631A8-CFAB-4A63-B65D-3F7EE9029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0" name="Text Box 1">
          <a:extLst>
            <a:ext uri="{FF2B5EF4-FFF2-40B4-BE49-F238E27FC236}">
              <a16:creationId xmlns="" xmlns:a16="http://schemas.microsoft.com/office/drawing/2014/main" id="{0355E7CF-293D-4ADA-8139-B1552A925A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1" name="Text Box 1">
          <a:extLst>
            <a:ext uri="{FF2B5EF4-FFF2-40B4-BE49-F238E27FC236}">
              <a16:creationId xmlns="" xmlns:a16="http://schemas.microsoft.com/office/drawing/2014/main" id="{07B9FB81-7D5D-426B-9439-070257E9C6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2" name="Text Box 1">
          <a:extLst>
            <a:ext uri="{FF2B5EF4-FFF2-40B4-BE49-F238E27FC236}">
              <a16:creationId xmlns="" xmlns:a16="http://schemas.microsoft.com/office/drawing/2014/main" id="{E0587DE8-E7A1-4F28-BACA-EEE1D9C413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3" name="Text Box 1">
          <a:extLst>
            <a:ext uri="{FF2B5EF4-FFF2-40B4-BE49-F238E27FC236}">
              <a16:creationId xmlns="" xmlns:a16="http://schemas.microsoft.com/office/drawing/2014/main" id="{67A237E5-8640-41B3-B8C9-020B36B94F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4" name="Text Box 1">
          <a:extLst>
            <a:ext uri="{FF2B5EF4-FFF2-40B4-BE49-F238E27FC236}">
              <a16:creationId xmlns="" xmlns:a16="http://schemas.microsoft.com/office/drawing/2014/main" id="{8A0ADE23-BFFB-4405-84E4-6F8624ABD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5" name="Text Box 1">
          <a:extLst>
            <a:ext uri="{FF2B5EF4-FFF2-40B4-BE49-F238E27FC236}">
              <a16:creationId xmlns="" xmlns:a16="http://schemas.microsoft.com/office/drawing/2014/main" id="{28F64A4B-9ACA-47FC-879B-13CD340F9E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6" name="Text Box 1">
          <a:extLst>
            <a:ext uri="{FF2B5EF4-FFF2-40B4-BE49-F238E27FC236}">
              <a16:creationId xmlns="" xmlns:a16="http://schemas.microsoft.com/office/drawing/2014/main" id="{37CACA2C-CAD0-4EC7-B54A-C99D6CFB02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7" name="Text Box 1">
          <a:extLst>
            <a:ext uri="{FF2B5EF4-FFF2-40B4-BE49-F238E27FC236}">
              <a16:creationId xmlns="" xmlns:a16="http://schemas.microsoft.com/office/drawing/2014/main" id="{87D4F028-3A2C-4CC6-A383-30CD677B58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8" name="Text Box 1">
          <a:extLst>
            <a:ext uri="{FF2B5EF4-FFF2-40B4-BE49-F238E27FC236}">
              <a16:creationId xmlns="" xmlns:a16="http://schemas.microsoft.com/office/drawing/2014/main" id="{ED97FDF6-1CE7-40BD-B8C1-9659D879F6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69" name="Text Box 1">
          <a:extLst>
            <a:ext uri="{FF2B5EF4-FFF2-40B4-BE49-F238E27FC236}">
              <a16:creationId xmlns="" xmlns:a16="http://schemas.microsoft.com/office/drawing/2014/main" id="{F39ACFBC-450E-47A0-949A-C12089E033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0" name="Text Box 1">
          <a:extLst>
            <a:ext uri="{FF2B5EF4-FFF2-40B4-BE49-F238E27FC236}">
              <a16:creationId xmlns="" xmlns:a16="http://schemas.microsoft.com/office/drawing/2014/main" id="{DA37EFE0-5B8B-4B0D-8674-7914F836F3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1" name="Text Box 1">
          <a:extLst>
            <a:ext uri="{FF2B5EF4-FFF2-40B4-BE49-F238E27FC236}">
              <a16:creationId xmlns="" xmlns:a16="http://schemas.microsoft.com/office/drawing/2014/main" id="{C683CE45-FF7D-496C-A3A2-554E2FABF2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2" name="Text Box 1">
          <a:extLst>
            <a:ext uri="{FF2B5EF4-FFF2-40B4-BE49-F238E27FC236}">
              <a16:creationId xmlns="" xmlns:a16="http://schemas.microsoft.com/office/drawing/2014/main" id="{5B9EF7B8-08C8-47B8-8D99-AEB8AB1E64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3" name="Text Box 1">
          <a:extLst>
            <a:ext uri="{FF2B5EF4-FFF2-40B4-BE49-F238E27FC236}">
              <a16:creationId xmlns="" xmlns:a16="http://schemas.microsoft.com/office/drawing/2014/main" id="{9E0727BF-7261-44CA-B6E0-98730E2C27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4" name="Text Box 1">
          <a:extLst>
            <a:ext uri="{FF2B5EF4-FFF2-40B4-BE49-F238E27FC236}">
              <a16:creationId xmlns="" xmlns:a16="http://schemas.microsoft.com/office/drawing/2014/main" id="{88E3073F-6F05-4D0D-B77E-5E53065B20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5" name="Text Box 1">
          <a:extLst>
            <a:ext uri="{FF2B5EF4-FFF2-40B4-BE49-F238E27FC236}">
              <a16:creationId xmlns="" xmlns:a16="http://schemas.microsoft.com/office/drawing/2014/main" id="{E5387802-D021-4B89-9111-08B137AE40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6" name="Text Box 1">
          <a:extLst>
            <a:ext uri="{FF2B5EF4-FFF2-40B4-BE49-F238E27FC236}">
              <a16:creationId xmlns="" xmlns:a16="http://schemas.microsoft.com/office/drawing/2014/main" id="{90D98033-E964-4435-83C6-EFF341F7E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7" name="Text Box 1">
          <a:extLst>
            <a:ext uri="{FF2B5EF4-FFF2-40B4-BE49-F238E27FC236}">
              <a16:creationId xmlns="" xmlns:a16="http://schemas.microsoft.com/office/drawing/2014/main" id="{3C16D1DA-E749-497B-A4DC-92A1BC1547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8" name="Text Box 1">
          <a:extLst>
            <a:ext uri="{FF2B5EF4-FFF2-40B4-BE49-F238E27FC236}">
              <a16:creationId xmlns="" xmlns:a16="http://schemas.microsoft.com/office/drawing/2014/main" id="{D9EC8C01-4844-45AD-A96D-3C06F44CAE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79" name="Text Box 1">
          <a:extLst>
            <a:ext uri="{FF2B5EF4-FFF2-40B4-BE49-F238E27FC236}">
              <a16:creationId xmlns="" xmlns:a16="http://schemas.microsoft.com/office/drawing/2014/main" id="{6D043624-3421-4587-9CC9-4E6C1D99BB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0" name="Text Box 1">
          <a:extLst>
            <a:ext uri="{FF2B5EF4-FFF2-40B4-BE49-F238E27FC236}">
              <a16:creationId xmlns="" xmlns:a16="http://schemas.microsoft.com/office/drawing/2014/main" id="{548FD23A-2987-441F-B965-4050834784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1" name="Text Box 1">
          <a:extLst>
            <a:ext uri="{FF2B5EF4-FFF2-40B4-BE49-F238E27FC236}">
              <a16:creationId xmlns="" xmlns:a16="http://schemas.microsoft.com/office/drawing/2014/main" id="{9FF7BCF4-D0AB-4459-BC70-30AC2BD94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2" name="Text Box 1">
          <a:extLst>
            <a:ext uri="{FF2B5EF4-FFF2-40B4-BE49-F238E27FC236}">
              <a16:creationId xmlns="" xmlns:a16="http://schemas.microsoft.com/office/drawing/2014/main" id="{F68B74F7-FA91-4D8A-AE79-2AAFC79948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3" name="Text Box 1">
          <a:extLst>
            <a:ext uri="{FF2B5EF4-FFF2-40B4-BE49-F238E27FC236}">
              <a16:creationId xmlns="" xmlns:a16="http://schemas.microsoft.com/office/drawing/2014/main" id="{C578253F-8C7A-4FE1-86FE-965A91228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4" name="Text Box 1">
          <a:extLst>
            <a:ext uri="{FF2B5EF4-FFF2-40B4-BE49-F238E27FC236}">
              <a16:creationId xmlns="" xmlns:a16="http://schemas.microsoft.com/office/drawing/2014/main" id="{FE3151E4-EA5D-4867-93E8-0DF0B34C79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5" name="Text Box 1">
          <a:extLst>
            <a:ext uri="{FF2B5EF4-FFF2-40B4-BE49-F238E27FC236}">
              <a16:creationId xmlns="" xmlns:a16="http://schemas.microsoft.com/office/drawing/2014/main" id="{7900631E-A3C3-48BF-915B-D706B4A2CF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6" name="Text Box 1">
          <a:extLst>
            <a:ext uri="{FF2B5EF4-FFF2-40B4-BE49-F238E27FC236}">
              <a16:creationId xmlns="" xmlns:a16="http://schemas.microsoft.com/office/drawing/2014/main" id="{EA56446B-7D98-4983-9497-68043E9C1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7" name="Text Box 1">
          <a:extLst>
            <a:ext uri="{FF2B5EF4-FFF2-40B4-BE49-F238E27FC236}">
              <a16:creationId xmlns="" xmlns:a16="http://schemas.microsoft.com/office/drawing/2014/main" id="{3AC1FB60-03B3-470A-8ACF-3D7D9E0081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8" name="Text Box 1">
          <a:extLst>
            <a:ext uri="{FF2B5EF4-FFF2-40B4-BE49-F238E27FC236}">
              <a16:creationId xmlns="" xmlns:a16="http://schemas.microsoft.com/office/drawing/2014/main" id="{DD7020FB-DBD9-4B92-ADEF-A045327185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89" name="Text Box 1">
          <a:extLst>
            <a:ext uri="{FF2B5EF4-FFF2-40B4-BE49-F238E27FC236}">
              <a16:creationId xmlns="" xmlns:a16="http://schemas.microsoft.com/office/drawing/2014/main" id="{D377D97D-1B22-4596-BD29-88F7AF5251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0" name="Text Box 1">
          <a:extLst>
            <a:ext uri="{FF2B5EF4-FFF2-40B4-BE49-F238E27FC236}">
              <a16:creationId xmlns="" xmlns:a16="http://schemas.microsoft.com/office/drawing/2014/main" id="{69F22654-6E9C-4F28-9014-C2D0A62505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1" name="Text Box 1">
          <a:extLst>
            <a:ext uri="{FF2B5EF4-FFF2-40B4-BE49-F238E27FC236}">
              <a16:creationId xmlns="" xmlns:a16="http://schemas.microsoft.com/office/drawing/2014/main" id="{69071C79-0DC8-4257-BE8E-480D67A8BB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2" name="Text Box 1">
          <a:extLst>
            <a:ext uri="{FF2B5EF4-FFF2-40B4-BE49-F238E27FC236}">
              <a16:creationId xmlns="" xmlns:a16="http://schemas.microsoft.com/office/drawing/2014/main" id="{012C4544-511C-434F-90C7-5DB92FB5C6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3" name="Text Box 1">
          <a:extLst>
            <a:ext uri="{FF2B5EF4-FFF2-40B4-BE49-F238E27FC236}">
              <a16:creationId xmlns="" xmlns:a16="http://schemas.microsoft.com/office/drawing/2014/main" id="{73D4A2B7-4083-4B46-9B14-670542CDF3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4" name="Text Box 1">
          <a:extLst>
            <a:ext uri="{FF2B5EF4-FFF2-40B4-BE49-F238E27FC236}">
              <a16:creationId xmlns="" xmlns:a16="http://schemas.microsoft.com/office/drawing/2014/main" id="{41F44356-7A6C-46FF-B05D-C8CDFBEAB2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5" name="Text Box 1">
          <a:extLst>
            <a:ext uri="{FF2B5EF4-FFF2-40B4-BE49-F238E27FC236}">
              <a16:creationId xmlns="" xmlns:a16="http://schemas.microsoft.com/office/drawing/2014/main" id="{8DDF085D-F7A2-4DA8-8399-FFF330F04C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6" name="Text Box 1">
          <a:extLst>
            <a:ext uri="{FF2B5EF4-FFF2-40B4-BE49-F238E27FC236}">
              <a16:creationId xmlns="" xmlns:a16="http://schemas.microsoft.com/office/drawing/2014/main" id="{A3B62ED9-730A-4EDE-97DA-1277E7D49E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7" name="Text Box 1">
          <a:extLst>
            <a:ext uri="{FF2B5EF4-FFF2-40B4-BE49-F238E27FC236}">
              <a16:creationId xmlns="" xmlns:a16="http://schemas.microsoft.com/office/drawing/2014/main" id="{DAB51F9D-2FB1-4359-9892-FF832C66D7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8" name="Text Box 1">
          <a:extLst>
            <a:ext uri="{FF2B5EF4-FFF2-40B4-BE49-F238E27FC236}">
              <a16:creationId xmlns="" xmlns:a16="http://schemas.microsoft.com/office/drawing/2014/main" id="{23C5E3EE-532D-48CE-9807-7BF34FD103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1999" name="Text Box 1">
          <a:extLst>
            <a:ext uri="{FF2B5EF4-FFF2-40B4-BE49-F238E27FC236}">
              <a16:creationId xmlns="" xmlns:a16="http://schemas.microsoft.com/office/drawing/2014/main" id="{506A49E1-534E-4BC8-9A32-4E2468854E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0" name="Text Box 1">
          <a:extLst>
            <a:ext uri="{FF2B5EF4-FFF2-40B4-BE49-F238E27FC236}">
              <a16:creationId xmlns="" xmlns:a16="http://schemas.microsoft.com/office/drawing/2014/main" id="{A4181CCD-407F-420D-948D-C9935C7544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1" name="Text Box 1">
          <a:extLst>
            <a:ext uri="{FF2B5EF4-FFF2-40B4-BE49-F238E27FC236}">
              <a16:creationId xmlns="" xmlns:a16="http://schemas.microsoft.com/office/drawing/2014/main" id="{C4048D5C-2B11-4E47-8FFD-B02DBC22C8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2" name="Text Box 1">
          <a:extLst>
            <a:ext uri="{FF2B5EF4-FFF2-40B4-BE49-F238E27FC236}">
              <a16:creationId xmlns="" xmlns:a16="http://schemas.microsoft.com/office/drawing/2014/main" id="{AC834D26-B43C-4391-A7FA-54471235CD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3" name="Text Box 1">
          <a:extLst>
            <a:ext uri="{FF2B5EF4-FFF2-40B4-BE49-F238E27FC236}">
              <a16:creationId xmlns="" xmlns:a16="http://schemas.microsoft.com/office/drawing/2014/main" id="{638C8591-C81B-45DB-B4DC-93438FD5D8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4" name="Text Box 1">
          <a:extLst>
            <a:ext uri="{FF2B5EF4-FFF2-40B4-BE49-F238E27FC236}">
              <a16:creationId xmlns="" xmlns:a16="http://schemas.microsoft.com/office/drawing/2014/main" id="{5EDFDE5B-4CBE-4E00-8159-38D17354F8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5" name="Text Box 1">
          <a:extLst>
            <a:ext uri="{FF2B5EF4-FFF2-40B4-BE49-F238E27FC236}">
              <a16:creationId xmlns="" xmlns:a16="http://schemas.microsoft.com/office/drawing/2014/main" id="{21E4DE51-49A4-4963-9C06-528F725F9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6" name="Text Box 1">
          <a:extLst>
            <a:ext uri="{FF2B5EF4-FFF2-40B4-BE49-F238E27FC236}">
              <a16:creationId xmlns="" xmlns:a16="http://schemas.microsoft.com/office/drawing/2014/main" id="{F31E5B04-9520-4915-ADA9-BB3863731D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7" name="Text Box 1">
          <a:extLst>
            <a:ext uri="{FF2B5EF4-FFF2-40B4-BE49-F238E27FC236}">
              <a16:creationId xmlns="" xmlns:a16="http://schemas.microsoft.com/office/drawing/2014/main" id="{ED2F5DE3-90A2-433D-81C5-538129F425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8" name="Text Box 1">
          <a:extLst>
            <a:ext uri="{FF2B5EF4-FFF2-40B4-BE49-F238E27FC236}">
              <a16:creationId xmlns="" xmlns:a16="http://schemas.microsoft.com/office/drawing/2014/main" id="{A7A9E4F8-B327-44B1-A529-0A62051B84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09" name="Text Box 1">
          <a:extLst>
            <a:ext uri="{FF2B5EF4-FFF2-40B4-BE49-F238E27FC236}">
              <a16:creationId xmlns="" xmlns:a16="http://schemas.microsoft.com/office/drawing/2014/main" id="{B085D104-968E-43EB-A9E5-7AA21E09EC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0" name="Text Box 1">
          <a:extLst>
            <a:ext uri="{FF2B5EF4-FFF2-40B4-BE49-F238E27FC236}">
              <a16:creationId xmlns="" xmlns:a16="http://schemas.microsoft.com/office/drawing/2014/main" id="{7A946660-D755-4C6A-8391-2FB3C25FE5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1" name="Text Box 1">
          <a:extLst>
            <a:ext uri="{FF2B5EF4-FFF2-40B4-BE49-F238E27FC236}">
              <a16:creationId xmlns="" xmlns:a16="http://schemas.microsoft.com/office/drawing/2014/main" id="{EC271910-20AD-4006-99B7-BF3857AD5D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2" name="Text Box 1">
          <a:extLst>
            <a:ext uri="{FF2B5EF4-FFF2-40B4-BE49-F238E27FC236}">
              <a16:creationId xmlns="" xmlns:a16="http://schemas.microsoft.com/office/drawing/2014/main" id="{BDD6A1C7-0226-43FB-AFA4-4ADCB7FDE5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3" name="Text Box 1">
          <a:extLst>
            <a:ext uri="{FF2B5EF4-FFF2-40B4-BE49-F238E27FC236}">
              <a16:creationId xmlns="" xmlns:a16="http://schemas.microsoft.com/office/drawing/2014/main" id="{9854571C-AA70-401D-AE67-AB2A197B1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4" name="Text Box 1">
          <a:extLst>
            <a:ext uri="{FF2B5EF4-FFF2-40B4-BE49-F238E27FC236}">
              <a16:creationId xmlns="" xmlns:a16="http://schemas.microsoft.com/office/drawing/2014/main" id="{3AE9AF3C-4B25-4D4A-B1D5-92E5C0DC8C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5" name="Text Box 1">
          <a:extLst>
            <a:ext uri="{FF2B5EF4-FFF2-40B4-BE49-F238E27FC236}">
              <a16:creationId xmlns="" xmlns:a16="http://schemas.microsoft.com/office/drawing/2014/main" id="{E8F0AC62-4779-4C2E-9BDB-A907D71022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6" name="Text Box 1">
          <a:extLst>
            <a:ext uri="{FF2B5EF4-FFF2-40B4-BE49-F238E27FC236}">
              <a16:creationId xmlns="" xmlns:a16="http://schemas.microsoft.com/office/drawing/2014/main" id="{7931651F-10AE-44F9-9DAB-461C1BE287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7" name="Text Box 1">
          <a:extLst>
            <a:ext uri="{FF2B5EF4-FFF2-40B4-BE49-F238E27FC236}">
              <a16:creationId xmlns="" xmlns:a16="http://schemas.microsoft.com/office/drawing/2014/main" id="{993A335D-8FB0-47A5-80B7-2FEE7527D3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8" name="Text Box 1">
          <a:extLst>
            <a:ext uri="{FF2B5EF4-FFF2-40B4-BE49-F238E27FC236}">
              <a16:creationId xmlns="" xmlns:a16="http://schemas.microsoft.com/office/drawing/2014/main" id="{D269AF11-2B8D-48CE-8C57-47BADCD991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19" name="Text Box 1">
          <a:extLst>
            <a:ext uri="{FF2B5EF4-FFF2-40B4-BE49-F238E27FC236}">
              <a16:creationId xmlns="" xmlns:a16="http://schemas.microsoft.com/office/drawing/2014/main" id="{E59682D9-76B0-4476-8480-272CD3BF66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0" name="Text Box 1">
          <a:extLst>
            <a:ext uri="{FF2B5EF4-FFF2-40B4-BE49-F238E27FC236}">
              <a16:creationId xmlns="" xmlns:a16="http://schemas.microsoft.com/office/drawing/2014/main" id="{D13C3CEB-6F0E-48F1-AAEF-EEC7743290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1" name="Text Box 1">
          <a:extLst>
            <a:ext uri="{FF2B5EF4-FFF2-40B4-BE49-F238E27FC236}">
              <a16:creationId xmlns="" xmlns:a16="http://schemas.microsoft.com/office/drawing/2014/main" id="{A944466E-F8F8-4E00-BB5B-D7FCF483A5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2" name="Text Box 1">
          <a:extLst>
            <a:ext uri="{FF2B5EF4-FFF2-40B4-BE49-F238E27FC236}">
              <a16:creationId xmlns="" xmlns:a16="http://schemas.microsoft.com/office/drawing/2014/main" id="{5D0A3FD3-5249-455A-B691-2D284606E9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3" name="Text Box 1">
          <a:extLst>
            <a:ext uri="{FF2B5EF4-FFF2-40B4-BE49-F238E27FC236}">
              <a16:creationId xmlns="" xmlns:a16="http://schemas.microsoft.com/office/drawing/2014/main" id="{7221A415-D87C-470B-877B-868B506F1F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4" name="Text Box 1">
          <a:extLst>
            <a:ext uri="{FF2B5EF4-FFF2-40B4-BE49-F238E27FC236}">
              <a16:creationId xmlns="" xmlns:a16="http://schemas.microsoft.com/office/drawing/2014/main" id="{DE669F94-EAB8-4DC4-AC2F-36267D2C93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5" name="Text Box 1">
          <a:extLst>
            <a:ext uri="{FF2B5EF4-FFF2-40B4-BE49-F238E27FC236}">
              <a16:creationId xmlns="" xmlns:a16="http://schemas.microsoft.com/office/drawing/2014/main" id="{4F8B1DD4-5C7B-4A19-9605-FA40DA67CE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6" name="Text Box 1">
          <a:extLst>
            <a:ext uri="{FF2B5EF4-FFF2-40B4-BE49-F238E27FC236}">
              <a16:creationId xmlns="" xmlns:a16="http://schemas.microsoft.com/office/drawing/2014/main" id="{41CE6E36-E44F-4AA2-AE2E-3B59EF6252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7" name="Text Box 1">
          <a:extLst>
            <a:ext uri="{FF2B5EF4-FFF2-40B4-BE49-F238E27FC236}">
              <a16:creationId xmlns="" xmlns:a16="http://schemas.microsoft.com/office/drawing/2014/main" id="{12FB98BF-5D36-4F23-AFF0-B825A3B0A0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8" name="Text Box 1">
          <a:extLst>
            <a:ext uri="{FF2B5EF4-FFF2-40B4-BE49-F238E27FC236}">
              <a16:creationId xmlns="" xmlns:a16="http://schemas.microsoft.com/office/drawing/2014/main" id="{A3A507F2-B326-458E-85B5-02E980E502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29" name="Text Box 1">
          <a:extLst>
            <a:ext uri="{FF2B5EF4-FFF2-40B4-BE49-F238E27FC236}">
              <a16:creationId xmlns="" xmlns:a16="http://schemas.microsoft.com/office/drawing/2014/main" id="{FFC63E6F-A83C-4240-8561-DF127D5316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0" name="Text Box 1">
          <a:extLst>
            <a:ext uri="{FF2B5EF4-FFF2-40B4-BE49-F238E27FC236}">
              <a16:creationId xmlns="" xmlns:a16="http://schemas.microsoft.com/office/drawing/2014/main" id="{7F97C87B-7C39-4429-92E0-ECE1E0EBC7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1" name="Text Box 1">
          <a:extLst>
            <a:ext uri="{FF2B5EF4-FFF2-40B4-BE49-F238E27FC236}">
              <a16:creationId xmlns="" xmlns:a16="http://schemas.microsoft.com/office/drawing/2014/main" id="{453256DD-76E3-4196-B7FF-F06A249449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2" name="Text Box 1">
          <a:extLst>
            <a:ext uri="{FF2B5EF4-FFF2-40B4-BE49-F238E27FC236}">
              <a16:creationId xmlns="" xmlns:a16="http://schemas.microsoft.com/office/drawing/2014/main" id="{20D67DDD-AAEA-4A54-9C0D-7DE24ACBB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3" name="Text Box 1">
          <a:extLst>
            <a:ext uri="{FF2B5EF4-FFF2-40B4-BE49-F238E27FC236}">
              <a16:creationId xmlns="" xmlns:a16="http://schemas.microsoft.com/office/drawing/2014/main" id="{0BDC88F3-FD0E-4AC1-A631-F7289CD806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4" name="Text Box 1">
          <a:extLst>
            <a:ext uri="{FF2B5EF4-FFF2-40B4-BE49-F238E27FC236}">
              <a16:creationId xmlns="" xmlns:a16="http://schemas.microsoft.com/office/drawing/2014/main" id="{1E9DC69E-3653-43C9-B94B-DFEC506F1A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5" name="Text Box 1">
          <a:extLst>
            <a:ext uri="{FF2B5EF4-FFF2-40B4-BE49-F238E27FC236}">
              <a16:creationId xmlns="" xmlns:a16="http://schemas.microsoft.com/office/drawing/2014/main" id="{964D21FC-88C7-438F-B564-A3FFDCCEB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6" name="Text Box 1">
          <a:extLst>
            <a:ext uri="{FF2B5EF4-FFF2-40B4-BE49-F238E27FC236}">
              <a16:creationId xmlns="" xmlns:a16="http://schemas.microsoft.com/office/drawing/2014/main" id="{5C8A898E-9E42-449E-9ADE-08CB83D92B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7" name="Text Box 1">
          <a:extLst>
            <a:ext uri="{FF2B5EF4-FFF2-40B4-BE49-F238E27FC236}">
              <a16:creationId xmlns="" xmlns:a16="http://schemas.microsoft.com/office/drawing/2014/main" id="{A091272C-2697-4F25-B7A3-75E329DF05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8" name="Text Box 1">
          <a:extLst>
            <a:ext uri="{FF2B5EF4-FFF2-40B4-BE49-F238E27FC236}">
              <a16:creationId xmlns="" xmlns:a16="http://schemas.microsoft.com/office/drawing/2014/main" id="{0B833585-10E6-4432-B34A-75EF8BB2F2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39" name="Text Box 1">
          <a:extLst>
            <a:ext uri="{FF2B5EF4-FFF2-40B4-BE49-F238E27FC236}">
              <a16:creationId xmlns="" xmlns:a16="http://schemas.microsoft.com/office/drawing/2014/main" id="{F6C72809-D49B-424B-8FAC-9686F5881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0" name="Text Box 1">
          <a:extLst>
            <a:ext uri="{FF2B5EF4-FFF2-40B4-BE49-F238E27FC236}">
              <a16:creationId xmlns="" xmlns:a16="http://schemas.microsoft.com/office/drawing/2014/main" id="{24704A03-6A2A-4A02-8CBF-A1E9F62640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1" name="Text Box 1">
          <a:extLst>
            <a:ext uri="{FF2B5EF4-FFF2-40B4-BE49-F238E27FC236}">
              <a16:creationId xmlns="" xmlns:a16="http://schemas.microsoft.com/office/drawing/2014/main" id="{DE78A03E-A494-4B7A-913E-15585656E2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2" name="Text Box 1">
          <a:extLst>
            <a:ext uri="{FF2B5EF4-FFF2-40B4-BE49-F238E27FC236}">
              <a16:creationId xmlns="" xmlns:a16="http://schemas.microsoft.com/office/drawing/2014/main" id="{406A0DC3-3D84-4871-BB83-BA62A77582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3" name="Text Box 1">
          <a:extLst>
            <a:ext uri="{FF2B5EF4-FFF2-40B4-BE49-F238E27FC236}">
              <a16:creationId xmlns="" xmlns:a16="http://schemas.microsoft.com/office/drawing/2014/main" id="{014E07CD-28A2-4FE0-94D8-072BA3423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4" name="Text Box 1">
          <a:extLst>
            <a:ext uri="{FF2B5EF4-FFF2-40B4-BE49-F238E27FC236}">
              <a16:creationId xmlns="" xmlns:a16="http://schemas.microsoft.com/office/drawing/2014/main" id="{BCA15BCA-4E45-4B9C-ABA7-18961440F2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5" name="Text Box 1">
          <a:extLst>
            <a:ext uri="{FF2B5EF4-FFF2-40B4-BE49-F238E27FC236}">
              <a16:creationId xmlns="" xmlns:a16="http://schemas.microsoft.com/office/drawing/2014/main" id="{50CF4976-FC2D-4266-9BFE-6A75731E82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6" name="Text Box 1">
          <a:extLst>
            <a:ext uri="{FF2B5EF4-FFF2-40B4-BE49-F238E27FC236}">
              <a16:creationId xmlns="" xmlns:a16="http://schemas.microsoft.com/office/drawing/2014/main" id="{6ABBD339-8CD9-4955-A326-08115C3033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7" name="Text Box 1">
          <a:extLst>
            <a:ext uri="{FF2B5EF4-FFF2-40B4-BE49-F238E27FC236}">
              <a16:creationId xmlns="" xmlns:a16="http://schemas.microsoft.com/office/drawing/2014/main" id="{C053CE3B-D61A-495D-A12F-9F8ACA2D86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8" name="Text Box 1">
          <a:extLst>
            <a:ext uri="{FF2B5EF4-FFF2-40B4-BE49-F238E27FC236}">
              <a16:creationId xmlns="" xmlns:a16="http://schemas.microsoft.com/office/drawing/2014/main" id="{4A8B4832-78F6-4284-915A-47F81F55C3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49" name="Text Box 1">
          <a:extLst>
            <a:ext uri="{FF2B5EF4-FFF2-40B4-BE49-F238E27FC236}">
              <a16:creationId xmlns="" xmlns:a16="http://schemas.microsoft.com/office/drawing/2014/main" id="{78A9A9D6-6106-4D10-985D-43E77B1724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0" name="Text Box 1">
          <a:extLst>
            <a:ext uri="{FF2B5EF4-FFF2-40B4-BE49-F238E27FC236}">
              <a16:creationId xmlns="" xmlns:a16="http://schemas.microsoft.com/office/drawing/2014/main" id="{AA632920-1AA6-4B29-A182-9F307D0931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1" name="Text Box 1">
          <a:extLst>
            <a:ext uri="{FF2B5EF4-FFF2-40B4-BE49-F238E27FC236}">
              <a16:creationId xmlns="" xmlns:a16="http://schemas.microsoft.com/office/drawing/2014/main" id="{72D7FD5B-3C0B-4DC6-A023-498184C969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2" name="Text Box 1">
          <a:extLst>
            <a:ext uri="{FF2B5EF4-FFF2-40B4-BE49-F238E27FC236}">
              <a16:creationId xmlns="" xmlns:a16="http://schemas.microsoft.com/office/drawing/2014/main" id="{C87EC9E4-1F81-480E-AF5B-0683CA2771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3" name="Text Box 1">
          <a:extLst>
            <a:ext uri="{FF2B5EF4-FFF2-40B4-BE49-F238E27FC236}">
              <a16:creationId xmlns="" xmlns:a16="http://schemas.microsoft.com/office/drawing/2014/main" id="{AC5FB222-713A-4627-BC26-D07333DD3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4" name="Text Box 1">
          <a:extLst>
            <a:ext uri="{FF2B5EF4-FFF2-40B4-BE49-F238E27FC236}">
              <a16:creationId xmlns="" xmlns:a16="http://schemas.microsoft.com/office/drawing/2014/main" id="{9D69CBE2-D747-47CA-A49A-48C50136BB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5" name="Text Box 1">
          <a:extLst>
            <a:ext uri="{FF2B5EF4-FFF2-40B4-BE49-F238E27FC236}">
              <a16:creationId xmlns="" xmlns:a16="http://schemas.microsoft.com/office/drawing/2014/main" id="{701657C0-6DFF-4F38-803A-B925FB165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6" name="Text Box 1">
          <a:extLst>
            <a:ext uri="{FF2B5EF4-FFF2-40B4-BE49-F238E27FC236}">
              <a16:creationId xmlns="" xmlns:a16="http://schemas.microsoft.com/office/drawing/2014/main" id="{4BF2359E-89FB-4D43-AE22-596BFEB760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7" name="Text Box 1">
          <a:extLst>
            <a:ext uri="{FF2B5EF4-FFF2-40B4-BE49-F238E27FC236}">
              <a16:creationId xmlns="" xmlns:a16="http://schemas.microsoft.com/office/drawing/2014/main" id="{227BD783-A14F-4782-98BD-F002C8C462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8" name="Text Box 1">
          <a:extLst>
            <a:ext uri="{FF2B5EF4-FFF2-40B4-BE49-F238E27FC236}">
              <a16:creationId xmlns="" xmlns:a16="http://schemas.microsoft.com/office/drawing/2014/main" id="{93619EF2-E990-4E92-809F-0461BECFC2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59" name="Text Box 1">
          <a:extLst>
            <a:ext uri="{FF2B5EF4-FFF2-40B4-BE49-F238E27FC236}">
              <a16:creationId xmlns="" xmlns:a16="http://schemas.microsoft.com/office/drawing/2014/main" id="{BDCFC37F-8F9B-4D1C-8572-0537AC8DBB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0" name="Text Box 1">
          <a:extLst>
            <a:ext uri="{FF2B5EF4-FFF2-40B4-BE49-F238E27FC236}">
              <a16:creationId xmlns="" xmlns:a16="http://schemas.microsoft.com/office/drawing/2014/main" id="{A3507CB9-35C5-4413-AC71-AB5EC0280A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1" name="Text Box 1">
          <a:extLst>
            <a:ext uri="{FF2B5EF4-FFF2-40B4-BE49-F238E27FC236}">
              <a16:creationId xmlns="" xmlns:a16="http://schemas.microsoft.com/office/drawing/2014/main" id="{CD2888BC-EAED-4E67-9CF6-89541C4466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2" name="Text Box 1">
          <a:extLst>
            <a:ext uri="{FF2B5EF4-FFF2-40B4-BE49-F238E27FC236}">
              <a16:creationId xmlns="" xmlns:a16="http://schemas.microsoft.com/office/drawing/2014/main" id="{354398A2-72F8-4D6C-8684-7897F189C8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3" name="Text Box 1">
          <a:extLst>
            <a:ext uri="{FF2B5EF4-FFF2-40B4-BE49-F238E27FC236}">
              <a16:creationId xmlns="" xmlns:a16="http://schemas.microsoft.com/office/drawing/2014/main" id="{383A1DDA-DF7E-4444-9B12-A69D30E49C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4" name="Text Box 1">
          <a:extLst>
            <a:ext uri="{FF2B5EF4-FFF2-40B4-BE49-F238E27FC236}">
              <a16:creationId xmlns="" xmlns:a16="http://schemas.microsoft.com/office/drawing/2014/main" id="{98560A40-6051-4E24-B32C-F88620FF0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5" name="Text Box 1">
          <a:extLst>
            <a:ext uri="{FF2B5EF4-FFF2-40B4-BE49-F238E27FC236}">
              <a16:creationId xmlns="" xmlns:a16="http://schemas.microsoft.com/office/drawing/2014/main" id="{97C6F31A-580A-4C8C-9768-28DE8CF685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6" name="Text Box 1">
          <a:extLst>
            <a:ext uri="{FF2B5EF4-FFF2-40B4-BE49-F238E27FC236}">
              <a16:creationId xmlns="" xmlns:a16="http://schemas.microsoft.com/office/drawing/2014/main" id="{F306839B-3944-4315-B97A-D607C0F6BB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7" name="Text Box 1">
          <a:extLst>
            <a:ext uri="{FF2B5EF4-FFF2-40B4-BE49-F238E27FC236}">
              <a16:creationId xmlns="" xmlns:a16="http://schemas.microsoft.com/office/drawing/2014/main" id="{255E04AD-68D1-4A1B-BA3F-3E95F92C00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8" name="Text Box 1">
          <a:extLst>
            <a:ext uri="{FF2B5EF4-FFF2-40B4-BE49-F238E27FC236}">
              <a16:creationId xmlns="" xmlns:a16="http://schemas.microsoft.com/office/drawing/2014/main" id="{BBE3267B-D9E8-46A1-8FF7-BB8D54887B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69" name="Text Box 1">
          <a:extLst>
            <a:ext uri="{FF2B5EF4-FFF2-40B4-BE49-F238E27FC236}">
              <a16:creationId xmlns="" xmlns:a16="http://schemas.microsoft.com/office/drawing/2014/main" id="{940523D8-BE11-428A-93C9-3EA31B0527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0" name="Text Box 1">
          <a:extLst>
            <a:ext uri="{FF2B5EF4-FFF2-40B4-BE49-F238E27FC236}">
              <a16:creationId xmlns="" xmlns:a16="http://schemas.microsoft.com/office/drawing/2014/main" id="{C1FDFB17-14E8-4906-80B6-6746DD3104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1" name="Text Box 1">
          <a:extLst>
            <a:ext uri="{FF2B5EF4-FFF2-40B4-BE49-F238E27FC236}">
              <a16:creationId xmlns="" xmlns:a16="http://schemas.microsoft.com/office/drawing/2014/main" id="{E8E1A5D4-57C8-479A-ABC9-4205645ACB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2" name="Text Box 1">
          <a:extLst>
            <a:ext uri="{FF2B5EF4-FFF2-40B4-BE49-F238E27FC236}">
              <a16:creationId xmlns="" xmlns:a16="http://schemas.microsoft.com/office/drawing/2014/main" id="{532F5E6A-8AEE-46B6-AED1-2A9228A081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3" name="Text Box 1">
          <a:extLst>
            <a:ext uri="{FF2B5EF4-FFF2-40B4-BE49-F238E27FC236}">
              <a16:creationId xmlns="" xmlns:a16="http://schemas.microsoft.com/office/drawing/2014/main" id="{588055AD-EB0B-44E9-909A-CD05AB398C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4" name="Text Box 1">
          <a:extLst>
            <a:ext uri="{FF2B5EF4-FFF2-40B4-BE49-F238E27FC236}">
              <a16:creationId xmlns="" xmlns:a16="http://schemas.microsoft.com/office/drawing/2014/main" id="{38158C0D-103B-4C15-9321-AAB5A8CFD7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5" name="Text Box 1">
          <a:extLst>
            <a:ext uri="{FF2B5EF4-FFF2-40B4-BE49-F238E27FC236}">
              <a16:creationId xmlns="" xmlns:a16="http://schemas.microsoft.com/office/drawing/2014/main" id="{199347AD-D8E4-435A-B603-7FA80601D1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6" name="Text Box 1">
          <a:extLst>
            <a:ext uri="{FF2B5EF4-FFF2-40B4-BE49-F238E27FC236}">
              <a16:creationId xmlns="" xmlns:a16="http://schemas.microsoft.com/office/drawing/2014/main" id="{A65C10B6-9E84-488F-974E-0B0A350FBD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7" name="Text Box 1">
          <a:extLst>
            <a:ext uri="{FF2B5EF4-FFF2-40B4-BE49-F238E27FC236}">
              <a16:creationId xmlns="" xmlns:a16="http://schemas.microsoft.com/office/drawing/2014/main" id="{CDEB7E7B-63D3-4316-8948-7BCEBFB440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8" name="Text Box 1">
          <a:extLst>
            <a:ext uri="{FF2B5EF4-FFF2-40B4-BE49-F238E27FC236}">
              <a16:creationId xmlns="" xmlns:a16="http://schemas.microsoft.com/office/drawing/2014/main" id="{43E70D17-0874-4E38-8C35-6E9A06B483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79" name="Text Box 1">
          <a:extLst>
            <a:ext uri="{FF2B5EF4-FFF2-40B4-BE49-F238E27FC236}">
              <a16:creationId xmlns="" xmlns:a16="http://schemas.microsoft.com/office/drawing/2014/main" id="{F252FE46-F259-47A6-B46C-86E90B7989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0" name="Text Box 1">
          <a:extLst>
            <a:ext uri="{FF2B5EF4-FFF2-40B4-BE49-F238E27FC236}">
              <a16:creationId xmlns="" xmlns:a16="http://schemas.microsoft.com/office/drawing/2014/main" id="{420FCDA6-DC5C-45E5-8C6C-2BD39561F0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1" name="Text Box 1">
          <a:extLst>
            <a:ext uri="{FF2B5EF4-FFF2-40B4-BE49-F238E27FC236}">
              <a16:creationId xmlns="" xmlns:a16="http://schemas.microsoft.com/office/drawing/2014/main" id="{4FBF201C-451F-4819-B240-73E0B79EE6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2" name="Text Box 1">
          <a:extLst>
            <a:ext uri="{FF2B5EF4-FFF2-40B4-BE49-F238E27FC236}">
              <a16:creationId xmlns="" xmlns:a16="http://schemas.microsoft.com/office/drawing/2014/main" id="{CB6C2AE2-653C-4F55-8089-F688C3DAE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3" name="Text Box 1">
          <a:extLst>
            <a:ext uri="{FF2B5EF4-FFF2-40B4-BE49-F238E27FC236}">
              <a16:creationId xmlns="" xmlns:a16="http://schemas.microsoft.com/office/drawing/2014/main" id="{D77EF995-1F5F-4022-8CC4-2E50B7D687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4" name="Text Box 1">
          <a:extLst>
            <a:ext uri="{FF2B5EF4-FFF2-40B4-BE49-F238E27FC236}">
              <a16:creationId xmlns="" xmlns:a16="http://schemas.microsoft.com/office/drawing/2014/main" id="{9B6EEB4C-CC41-4487-BE1E-AA4B38FE55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5" name="Text Box 1">
          <a:extLst>
            <a:ext uri="{FF2B5EF4-FFF2-40B4-BE49-F238E27FC236}">
              <a16:creationId xmlns="" xmlns:a16="http://schemas.microsoft.com/office/drawing/2014/main" id="{693ACA7A-D65F-47A0-AE74-35ED35F2C0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6" name="Text Box 1">
          <a:extLst>
            <a:ext uri="{FF2B5EF4-FFF2-40B4-BE49-F238E27FC236}">
              <a16:creationId xmlns="" xmlns:a16="http://schemas.microsoft.com/office/drawing/2014/main" id="{0309D823-5B8B-4AD3-9541-AC799FC59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7" name="Text Box 1">
          <a:extLst>
            <a:ext uri="{FF2B5EF4-FFF2-40B4-BE49-F238E27FC236}">
              <a16:creationId xmlns="" xmlns:a16="http://schemas.microsoft.com/office/drawing/2014/main" id="{60DB560B-9CC5-4012-8353-0636632CBD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8" name="Text Box 1">
          <a:extLst>
            <a:ext uri="{FF2B5EF4-FFF2-40B4-BE49-F238E27FC236}">
              <a16:creationId xmlns="" xmlns:a16="http://schemas.microsoft.com/office/drawing/2014/main" id="{6DF3D662-CECC-4F75-BD7B-1067D7796B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89" name="Text Box 1">
          <a:extLst>
            <a:ext uri="{FF2B5EF4-FFF2-40B4-BE49-F238E27FC236}">
              <a16:creationId xmlns="" xmlns:a16="http://schemas.microsoft.com/office/drawing/2014/main" id="{DC2B62A5-9E72-47B2-89FB-F12D5FEA2E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0" name="Text Box 1">
          <a:extLst>
            <a:ext uri="{FF2B5EF4-FFF2-40B4-BE49-F238E27FC236}">
              <a16:creationId xmlns="" xmlns:a16="http://schemas.microsoft.com/office/drawing/2014/main" id="{D125E6C9-B227-4861-840F-9C49FC147B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1" name="Text Box 1">
          <a:extLst>
            <a:ext uri="{FF2B5EF4-FFF2-40B4-BE49-F238E27FC236}">
              <a16:creationId xmlns="" xmlns:a16="http://schemas.microsoft.com/office/drawing/2014/main" id="{04ADE35D-EA16-49A5-9957-4954821B92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2" name="Text Box 1">
          <a:extLst>
            <a:ext uri="{FF2B5EF4-FFF2-40B4-BE49-F238E27FC236}">
              <a16:creationId xmlns="" xmlns:a16="http://schemas.microsoft.com/office/drawing/2014/main" id="{750B115E-B686-4CB3-800C-91720AC93D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3" name="Text Box 1">
          <a:extLst>
            <a:ext uri="{FF2B5EF4-FFF2-40B4-BE49-F238E27FC236}">
              <a16:creationId xmlns="" xmlns:a16="http://schemas.microsoft.com/office/drawing/2014/main" id="{D4C3BF86-4F59-4F9A-9361-B1BB14A0CD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4" name="Text Box 1">
          <a:extLst>
            <a:ext uri="{FF2B5EF4-FFF2-40B4-BE49-F238E27FC236}">
              <a16:creationId xmlns="" xmlns:a16="http://schemas.microsoft.com/office/drawing/2014/main" id="{CC658F12-E817-4C46-98CF-2B51877803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5" name="Text Box 1">
          <a:extLst>
            <a:ext uri="{FF2B5EF4-FFF2-40B4-BE49-F238E27FC236}">
              <a16:creationId xmlns="" xmlns:a16="http://schemas.microsoft.com/office/drawing/2014/main" id="{989A6F23-4FFB-4B66-978D-38C5DAD8A3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6" name="Text Box 1">
          <a:extLst>
            <a:ext uri="{FF2B5EF4-FFF2-40B4-BE49-F238E27FC236}">
              <a16:creationId xmlns="" xmlns:a16="http://schemas.microsoft.com/office/drawing/2014/main" id="{3A6568D9-433B-4E5E-9A83-DD0CEC23FF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7" name="Text Box 1">
          <a:extLst>
            <a:ext uri="{FF2B5EF4-FFF2-40B4-BE49-F238E27FC236}">
              <a16:creationId xmlns="" xmlns:a16="http://schemas.microsoft.com/office/drawing/2014/main" id="{A3862745-70B4-4F47-B161-313668B62E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8" name="Text Box 1">
          <a:extLst>
            <a:ext uri="{FF2B5EF4-FFF2-40B4-BE49-F238E27FC236}">
              <a16:creationId xmlns="" xmlns:a16="http://schemas.microsoft.com/office/drawing/2014/main" id="{C625FD6F-1B19-4557-B5BA-5451C4728C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099" name="Text Box 1">
          <a:extLst>
            <a:ext uri="{FF2B5EF4-FFF2-40B4-BE49-F238E27FC236}">
              <a16:creationId xmlns="" xmlns:a16="http://schemas.microsoft.com/office/drawing/2014/main" id="{B0DA9D08-F622-4359-8A96-E734CFE8EB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0" name="Text Box 1">
          <a:extLst>
            <a:ext uri="{FF2B5EF4-FFF2-40B4-BE49-F238E27FC236}">
              <a16:creationId xmlns="" xmlns:a16="http://schemas.microsoft.com/office/drawing/2014/main" id="{E22E6612-7C67-4859-85BC-43F4AE071C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1" name="Text Box 1">
          <a:extLst>
            <a:ext uri="{FF2B5EF4-FFF2-40B4-BE49-F238E27FC236}">
              <a16:creationId xmlns="" xmlns:a16="http://schemas.microsoft.com/office/drawing/2014/main" id="{CE9AE974-0621-4D66-9C41-F3F1662605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2" name="Text Box 1">
          <a:extLst>
            <a:ext uri="{FF2B5EF4-FFF2-40B4-BE49-F238E27FC236}">
              <a16:creationId xmlns="" xmlns:a16="http://schemas.microsoft.com/office/drawing/2014/main" id="{7D4BD261-A0CC-467F-831F-6AE227151E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3" name="Text Box 1">
          <a:extLst>
            <a:ext uri="{FF2B5EF4-FFF2-40B4-BE49-F238E27FC236}">
              <a16:creationId xmlns="" xmlns:a16="http://schemas.microsoft.com/office/drawing/2014/main" id="{75D6F569-7F89-4F6A-AE45-85CF6F965A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4" name="Text Box 1">
          <a:extLst>
            <a:ext uri="{FF2B5EF4-FFF2-40B4-BE49-F238E27FC236}">
              <a16:creationId xmlns="" xmlns:a16="http://schemas.microsoft.com/office/drawing/2014/main" id="{5C4F7FA7-8DEB-4676-993D-BB1C7F1351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5" name="Text Box 1">
          <a:extLst>
            <a:ext uri="{FF2B5EF4-FFF2-40B4-BE49-F238E27FC236}">
              <a16:creationId xmlns="" xmlns:a16="http://schemas.microsoft.com/office/drawing/2014/main" id="{4B104C4E-FC67-42FD-99F0-059858DF33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6" name="Text Box 1">
          <a:extLst>
            <a:ext uri="{FF2B5EF4-FFF2-40B4-BE49-F238E27FC236}">
              <a16:creationId xmlns="" xmlns:a16="http://schemas.microsoft.com/office/drawing/2014/main" id="{17FD35D3-8350-4955-BBAC-74282BCAA6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7" name="Text Box 1">
          <a:extLst>
            <a:ext uri="{FF2B5EF4-FFF2-40B4-BE49-F238E27FC236}">
              <a16:creationId xmlns="" xmlns:a16="http://schemas.microsoft.com/office/drawing/2014/main" id="{57B7CB61-E3D9-42CB-A86A-BF137CDAA5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8" name="Text Box 1">
          <a:extLst>
            <a:ext uri="{FF2B5EF4-FFF2-40B4-BE49-F238E27FC236}">
              <a16:creationId xmlns="" xmlns:a16="http://schemas.microsoft.com/office/drawing/2014/main" id="{7C3784C2-670E-43CB-B5B8-B3599A8974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09" name="Text Box 1">
          <a:extLst>
            <a:ext uri="{FF2B5EF4-FFF2-40B4-BE49-F238E27FC236}">
              <a16:creationId xmlns="" xmlns:a16="http://schemas.microsoft.com/office/drawing/2014/main" id="{410F2705-3385-40C6-B6B1-E0599AC9ED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0" name="Text Box 1">
          <a:extLst>
            <a:ext uri="{FF2B5EF4-FFF2-40B4-BE49-F238E27FC236}">
              <a16:creationId xmlns="" xmlns:a16="http://schemas.microsoft.com/office/drawing/2014/main" id="{5154D555-1F34-4B16-B505-873CFFF09E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1" name="Text Box 1">
          <a:extLst>
            <a:ext uri="{FF2B5EF4-FFF2-40B4-BE49-F238E27FC236}">
              <a16:creationId xmlns="" xmlns:a16="http://schemas.microsoft.com/office/drawing/2014/main" id="{1D9C3949-65AC-412D-9794-9E9C5E0F37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2" name="Text Box 1">
          <a:extLst>
            <a:ext uri="{FF2B5EF4-FFF2-40B4-BE49-F238E27FC236}">
              <a16:creationId xmlns="" xmlns:a16="http://schemas.microsoft.com/office/drawing/2014/main" id="{093C8788-F0B3-4B3B-8AAF-379862A95E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3" name="Text Box 1">
          <a:extLst>
            <a:ext uri="{FF2B5EF4-FFF2-40B4-BE49-F238E27FC236}">
              <a16:creationId xmlns="" xmlns:a16="http://schemas.microsoft.com/office/drawing/2014/main" id="{C2013362-8A24-47D1-BFCC-57C5532708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4" name="Text Box 1">
          <a:extLst>
            <a:ext uri="{FF2B5EF4-FFF2-40B4-BE49-F238E27FC236}">
              <a16:creationId xmlns="" xmlns:a16="http://schemas.microsoft.com/office/drawing/2014/main" id="{44E8F11F-6012-4490-A35F-A364D16DB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5" name="Text Box 1">
          <a:extLst>
            <a:ext uri="{FF2B5EF4-FFF2-40B4-BE49-F238E27FC236}">
              <a16:creationId xmlns="" xmlns:a16="http://schemas.microsoft.com/office/drawing/2014/main" id="{4A9DCD2C-1FF9-492C-8AC4-6C85E0310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6" name="Text Box 1">
          <a:extLst>
            <a:ext uri="{FF2B5EF4-FFF2-40B4-BE49-F238E27FC236}">
              <a16:creationId xmlns="" xmlns:a16="http://schemas.microsoft.com/office/drawing/2014/main" id="{DD02266F-40AE-41E8-AD94-2E53B3CF15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7" name="Text Box 1">
          <a:extLst>
            <a:ext uri="{FF2B5EF4-FFF2-40B4-BE49-F238E27FC236}">
              <a16:creationId xmlns="" xmlns:a16="http://schemas.microsoft.com/office/drawing/2014/main" id="{68D7A7C8-50E5-4E9C-B707-1249141140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8" name="Text Box 1">
          <a:extLst>
            <a:ext uri="{FF2B5EF4-FFF2-40B4-BE49-F238E27FC236}">
              <a16:creationId xmlns="" xmlns:a16="http://schemas.microsoft.com/office/drawing/2014/main" id="{A23E7492-F799-4F99-B03F-52E898D62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19" name="Text Box 1">
          <a:extLst>
            <a:ext uri="{FF2B5EF4-FFF2-40B4-BE49-F238E27FC236}">
              <a16:creationId xmlns="" xmlns:a16="http://schemas.microsoft.com/office/drawing/2014/main" id="{D6C6DF02-CBFD-428F-A844-BE719517A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0" name="Text Box 1">
          <a:extLst>
            <a:ext uri="{FF2B5EF4-FFF2-40B4-BE49-F238E27FC236}">
              <a16:creationId xmlns="" xmlns:a16="http://schemas.microsoft.com/office/drawing/2014/main" id="{3F95B043-BDFA-4F75-87AF-D28404349B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1" name="Text Box 1">
          <a:extLst>
            <a:ext uri="{FF2B5EF4-FFF2-40B4-BE49-F238E27FC236}">
              <a16:creationId xmlns="" xmlns:a16="http://schemas.microsoft.com/office/drawing/2014/main" id="{B9547FED-0FF3-4CE4-848C-FEAD317940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2" name="Text Box 1">
          <a:extLst>
            <a:ext uri="{FF2B5EF4-FFF2-40B4-BE49-F238E27FC236}">
              <a16:creationId xmlns="" xmlns:a16="http://schemas.microsoft.com/office/drawing/2014/main" id="{C2AF9352-231F-4532-A8F1-16FAC44B35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3" name="Text Box 1">
          <a:extLst>
            <a:ext uri="{FF2B5EF4-FFF2-40B4-BE49-F238E27FC236}">
              <a16:creationId xmlns="" xmlns:a16="http://schemas.microsoft.com/office/drawing/2014/main" id="{0A18ED9B-CBD9-408B-AC6C-1DDDA68431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4" name="Text Box 1">
          <a:extLst>
            <a:ext uri="{FF2B5EF4-FFF2-40B4-BE49-F238E27FC236}">
              <a16:creationId xmlns="" xmlns:a16="http://schemas.microsoft.com/office/drawing/2014/main" id="{9170BA1C-BEEF-4C43-B724-6AD24BEF30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5" name="Text Box 1">
          <a:extLst>
            <a:ext uri="{FF2B5EF4-FFF2-40B4-BE49-F238E27FC236}">
              <a16:creationId xmlns="" xmlns:a16="http://schemas.microsoft.com/office/drawing/2014/main" id="{7A8391E1-E836-44E7-AF64-E501629D7A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6" name="Text Box 1">
          <a:extLst>
            <a:ext uri="{FF2B5EF4-FFF2-40B4-BE49-F238E27FC236}">
              <a16:creationId xmlns="" xmlns:a16="http://schemas.microsoft.com/office/drawing/2014/main" id="{39B1291F-31C2-4CD7-B020-5B59CCC13C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7" name="Text Box 1">
          <a:extLst>
            <a:ext uri="{FF2B5EF4-FFF2-40B4-BE49-F238E27FC236}">
              <a16:creationId xmlns="" xmlns:a16="http://schemas.microsoft.com/office/drawing/2014/main" id="{1A43EC4D-D2D7-4DE7-A35F-192AF4D20F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8" name="Text Box 1">
          <a:extLst>
            <a:ext uri="{FF2B5EF4-FFF2-40B4-BE49-F238E27FC236}">
              <a16:creationId xmlns="" xmlns:a16="http://schemas.microsoft.com/office/drawing/2014/main" id="{EB989DA1-6DF0-429C-9B75-F46F1C6CAE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29" name="Text Box 1">
          <a:extLst>
            <a:ext uri="{FF2B5EF4-FFF2-40B4-BE49-F238E27FC236}">
              <a16:creationId xmlns="" xmlns:a16="http://schemas.microsoft.com/office/drawing/2014/main" id="{8DCEEBB4-0867-45C8-B68B-A75E893133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0" name="Text Box 1">
          <a:extLst>
            <a:ext uri="{FF2B5EF4-FFF2-40B4-BE49-F238E27FC236}">
              <a16:creationId xmlns="" xmlns:a16="http://schemas.microsoft.com/office/drawing/2014/main" id="{82CA7D85-0702-4940-BB10-369A8E2A75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1" name="Text Box 1">
          <a:extLst>
            <a:ext uri="{FF2B5EF4-FFF2-40B4-BE49-F238E27FC236}">
              <a16:creationId xmlns="" xmlns:a16="http://schemas.microsoft.com/office/drawing/2014/main" id="{C60D4EF5-E70A-447F-8713-21665CCF38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2" name="Text Box 1">
          <a:extLst>
            <a:ext uri="{FF2B5EF4-FFF2-40B4-BE49-F238E27FC236}">
              <a16:creationId xmlns="" xmlns:a16="http://schemas.microsoft.com/office/drawing/2014/main" id="{EC2B8042-5FE5-46D1-A48E-5F98BDE7E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3" name="Text Box 1">
          <a:extLst>
            <a:ext uri="{FF2B5EF4-FFF2-40B4-BE49-F238E27FC236}">
              <a16:creationId xmlns="" xmlns:a16="http://schemas.microsoft.com/office/drawing/2014/main" id="{758DC678-38D2-4089-BF42-062EA6D2A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4" name="Text Box 1">
          <a:extLst>
            <a:ext uri="{FF2B5EF4-FFF2-40B4-BE49-F238E27FC236}">
              <a16:creationId xmlns="" xmlns:a16="http://schemas.microsoft.com/office/drawing/2014/main" id="{6E1722F3-8FEB-4CF8-BD77-8B0EB5A0C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5" name="Text Box 1">
          <a:extLst>
            <a:ext uri="{FF2B5EF4-FFF2-40B4-BE49-F238E27FC236}">
              <a16:creationId xmlns="" xmlns:a16="http://schemas.microsoft.com/office/drawing/2014/main" id="{95216742-6508-4C4C-BF84-C3344EE6D0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6" name="Text Box 1">
          <a:extLst>
            <a:ext uri="{FF2B5EF4-FFF2-40B4-BE49-F238E27FC236}">
              <a16:creationId xmlns="" xmlns:a16="http://schemas.microsoft.com/office/drawing/2014/main" id="{BBAD6CFA-1B95-46F2-B74A-68B77A3D69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7" name="Text Box 1">
          <a:extLst>
            <a:ext uri="{FF2B5EF4-FFF2-40B4-BE49-F238E27FC236}">
              <a16:creationId xmlns="" xmlns:a16="http://schemas.microsoft.com/office/drawing/2014/main" id="{D5951647-F7B2-41A2-AA3D-0C83D82D13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8" name="Text Box 1">
          <a:extLst>
            <a:ext uri="{FF2B5EF4-FFF2-40B4-BE49-F238E27FC236}">
              <a16:creationId xmlns="" xmlns:a16="http://schemas.microsoft.com/office/drawing/2014/main" id="{E2993AA1-10D6-4053-96C8-4E26C28104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39" name="Text Box 1">
          <a:extLst>
            <a:ext uri="{FF2B5EF4-FFF2-40B4-BE49-F238E27FC236}">
              <a16:creationId xmlns="" xmlns:a16="http://schemas.microsoft.com/office/drawing/2014/main" id="{80FF9D2F-0773-439B-A1D5-2619FBC368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0" name="Text Box 1">
          <a:extLst>
            <a:ext uri="{FF2B5EF4-FFF2-40B4-BE49-F238E27FC236}">
              <a16:creationId xmlns="" xmlns:a16="http://schemas.microsoft.com/office/drawing/2014/main" id="{C8C17951-D966-4540-9B6F-56D943C585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1" name="Text Box 1">
          <a:extLst>
            <a:ext uri="{FF2B5EF4-FFF2-40B4-BE49-F238E27FC236}">
              <a16:creationId xmlns="" xmlns:a16="http://schemas.microsoft.com/office/drawing/2014/main" id="{84BC9C15-AEA9-4B66-8CAC-2BBBB4AFDE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2" name="Text Box 1">
          <a:extLst>
            <a:ext uri="{FF2B5EF4-FFF2-40B4-BE49-F238E27FC236}">
              <a16:creationId xmlns="" xmlns:a16="http://schemas.microsoft.com/office/drawing/2014/main" id="{11F55562-276A-4C4A-8E38-7CC52DD770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3" name="Text Box 1">
          <a:extLst>
            <a:ext uri="{FF2B5EF4-FFF2-40B4-BE49-F238E27FC236}">
              <a16:creationId xmlns="" xmlns:a16="http://schemas.microsoft.com/office/drawing/2014/main" id="{4705C386-A026-45EE-8E3A-80A970D774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4" name="Text Box 1">
          <a:extLst>
            <a:ext uri="{FF2B5EF4-FFF2-40B4-BE49-F238E27FC236}">
              <a16:creationId xmlns="" xmlns:a16="http://schemas.microsoft.com/office/drawing/2014/main" id="{D02263DC-A0C5-4398-BEE9-2CE777F836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5" name="Text Box 1">
          <a:extLst>
            <a:ext uri="{FF2B5EF4-FFF2-40B4-BE49-F238E27FC236}">
              <a16:creationId xmlns="" xmlns:a16="http://schemas.microsoft.com/office/drawing/2014/main" id="{6B8A9562-CE0C-4D14-AD2C-897B766431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6" name="Text Box 1">
          <a:extLst>
            <a:ext uri="{FF2B5EF4-FFF2-40B4-BE49-F238E27FC236}">
              <a16:creationId xmlns="" xmlns:a16="http://schemas.microsoft.com/office/drawing/2014/main" id="{3E529C56-DA42-4323-A8EF-03EE72FE05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7" name="Text Box 1">
          <a:extLst>
            <a:ext uri="{FF2B5EF4-FFF2-40B4-BE49-F238E27FC236}">
              <a16:creationId xmlns="" xmlns:a16="http://schemas.microsoft.com/office/drawing/2014/main" id="{E7041C5F-A117-4D1A-9D03-A075C1A7E7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8" name="Text Box 1">
          <a:extLst>
            <a:ext uri="{FF2B5EF4-FFF2-40B4-BE49-F238E27FC236}">
              <a16:creationId xmlns="" xmlns:a16="http://schemas.microsoft.com/office/drawing/2014/main" id="{94140467-81D9-41AE-8687-3922F8891D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49" name="Text Box 1">
          <a:extLst>
            <a:ext uri="{FF2B5EF4-FFF2-40B4-BE49-F238E27FC236}">
              <a16:creationId xmlns="" xmlns:a16="http://schemas.microsoft.com/office/drawing/2014/main" id="{1975480F-847B-42DF-BF6A-116047D8AB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0" name="Text Box 1">
          <a:extLst>
            <a:ext uri="{FF2B5EF4-FFF2-40B4-BE49-F238E27FC236}">
              <a16:creationId xmlns="" xmlns:a16="http://schemas.microsoft.com/office/drawing/2014/main" id="{D25C2B18-7E8F-48D9-AAE4-EC3B21D9DF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1" name="Text Box 1">
          <a:extLst>
            <a:ext uri="{FF2B5EF4-FFF2-40B4-BE49-F238E27FC236}">
              <a16:creationId xmlns="" xmlns:a16="http://schemas.microsoft.com/office/drawing/2014/main" id="{E5267969-236A-4886-8F58-BBBDBAD0CB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2" name="Text Box 1">
          <a:extLst>
            <a:ext uri="{FF2B5EF4-FFF2-40B4-BE49-F238E27FC236}">
              <a16:creationId xmlns="" xmlns:a16="http://schemas.microsoft.com/office/drawing/2014/main" id="{27581E2A-501E-41DF-A1BA-82A457BAAA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3" name="Text Box 1">
          <a:extLst>
            <a:ext uri="{FF2B5EF4-FFF2-40B4-BE49-F238E27FC236}">
              <a16:creationId xmlns="" xmlns:a16="http://schemas.microsoft.com/office/drawing/2014/main" id="{90A9A1F4-DAE9-42FE-8613-6B2F0BB27A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4" name="Text Box 1">
          <a:extLst>
            <a:ext uri="{FF2B5EF4-FFF2-40B4-BE49-F238E27FC236}">
              <a16:creationId xmlns="" xmlns:a16="http://schemas.microsoft.com/office/drawing/2014/main" id="{B87561A9-BF46-4BC9-B1BD-704063F934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5" name="Text Box 1">
          <a:extLst>
            <a:ext uri="{FF2B5EF4-FFF2-40B4-BE49-F238E27FC236}">
              <a16:creationId xmlns="" xmlns:a16="http://schemas.microsoft.com/office/drawing/2014/main" id="{4A8E28FB-72FD-4A76-9976-9D2579980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6" name="Text Box 1">
          <a:extLst>
            <a:ext uri="{FF2B5EF4-FFF2-40B4-BE49-F238E27FC236}">
              <a16:creationId xmlns="" xmlns:a16="http://schemas.microsoft.com/office/drawing/2014/main" id="{D1F505A0-701C-44BE-AD74-422B38BB56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7" name="Text Box 1">
          <a:extLst>
            <a:ext uri="{FF2B5EF4-FFF2-40B4-BE49-F238E27FC236}">
              <a16:creationId xmlns="" xmlns:a16="http://schemas.microsoft.com/office/drawing/2014/main" id="{64ABD6F4-A680-4370-A13D-4FE01E6AAC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8" name="Text Box 1">
          <a:extLst>
            <a:ext uri="{FF2B5EF4-FFF2-40B4-BE49-F238E27FC236}">
              <a16:creationId xmlns="" xmlns:a16="http://schemas.microsoft.com/office/drawing/2014/main" id="{7B0D3606-E98D-4781-B801-B248C7AB9C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59" name="Text Box 1">
          <a:extLst>
            <a:ext uri="{FF2B5EF4-FFF2-40B4-BE49-F238E27FC236}">
              <a16:creationId xmlns="" xmlns:a16="http://schemas.microsoft.com/office/drawing/2014/main" id="{57444878-61DA-469A-98E1-96376730A6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0" name="Text Box 1">
          <a:extLst>
            <a:ext uri="{FF2B5EF4-FFF2-40B4-BE49-F238E27FC236}">
              <a16:creationId xmlns="" xmlns:a16="http://schemas.microsoft.com/office/drawing/2014/main" id="{6C412BD4-92D2-46F0-B52A-EBE1B48BD0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1" name="Text Box 1">
          <a:extLst>
            <a:ext uri="{FF2B5EF4-FFF2-40B4-BE49-F238E27FC236}">
              <a16:creationId xmlns="" xmlns:a16="http://schemas.microsoft.com/office/drawing/2014/main" id="{1BCB6B0B-B9BB-4AD4-BF95-E7BB867F76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2" name="Text Box 1">
          <a:extLst>
            <a:ext uri="{FF2B5EF4-FFF2-40B4-BE49-F238E27FC236}">
              <a16:creationId xmlns="" xmlns:a16="http://schemas.microsoft.com/office/drawing/2014/main" id="{19A5AEC5-DB7D-4CAB-BFD0-09F90C36B3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3" name="Text Box 1">
          <a:extLst>
            <a:ext uri="{FF2B5EF4-FFF2-40B4-BE49-F238E27FC236}">
              <a16:creationId xmlns="" xmlns:a16="http://schemas.microsoft.com/office/drawing/2014/main" id="{36379241-DA5B-4CAA-8DE9-C775548101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4" name="Text Box 1">
          <a:extLst>
            <a:ext uri="{FF2B5EF4-FFF2-40B4-BE49-F238E27FC236}">
              <a16:creationId xmlns="" xmlns:a16="http://schemas.microsoft.com/office/drawing/2014/main" id="{BEF28AF4-23F2-468D-A1C7-5AC6ADAEA5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5" name="Text Box 1">
          <a:extLst>
            <a:ext uri="{FF2B5EF4-FFF2-40B4-BE49-F238E27FC236}">
              <a16:creationId xmlns="" xmlns:a16="http://schemas.microsoft.com/office/drawing/2014/main" id="{C9B242AE-F2B9-4013-9D6A-5F2D9CDA75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6" name="Text Box 1">
          <a:extLst>
            <a:ext uri="{FF2B5EF4-FFF2-40B4-BE49-F238E27FC236}">
              <a16:creationId xmlns="" xmlns:a16="http://schemas.microsoft.com/office/drawing/2014/main" id="{366D16BE-C9FA-4A4C-A558-60B89BADBC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7" name="Text Box 1">
          <a:extLst>
            <a:ext uri="{FF2B5EF4-FFF2-40B4-BE49-F238E27FC236}">
              <a16:creationId xmlns="" xmlns:a16="http://schemas.microsoft.com/office/drawing/2014/main" id="{F6B54FB8-7A58-412D-8AED-1293DC8C65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8" name="Text Box 1">
          <a:extLst>
            <a:ext uri="{FF2B5EF4-FFF2-40B4-BE49-F238E27FC236}">
              <a16:creationId xmlns="" xmlns:a16="http://schemas.microsoft.com/office/drawing/2014/main" id="{154F84DB-042A-4038-BEAE-3F8F06FF49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69" name="Text Box 1">
          <a:extLst>
            <a:ext uri="{FF2B5EF4-FFF2-40B4-BE49-F238E27FC236}">
              <a16:creationId xmlns="" xmlns:a16="http://schemas.microsoft.com/office/drawing/2014/main" id="{2C4023D9-F120-4BC5-AD7E-F54F6CA3D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0" name="Text Box 1">
          <a:extLst>
            <a:ext uri="{FF2B5EF4-FFF2-40B4-BE49-F238E27FC236}">
              <a16:creationId xmlns="" xmlns:a16="http://schemas.microsoft.com/office/drawing/2014/main" id="{119B425C-191E-45A4-AD3C-C6EEBE7DF8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1" name="Text Box 1">
          <a:extLst>
            <a:ext uri="{FF2B5EF4-FFF2-40B4-BE49-F238E27FC236}">
              <a16:creationId xmlns="" xmlns:a16="http://schemas.microsoft.com/office/drawing/2014/main" id="{3125B74E-3E53-4D22-9C5A-98EE87C6BE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2" name="Text Box 1">
          <a:extLst>
            <a:ext uri="{FF2B5EF4-FFF2-40B4-BE49-F238E27FC236}">
              <a16:creationId xmlns="" xmlns:a16="http://schemas.microsoft.com/office/drawing/2014/main" id="{EAB4A4F0-2873-4D4E-BB0E-9DD201DC8B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3" name="Text Box 1">
          <a:extLst>
            <a:ext uri="{FF2B5EF4-FFF2-40B4-BE49-F238E27FC236}">
              <a16:creationId xmlns="" xmlns:a16="http://schemas.microsoft.com/office/drawing/2014/main" id="{7D9AAD8A-0C4B-432B-8983-661034723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4" name="Text Box 1">
          <a:extLst>
            <a:ext uri="{FF2B5EF4-FFF2-40B4-BE49-F238E27FC236}">
              <a16:creationId xmlns="" xmlns:a16="http://schemas.microsoft.com/office/drawing/2014/main" id="{2864DEFB-FE29-4F36-A0C9-BA3410A82F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5" name="Text Box 1">
          <a:extLst>
            <a:ext uri="{FF2B5EF4-FFF2-40B4-BE49-F238E27FC236}">
              <a16:creationId xmlns="" xmlns:a16="http://schemas.microsoft.com/office/drawing/2014/main" id="{9FEC8830-CD90-4F25-AE4A-84EA19DC0B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6" name="Text Box 1">
          <a:extLst>
            <a:ext uri="{FF2B5EF4-FFF2-40B4-BE49-F238E27FC236}">
              <a16:creationId xmlns="" xmlns:a16="http://schemas.microsoft.com/office/drawing/2014/main" id="{8E58E574-823C-4708-8599-66A54A7F83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7" name="Text Box 1">
          <a:extLst>
            <a:ext uri="{FF2B5EF4-FFF2-40B4-BE49-F238E27FC236}">
              <a16:creationId xmlns="" xmlns:a16="http://schemas.microsoft.com/office/drawing/2014/main" id="{B3B98A3B-3623-4232-8BC7-38B1102F26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8" name="Text Box 1">
          <a:extLst>
            <a:ext uri="{FF2B5EF4-FFF2-40B4-BE49-F238E27FC236}">
              <a16:creationId xmlns="" xmlns:a16="http://schemas.microsoft.com/office/drawing/2014/main" id="{639387BC-173C-4CDB-9695-975BBC369D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79" name="Text Box 1">
          <a:extLst>
            <a:ext uri="{FF2B5EF4-FFF2-40B4-BE49-F238E27FC236}">
              <a16:creationId xmlns="" xmlns:a16="http://schemas.microsoft.com/office/drawing/2014/main" id="{3BC6187D-7D36-42B1-BA01-09C3A15099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0" name="Text Box 1">
          <a:extLst>
            <a:ext uri="{FF2B5EF4-FFF2-40B4-BE49-F238E27FC236}">
              <a16:creationId xmlns="" xmlns:a16="http://schemas.microsoft.com/office/drawing/2014/main" id="{DD112C6A-0599-47EE-8967-841EB0BD2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1" name="Text Box 1">
          <a:extLst>
            <a:ext uri="{FF2B5EF4-FFF2-40B4-BE49-F238E27FC236}">
              <a16:creationId xmlns="" xmlns:a16="http://schemas.microsoft.com/office/drawing/2014/main" id="{0091BD1C-D2F6-41B5-8D60-D04D59FBEC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2" name="Text Box 1">
          <a:extLst>
            <a:ext uri="{FF2B5EF4-FFF2-40B4-BE49-F238E27FC236}">
              <a16:creationId xmlns="" xmlns:a16="http://schemas.microsoft.com/office/drawing/2014/main" id="{101A9CF2-9385-4AD1-A07D-CC8FF73609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3" name="Text Box 1">
          <a:extLst>
            <a:ext uri="{FF2B5EF4-FFF2-40B4-BE49-F238E27FC236}">
              <a16:creationId xmlns="" xmlns:a16="http://schemas.microsoft.com/office/drawing/2014/main" id="{027B4875-55BC-40C5-85B8-30E335C03C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4" name="Text Box 1">
          <a:extLst>
            <a:ext uri="{FF2B5EF4-FFF2-40B4-BE49-F238E27FC236}">
              <a16:creationId xmlns="" xmlns:a16="http://schemas.microsoft.com/office/drawing/2014/main" id="{97D6160C-2ECB-4A5E-A713-8E6ED7302E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5" name="Text Box 1">
          <a:extLst>
            <a:ext uri="{FF2B5EF4-FFF2-40B4-BE49-F238E27FC236}">
              <a16:creationId xmlns="" xmlns:a16="http://schemas.microsoft.com/office/drawing/2014/main" id="{CA9A4483-B7F5-4561-B75A-18F142F3D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6" name="Text Box 1">
          <a:extLst>
            <a:ext uri="{FF2B5EF4-FFF2-40B4-BE49-F238E27FC236}">
              <a16:creationId xmlns="" xmlns:a16="http://schemas.microsoft.com/office/drawing/2014/main" id="{E3F95050-233B-47BE-BB20-F54ED8EBDA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7" name="Text Box 1">
          <a:extLst>
            <a:ext uri="{FF2B5EF4-FFF2-40B4-BE49-F238E27FC236}">
              <a16:creationId xmlns="" xmlns:a16="http://schemas.microsoft.com/office/drawing/2014/main" id="{C98DEE7F-BAFB-4192-BE06-D0D851742B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8" name="Text Box 1">
          <a:extLst>
            <a:ext uri="{FF2B5EF4-FFF2-40B4-BE49-F238E27FC236}">
              <a16:creationId xmlns="" xmlns:a16="http://schemas.microsoft.com/office/drawing/2014/main" id="{1769539E-8062-4130-99FA-57899E7BC0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89" name="Text Box 1">
          <a:extLst>
            <a:ext uri="{FF2B5EF4-FFF2-40B4-BE49-F238E27FC236}">
              <a16:creationId xmlns="" xmlns:a16="http://schemas.microsoft.com/office/drawing/2014/main" id="{05574773-4734-4706-8B0E-2747D7E039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0" name="Text Box 1">
          <a:extLst>
            <a:ext uri="{FF2B5EF4-FFF2-40B4-BE49-F238E27FC236}">
              <a16:creationId xmlns="" xmlns:a16="http://schemas.microsoft.com/office/drawing/2014/main" id="{57564841-4F9F-4470-8565-699C02C4AA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1" name="Text Box 1">
          <a:extLst>
            <a:ext uri="{FF2B5EF4-FFF2-40B4-BE49-F238E27FC236}">
              <a16:creationId xmlns="" xmlns:a16="http://schemas.microsoft.com/office/drawing/2014/main" id="{78D043EC-836B-42C8-83FF-0623491395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2" name="Text Box 1">
          <a:extLst>
            <a:ext uri="{FF2B5EF4-FFF2-40B4-BE49-F238E27FC236}">
              <a16:creationId xmlns="" xmlns:a16="http://schemas.microsoft.com/office/drawing/2014/main" id="{FE0B6371-5BD0-4D29-ADA2-F1040289C6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3" name="Text Box 1">
          <a:extLst>
            <a:ext uri="{FF2B5EF4-FFF2-40B4-BE49-F238E27FC236}">
              <a16:creationId xmlns="" xmlns:a16="http://schemas.microsoft.com/office/drawing/2014/main" id="{13CADE21-FF59-4341-8558-0387E388C3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4" name="Text Box 1">
          <a:extLst>
            <a:ext uri="{FF2B5EF4-FFF2-40B4-BE49-F238E27FC236}">
              <a16:creationId xmlns="" xmlns:a16="http://schemas.microsoft.com/office/drawing/2014/main" id="{6EB87B50-21CC-4157-AD17-EAB94B7085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5" name="Text Box 1">
          <a:extLst>
            <a:ext uri="{FF2B5EF4-FFF2-40B4-BE49-F238E27FC236}">
              <a16:creationId xmlns="" xmlns:a16="http://schemas.microsoft.com/office/drawing/2014/main" id="{EB6EFC8E-BF1B-49CB-8D02-C0AA4B451C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6" name="Text Box 1">
          <a:extLst>
            <a:ext uri="{FF2B5EF4-FFF2-40B4-BE49-F238E27FC236}">
              <a16:creationId xmlns="" xmlns:a16="http://schemas.microsoft.com/office/drawing/2014/main" id="{F6C137F8-7533-4B5D-B09A-3792B5C652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7" name="Text Box 1">
          <a:extLst>
            <a:ext uri="{FF2B5EF4-FFF2-40B4-BE49-F238E27FC236}">
              <a16:creationId xmlns="" xmlns:a16="http://schemas.microsoft.com/office/drawing/2014/main" id="{DEEB9843-D2D3-40BF-B0C0-861E10E27A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8" name="Text Box 1">
          <a:extLst>
            <a:ext uri="{FF2B5EF4-FFF2-40B4-BE49-F238E27FC236}">
              <a16:creationId xmlns="" xmlns:a16="http://schemas.microsoft.com/office/drawing/2014/main" id="{F43B40AC-DEA8-4666-812D-36F910C0C0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199" name="Text Box 1">
          <a:extLst>
            <a:ext uri="{FF2B5EF4-FFF2-40B4-BE49-F238E27FC236}">
              <a16:creationId xmlns="" xmlns:a16="http://schemas.microsoft.com/office/drawing/2014/main" id="{CB22B40D-B874-4215-AE89-1E4CF6095F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0" name="Text Box 1">
          <a:extLst>
            <a:ext uri="{FF2B5EF4-FFF2-40B4-BE49-F238E27FC236}">
              <a16:creationId xmlns="" xmlns:a16="http://schemas.microsoft.com/office/drawing/2014/main" id="{401757C4-06C4-4F09-A4D5-2E025AD0B6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1" name="Text Box 1">
          <a:extLst>
            <a:ext uri="{FF2B5EF4-FFF2-40B4-BE49-F238E27FC236}">
              <a16:creationId xmlns="" xmlns:a16="http://schemas.microsoft.com/office/drawing/2014/main" id="{40CA8DE0-C563-4400-A54C-8143874745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2" name="Text Box 1">
          <a:extLst>
            <a:ext uri="{FF2B5EF4-FFF2-40B4-BE49-F238E27FC236}">
              <a16:creationId xmlns="" xmlns:a16="http://schemas.microsoft.com/office/drawing/2014/main" id="{0BF44A78-A215-4D75-B6D3-D8EC71E8C3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3" name="Text Box 1">
          <a:extLst>
            <a:ext uri="{FF2B5EF4-FFF2-40B4-BE49-F238E27FC236}">
              <a16:creationId xmlns="" xmlns:a16="http://schemas.microsoft.com/office/drawing/2014/main" id="{57DDE2D2-2FC8-4E67-885E-BDEBCD05E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4" name="Text Box 1">
          <a:extLst>
            <a:ext uri="{FF2B5EF4-FFF2-40B4-BE49-F238E27FC236}">
              <a16:creationId xmlns="" xmlns:a16="http://schemas.microsoft.com/office/drawing/2014/main" id="{0B830B88-0315-43BE-B02A-0442E41AED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5" name="Text Box 1">
          <a:extLst>
            <a:ext uri="{FF2B5EF4-FFF2-40B4-BE49-F238E27FC236}">
              <a16:creationId xmlns="" xmlns:a16="http://schemas.microsoft.com/office/drawing/2014/main" id="{9846B5A5-255E-4838-B26E-F0C05C8E06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6" name="Text Box 1">
          <a:extLst>
            <a:ext uri="{FF2B5EF4-FFF2-40B4-BE49-F238E27FC236}">
              <a16:creationId xmlns="" xmlns:a16="http://schemas.microsoft.com/office/drawing/2014/main" id="{2F6B77A8-CC77-4B88-A164-2EC4DC51E0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7" name="Text Box 1">
          <a:extLst>
            <a:ext uri="{FF2B5EF4-FFF2-40B4-BE49-F238E27FC236}">
              <a16:creationId xmlns="" xmlns:a16="http://schemas.microsoft.com/office/drawing/2014/main" id="{FBDAB7DC-EF75-4EEE-A2B5-6873A23140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8" name="Text Box 1">
          <a:extLst>
            <a:ext uri="{FF2B5EF4-FFF2-40B4-BE49-F238E27FC236}">
              <a16:creationId xmlns="" xmlns:a16="http://schemas.microsoft.com/office/drawing/2014/main" id="{3E604371-3D41-4C0E-A4D3-FB9D62B30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09" name="Text Box 1">
          <a:extLst>
            <a:ext uri="{FF2B5EF4-FFF2-40B4-BE49-F238E27FC236}">
              <a16:creationId xmlns="" xmlns:a16="http://schemas.microsoft.com/office/drawing/2014/main" id="{2DDCEA33-A45F-4C4C-80FF-23DEB9F7D9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0" name="Text Box 1">
          <a:extLst>
            <a:ext uri="{FF2B5EF4-FFF2-40B4-BE49-F238E27FC236}">
              <a16:creationId xmlns="" xmlns:a16="http://schemas.microsoft.com/office/drawing/2014/main" id="{0F1D9379-5196-497F-9E97-26F6F031DE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1" name="Text Box 1">
          <a:extLst>
            <a:ext uri="{FF2B5EF4-FFF2-40B4-BE49-F238E27FC236}">
              <a16:creationId xmlns="" xmlns:a16="http://schemas.microsoft.com/office/drawing/2014/main" id="{62246C90-B207-4FFC-A151-13C10CD1B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2" name="Text Box 1">
          <a:extLst>
            <a:ext uri="{FF2B5EF4-FFF2-40B4-BE49-F238E27FC236}">
              <a16:creationId xmlns="" xmlns:a16="http://schemas.microsoft.com/office/drawing/2014/main" id="{186940FC-406D-4B9B-9F93-A224741C44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3" name="Text Box 1">
          <a:extLst>
            <a:ext uri="{FF2B5EF4-FFF2-40B4-BE49-F238E27FC236}">
              <a16:creationId xmlns="" xmlns:a16="http://schemas.microsoft.com/office/drawing/2014/main" id="{DEC0161D-59DC-45CD-8334-671C6076A4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4" name="Text Box 1">
          <a:extLst>
            <a:ext uri="{FF2B5EF4-FFF2-40B4-BE49-F238E27FC236}">
              <a16:creationId xmlns="" xmlns:a16="http://schemas.microsoft.com/office/drawing/2014/main" id="{A0791447-D1A1-43FC-9A94-FA18D345C0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5" name="Text Box 1">
          <a:extLst>
            <a:ext uri="{FF2B5EF4-FFF2-40B4-BE49-F238E27FC236}">
              <a16:creationId xmlns="" xmlns:a16="http://schemas.microsoft.com/office/drawing/2014/main" id="{1628DAA9-295C-4304-8A22-006FE15BE4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6" name="Text Box 1">
          <a:extLst>
            <a:ext uri="{FF2B5EF4-FFF2-40B4-BE49-F238E27FC236}">
              <a16:creationId xmlns="" xmlns:a16="http://schemas.microsoft.com/office/drawing/2014/main" id="{56292A50-84A1-44AD-B615-794122385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7" name="Text Box 1">
          <a:extLst>
            <a:ext uri="{FF2B5EF4-FFF2-40B4-BE49-F238E27FC236}">
              <a16:creationId xmlns="" xmlns:a16="http://schemas.microsoft.com/office/drawing/2014/main" id="{E3EAFD55-06CA-407C-B3A0-7BC5750120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8" name="Text Box 1">
          <a:extLst>
            <a:ext uri="{FF2B5EF4-FFF2-40B4-BE49-F238E27FC236}">
              <a16:creationId xmlns="" xmlns:a16="http://schemas.microsoft.com/office/drawing/2014/main" id="{CCC851E9-DB90-4841-BB65-2460A5A9BE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19" name="Text Box 1">
          <a:extLst>
            <a:ext uri="{FF2B5EF4-FFF2-40B4-BE49-F238E27FC236}">
              <a16:creationId xmlns="" xmlns:a16="http://schemas.microsoft.com/office/drawing/2014/main" id="{DFAECAD4-4816-4FC2-96AE-D35C7D620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0" name="Text Box 1">
          <a:extLst>
            <a:ext uri="{FF2B5EF4-FFF2-40B4-BE49-F238E27FC236}">
              <a16:creationId xmlns="" xmlns:a16="http://schemas.microsoft.com/office/drawing/2014/main" id="{2CA0CB45-3E10-4C77-B78B-FDCC7FE59C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1" name="Text Box 1">
          <a:extLst>
            <a:ext uri="{FF2B5EF4-FFF2-40B4-BE49-F238E27FC236}">
              <a16:creationId xmlns="" xmlns:a16="http://schemas.microsoft.com/office/drawing/2014/main" id="{49EBB765-18D6-4629-8F23-B512F08D5F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2" name="Text Box 1">
          <a:extLst>
            <a:ext uri="{FF2B5EF4-FFF2-40B4-BE49-F238E27FC236}">
              <a16:creationId xmlns="" xmlns:a16="http://schemas.microsoft.com/office/drawing/2014/main" id="{5AE9E9B2-7F15-4809-8ABE-BD6D88F348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3" name="Text Box 1">
          <a:extLst>
            <a:ext uri="{FF2B5EF4-FFF2-40B4-BE49-F238E27FC236}">
              <a16:creationId xmlns="" xmlns:a16="http://schemas.microsoft.com/office/drawing/2014/main" id="{DF6AF966-A1A3-4B3F-85A8-9474F0F989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4" name="Text Box 1">
          <a:extLst>
            <a:ext uri="{FF2B5EF4-FFF2-40B4-BE49-F238E27FC236}">
              <a16:creationId xmlns="" xmlns:a16="http://schemas.microsoft.com/office/drawing/2014/main" id="{3D89F0FB-C262-43F3-99DD-EC6434111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5" name="Text Box 1">
          <a:extLst>
            <a:ext uri="{FF2B5EF4-FFF2-40B4-BE49-F238E27FC236}">
              <a16:creationId xmlns="" xmlns:a16="http://schemas.microsoft.com/office/drawing/2014/main" id="{A34BA326-6747-48CB-94A1-D819A861BB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6" name="Text Box 1">
          <a:extLst>
            <a:ext uri="{FF2B5EF4-FFF2-40B4-BE49-F238E27FC236}">
              <a16:creationId xmlns="" xmlns:a16="http://schemas.microsoft.com/office/drawing/2014/main" id="{03D4FE83-D0A0-440F-B30A-1F530002E5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7" name="Text Box 1">
          <a:extLst>
            <a:ext uri="{FF2B5EF4-FFF2-40B4-BE49-F238E27FC236}">
              <a16:creationId xmlns="" xmlns:a16="http://schemas.microsoft.com/office/drawing/2014/main" id="{5BE909FE-366F-40D7-849A-BF02AACAAC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8" name="Text Box 1">
          <a:extLst>
            <a:ext uri="{FF2B5EF4-FFF2-40B4-BE49-F238E27FC236}">
              <a16:creationId xmlns="" xmlns:a16="http://schemas.microsoft.com/office/drawing/2014/main" id="{6C33B4C0-7951-4B39-A114-AD62A9E452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29" name="Text Box 1">
          <a:extLst>
            <a:ext uri="{FF2B5EF4-FFF2-40B4-BE49-F238E27FC236}">
              <a16:creationId xmlns="" xmlns:a16="http://schemas.microsoft.com/office/drawing/2014/main" id="{56308668-555E-4FEC-9C82-432E5E0926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0" name="Text Box 1">
          <a:extLst>
            <a:ext uri="{FF2B5EF4-FFF2-40B4-BE49-F238E27FC236}">
              <a16:creationId xmlns="" xmlns:a16="http://schemas.microsoft.com/office/drawing/2014/main" id="{0C05724B-AA99-4D90-9CF3-5DD0984FC9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1" name="Text Box 1">
          <a:extLst>
            <a:ext uri="{FF2B5EF4-FFF2-40B4-BE49-F238E27FC236}">
              <a16:creationId xmlns="" xmlns:a16="http://schemas.microsoft.com/office/drawing/2014/main" id="{DBD45AEA-E1BF-49BC-AF67-CFBE73F8F7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2" name="Text Box 1">
          <a:extLst>
            <a:ext uri="{FF2B5EF4-FFF2-40B4-BE49-F238E27FC236}">
              <a16:creationId xmlns="" xmlns:a16="http://schemas.microsoft.com/office/drawing/2014/main" id="{29455E8B-4B1F-4A71-9114-D543C44A90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3" name="Text Box 1">
          <a:extLst>
            <a:ext uri="{FF2B5EF4-FFF2-40B4-BE49-F238E27FC236}">
              <a16:creationId xmlns="" xmlns:a16="http://schemas.microsoft.com/office/drawing/2014/main" id="{FF59336E-DCFB-4CC8-8CF8-3FFED166E2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4" name="Text Box 1">
          <a:extLst>
            <a:ext uri="{FF2B5EF4-FFF2-40B4-BE49-F238E27FC236}">
              <a16:creationId xmlns="" xmlns:a16="http://schemas.microsoft.com/office/drawing/2014/main" id="{14FABCBA-CF5C-4543-BE5E-058851AFE5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5" name="Text Box 1">
          <a:extLst>
            <a:ext uri="{FF2B5EF4-FFF2-40B4-BE49-F238E27FC236}">
              <a16:creationId xmlns="" xmlns:a16="http://schemas.microsoft.com/office/drawing/2014/main" id="{2D52144E-79E1-4E3A-B27E-00C2D4A0C8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6" name="Text Box 1">
          <a:extLst>
            <a:ext uri="{FF2B5EF4-FFF2-40B4-BE49-F238E27FC236}">
              <a16:creationId xmlns="" xmlns:a16="http://schemas.microsoft.com/office/drawing/2014/main" id="{54CD5A49-C239-4D7D-90ED-733B2882DB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7" name="Text Box 1">
          <a:extLst>
            <a:ext uri="{FF2B5EF4-FFF2-40B4-BE49-F238E27FC236}">
              <a16:creationId xmlns="" xmlns:a16="http://schemas.microsoft.com/office/drawing/2014/main" id="{BF9DE860-1F05-4F95-AF24-C6A6E8CD88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8" name="Text Box 1">
          <a:extLst>
            <a:ext uri="{FF2B5EF4-FFF2-40B4-BE49-F238E27FC236}">
              <a16:creationId xmlns="" xmlns:a16="http://schemas.microsoft.com/office/drawing/2014/main" id="{1C969B4E-9F70-45AB-94F2-6878110348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39" name="Text Box 1">
          <a:extLst>
            <a:ext uri="{FF2B5EF4-FFF2-40B4-BE49-F238E27FC236}">
              <a16:creationId xmlns="" xmlns:a16="http://schemas.microsoft.com/office/drawing/2014/main" id="{0AD44DD6-5DC1-4C48-8E75-32FDDBD4F9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0" name="Text Box 1">
          <a:extLst>
            <a:ext uri="{FF2B5EF4-FFF2-40B4-BE49-F238E27FC236}">
              <a16:creationId xmlns="" xmlns:a16="http://schemas.microsoft.com/office/drawing/2014/main" id="{6CB71F0E-502B-48B4-8F5B-C55E662909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1" name="Text Box 1">
          <a:extLst>
            <a:ext uri="{FF2B5EF4-FFF2-40B4-BE49-F238E27FC236}">
              <a16:creationId xmlns="" xmlns:a16="http://schemas.microsoft.com/office/drawing/2014/main" id="{6B17BDB9-69A2-4F30-A1B7-3BAB9F8DD0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2" name="Text Box 1">
          <a:extLst>
            <a:ext uri="{FF2B5EF4-FFF2-40B4-BE49-F238E27FC236}">
              <a16:creationId xmlns="" xmlns:a16="http://schemas.microsoft.com/office/drawing/2014/main" id="{4DFF8FD7-6764-4546-88C7-92D459ACD1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3" name="Text Box 1">
          <a:extLst>
            <a:ext uri="{FF2B5EF4-FFF2-40B4-BE49-F238E27FC236}">
              <a16:creationId xmlns="" xmlns:a16="http://schemas.microsoft.com/office/drawing/2014/main" id="{B1D228BF-09B0-4699-8CA1-F3079ADE98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4" name="Text Box 1">
          <a:extLst>
            <a:ext uri="{FF2B5EF4-FFF2-40B4-BE49-F238E27FC236}">
              <a16:creationId xmlns="" xmlns:a16="http://schemas.microsoft.com/office/drawing/2014/main" id="{8BED6951-23CA-48F3-BED0-D769ECEA19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5" name="Text Box 1">
          <a:extLst>
            <a:ext uri="{FF2B5EF4-FFF2-40B4-BE49-F238E27FC236}">
              <a16:creationId xmlns="" xmlns:a16="http://schemas.microsoft.com/office/drawing/2014/main" id="{92BBFFED-3E3F-45BA-920D-F88E3418A0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6" name="Text Box 1">
          <a:extLst>
            <a:ext uri="{FF2B5EF4-FFF2-40B4-BE49-F238E27FC236}">
              <a16:creationId xmlns="" xmlns:a16="http://schemas.microsoft.com/office/drawing/2014/main" id="{D23834CC-ED7B-4E1C-9B8C-8AC504264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7" name="Text Box 1">
          <a:extLst>
            <a:ext uri="{FF2B5EF4-FFF2-40B4-BE49-F238E27FC236}">
              <a16:creationId xmlns="" xmlns:a16="http://schemas.microsoft.com/office/drawing/2014/main" id="{C309D0EF-5AEC-44F1-B1D0-C0873FF07F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8" name="Text Box 1">
          <a:extLst>
            <a:ext uri="{FF2B5EF4-FFF2-40B4-BE49-F238E27FC236}">
              <a16:creationId xmlns="" xmlns:a16="http://schemas.microsoft.com/office/drawing/2014/main" id="{91FB8483-3176-4B40-BA1F-B3556FA2DE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49" name="Text Box 1">
          <a:extLst>
            <a:ext uri="{FF2B5EF4-FFF2-40B4-BE49-F238E27FC236}">
              <a16:creationId xmlns="" xmlns:a16="http://schemas.microsoft.com/office/drawing/2014/main" id="{0FEBF27D-13C1-4EE2-8338-210FD99151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0" name="Text Box 1">
          <a:extLst>
            <a:ext uri="{FF2B5EF4-FFF2-40B4-BE49-F238E27FC236}">
              <a16:creationId xmlns="" xmlns:a16="http://schemas.microsoft.com/office/drawing/2014/main" id="{4096BDFD-8859-4043-AB46-CF455841BD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1" name="Text Box 1">
          <a:extLst>
            <a:ext uri="{FF2B5EF4-FFF2-40B4-BE49-F238E27FC236}">
              <a16:creationId xmlns="" xmlns:a16="http://schemas.microsoft.com/office/drawing/2014/main" id="{8FB27789-0110-4438-BE14-6F7A18AF67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2" name="Text Box 1">
          <a:extLst>
            <a:ext uri="{FF2B5EF4-FFF2-40B4-BE49-F238E27FC236}">
              <a16:creationId xmlns="" xmlns:a16="http://schemas.microsoft.com/office/drawing/2014/main" id="{CB88C4A7-C401-43FD-BEDE-E870268710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3" name="Text Box 1">
          <a:extLst>
            <a:ext uri="{FF2B5EF4-FFF2-40B4-BE49-F238E27FC236}">
              <a16:creationId xmlns="" xmlns:a16="http://schemas.microsoft.com/office/drawing/2014/main" id="{0B193B27-E132-4363-B027-E74E52595E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4" name="Text Box 1">
          <a:extLst>
            <a:ext uri="{FF2B5EF4-FFF2-40B4-BE49-F238E27FC236}">
              <a16:creationId xmlns="" xmlns:a16="http://schemas.microsoft.com/office/drawing/2014/main" id="{72D41C37-1AAE-4413-908B-92FF96529A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5" name="Text Box 1">
          <a:extLst>
            <a:ext uri="{FF2B5EF4-FFF2-40B4-BE49-F238E27FC236}">
              <a16:creationId xmlns="" xmlns:a16="http://schemas.microsoft.com/office/drawing/2014/main" id="{2588E448-3AB4-4A57-B5D4-C2F0A65627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6" name="Text Box 1">
          <a:extLst>
            <a:ext uri="{FF2B5EF4-FFF2-40B4-BE49-F238E27FC236}">
              <a16:creationId xmlns="" xmlns:a16="http://schemas.microsoft.com/office/drawing/2014/main" id="{58023602-8114-490A-9550-F45EB284DA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7" name="Text Box 1">
          <a:extLst>
            <a:ext uri="{FF2B5EF4-FFF2-40B4-BE49-F238E27FC236}">
              <a16:creationId xmlns="" xmlns:a16="http://schemas.microsoft.com/office/drawing/2014/main" id="{0056859F-F848-4C7A-9C07-FEA9BEAAE5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8" name="Text Box 1">
          <a:extLst>
            <a:ext uri="{FF2B5EF4-FFF2-40B4-BE49-F238E27FC236}">
              <a16:creationId xmlns="" xmlns:a16="http://schemas.microsoft.com/office/drawing/2014/main" id="{65500F87-5228-4160-8C32-452A72BFB9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59" name="Text Box 1">
          <a:extLst>
            <a:ext uri="{FF2B5EF4-FFF2-40B4-BE49-F238E27FC236}">
              <a16:creationId xmlns="" xmlns:a16="http://schemas.microsoft.com/office/drawing/2014/main" id="{BE5B8EFC-2C88-4E6A-B3F2-636351662E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0" name="Text Box 1">
          <a:extLst>
            <a:ext uri="{FF2B5EF4-FFF2-40B4-BE49-F238E27FC236}">
              <a16:creationId xmlns="" xmlns:a16="http://schemas.microsoft.com/office/drawing/2014/main" id="{E84DE822-03A1-4FDD-A4B1-48D273E60B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1" name="Text Box 1">
          <a:extLst>
            <a:ext uri="{FF2B5EF4-FFF2-40B4-BE49-F238E27FC236}">
              <a16:creationId xmlns="" xmlns:a16="http://schemas.microsoft.com/office/drawing/2014/main" id="{78A1715C-3A68-4372-BEF5-0FABE23527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2" name="Text Box 1">
          <a:extLst>
            <a:ext uri="{FF2B5EF4-FFF2-40B4-BE49-F238E27FC236}">
              <a16:creationId xmlns="" xmlns:a16="http://schemas.microsoft.com/office/drawing/2014/main" id="{B408C89D-53EA-4DE0-A71F-9AC755033E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3" name="Text Box 1">
          <a:extLst>
            <a:ext uri="{FF2B5EF4-FFF2-40B4-BE49-F238E27FC236}">
              <a16:creationId xmlns="" xmlns:a16="http://schemas.microsoft.com/office/drawing/2014/main" id="{BBA06FBA-940E-4A18-BD81-FA4B830C01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4" name="Text Box 1">
          <a:extLst>
            <a:ext uri="{FF2B5EF4-FFF2-40B4-BE49-F238E27FC236}">
              <a16:creationId xmlns="" xmlns:a16="http://schemas.microsoft.com/office/drawing/2014/main" id="{AEB09B78-218C-4A4A-8720-337D160B0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5" name="Text Box 1">
          <a:extLst>
            <a:ext uri="{FF2B5EF4-FFF2-40B4-BE49-F238E27FC236}">
              <a16:creationId xmlns="" xmlns:a16="http://schemas.microsoft.com/office/drawing/2014/main" id="{16DF881C-7F6A-4572-A1CB-BAF8B2EA50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6" name="Text Box 1">
          <a:extLst>
            <a:ext uri="{FF2B5EF4-FFF2-40B4-BE49-F238E27FC236}">
              <a16:creationId xmlns="" xmlns:a16="http://schemas.microsoft.com/office/drawing/2014/main" id="{81942703-41AF-448E-AC01-914109CDC6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7" name="Text Box 1">
          <a:extLst>
            <a:ext uri="{FF2B5EF4-FFF2-40B4-BE49-F238E27FC236}">
              <a16:creationId xmlns="" xmlns:a16="http://schemas.microsoft.com/office/drawing/2014/main" id="{8B3A1ACC-DAEA-4C52-929A-BB083F5DC8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8" name="Text Box 1">
          <a:extLst>
            <a:ext uri="{FF2B5EF4-FFF2-40B4-BE49-F238E27FC236}">
              <a16:creationId xmlns="" xmlns:a16="http://schemas.microsoft.com/office/drawing/2014/main" id="{58A0D909-9482-4B3B-9E5C-EC1957B82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69" name="Text Box 1">
          <a:extLst>
            <a:ext uri="{FF2B5EF4-FFF2-40B4-BE49-F238E27FC236}">
              <a16:creationId xmlns="" xmlns:a16="http://schemas.microsoft.com/office/drawing/2014/main" id="{3CA931E0-F1A4-413E-9992-1710EE1725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0" name="Text Box 1">
          <a:extLst>
            <a:ext uri="{FF2B5EF4-FFF2-40B4-BE49-F238E27FC236}">
              <a16:creationId xmlns="" xmlns:a16="http://schemas.microsoft.com/office/drawing/2014/main" id="{D4777D09-9D2E-403B-AF32-073599CC74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1" name="Text Box 1">
          <a:extLst>
            <a:ext uri="{FF2B5EF4-FFF2-40B4-BE49-F238E27FC236}">
              <a16:creationId xmlns="" xmlns:a16="http://schemas.microsoft.com/office/drawing/2014/main" id="{485A74C1-7D41-40E1-93DE-F28F41C72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2" name="Text Box 1">
          <a:extLst>
            <a:ext uri="{FF2B5EF4-FFF2-40B4-BE49-F238E27FC236}">
              <a16:creationId xmlns="" xmlns:a16="http://schemas.microsoft.com/office/drawing/2014/main" id="{0C24E8EE-F864-4657-BEDF-B31C5692C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3" name="Text Box 1">
          <a:extLst>
            <a:ext uri="{FF2B5EF4-FFF2-40B4-BE49-F238E27FC236}">
              <a16:creationId xmlns="" xmlns:a16="http://schemas.microsoft.com/office/drawing/2014/main" id="{244F9A6F-E04E-44D7-AF83-A119B6DC6F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4" name="Text Box 1">
          <a:extLst>
            <a:ext uri="{FF2B5EF4-FFF2-40B4-BE49-F238E27FC236}">
              <a16:creationId xmlns="" xmlns:a16="http://schemas.microsoft.com/office/drawing/2014/main" id="{735A1234-4D74-4614-8BF1-AF0172B006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5" name="Text Box 1">
          <a:extLst>
            <a:ext uri="{FF2B5EF4-FFF2-40B4-BE49-F238E27FC236}">
              <a16:creationId xmlns="" xmlns:a16="http://schemas.microsoft.com/office/drawing/2014/main" id="{2105C231-E456-4DA5-9E4B-2C33F039E9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6" name="Text Box 1">
          <a:extLst>
            <a:ext uri="{FF2B5EF4-FFF2-40B4-BE49-F238E27FC236}">
              <a16:creationId xmlns="" xmlns:a16="http://schemas.microsoft.com/office/drawing/2014/main" id="{A7E331C3-13F3-46A1-B518-12CF7FF989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7" name="Text Box 1">
          <a:extLst>
            <a:ext uri="{FF2B5EF4-FFF2-40B4-BE49-F238E27FC236}">
              <a16:creationId xmlns="" xmlns:a16="http://schemas.microsoft.com/office/drawing/2014/main" id="{5C2AD96A-D63D-48B2-951C-C78D1E9D60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8" name="Text Box 1">
          <a:extLst>
            <a:ext uri="{FF2B5EF4-FFF2-40B4-BE49-F238E27FC236}">
              <a16:creationId xmlns="" xmlns:a16="http://schemas.microsoft.com/office/drawing/2014/main" id="{8F69436D-DAF6-4EBB-B00E-B54464EDFB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79" name="Text Box 1">
          <a:extLst>
            <a:ext uri="{FF2B5EF4-FFF2-40B4-BE49-F238E27FC236}">
              <a16:creationId xmlns="" xmlns:a16="http://schemas.microsoft.com/office/drawing/2014/main" id="{ADD10DD1-3999-4B55-915A-B770F9E108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0" name="Text Box 1">
          <a:extLst>
            <a:ext uri="{FF2B5EF4-FFF2-40B4-BE49-F238E27FC236}">
              <a16:creationId xmlns="" xmlns:a16="http://schemas.microsoft.com/office/drawing/2014/main" id="{F93063DE-9583-4795-A7CD-C76E6D033A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1" name="Text Box 1">
          <a:extLst>
            <a:ext uri="{FF2B5EF4-FFF2-40B4-BE49-F238E27FC236}">
              <a16:creationId xmlns="" xmlns:a16="http://schemas.microsoft.com/office/drawing/2014/main" id="{E041F4BE-A4A9-4876-A22B-AB211CA20B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2" name="Text Box 1">
          <a:extLst>
            <a:ext uri="{FF2B5EF4-FFF2-40B4-BE49-F238E27FC236}">
              <a16:creationId xmlns="" xmlns:a16="http://schemas.microsoft.com/office/drawing/2014/main" id="{0EE426C1-D11A-4C25-A5C8-2AC96F0555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3" name="Text Box 1">
          <a:extLst>
            <a:ext uri="{FF2B5EF4-FFF2-40B4-BE49-F238E27FC236}">
              <a16:creationId xmlns="" xmlns:a16="http://schemas.microsoft.com/office/drawing/2014/main" id="{E59699EC-BDFD-41B0-BE75-CC9EA6D4AD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4" name="Text Box 1">
          <a:extLst>
            <a:ext uri="{FF2B5EF4-FFF2-40B4-BE49-F238E27FC236}">
              <a16:creationId xmlns="" xmlns:a16="http://schemas.microsoft.com/office/drawing/2014/main" id="{225DDDCD-3DEC-4B0D-9477-D76E7A99B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5" name="Text Box 1">
          <a:extLst>
            <a:ext uri="{FF2B5EF4-FFF2-40B4-BE49-F238E27FC236}">
              <a16:creationId xmlns="" xmlns:a16="http://schemas.microsoft.com/office/drawing/2014/main" id="{DAA66F96-BF0F-47F8-B366-4954ACD668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6" name="Text Box 1">
          <a:extLst>
            <a:ext uri="{FF2B5EF4-FFF2-40B4-BE49-F238E27FC236}">
              <a16:creationId xmlns="" xmlns:a16="http://schemas.microsoft.com/office/drawing/2014/main" id="{CD94A2A3-A615-4F99-A378-9F3C21B80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7" name="Text Box 1">
          <a:extLst>
            <a:ext uri="{FF2B5EF4-FFF2-40B4-BE49-F238E27FC236}">
              <a16:creationId xmlns="" xmlns:a16="http://schemas.microsoft.com/office/drawing/2014/main" id="{EB0B410B-3B16-4FA6-85C7-93909659CD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8" name="Text Box 1">
          <a:extLst>
            <a:ext uri="{FF2B5EF4-FFF2-40B4-BE49-F238E27FC236}">
              <a16:creationId xmlns="" xmlns:a16="http://schemas.microsoft.com/office/drawing/2014/main" id="{EF532493-BA9B-4893-9985-DFCA47322C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89" name="Text Box 1">
          <a:extLst>
            <a:ext uri="{FF2B5EF4-FFF2-40B4-BE49-F238E27FC236}">
              <a16:creationId xmlns="" xmlns:a16="http://schemas.microsoft.com/office/drawing/2014/main" id="{78F62461-16F8-4875-893D-DF4EF31EAD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0" name="Text Box 1">
          <a:extLst>
            <a:ext uri="{FF2B5EF4-FFF2-40B4-BE49-F238E27FC236}">
              <a16:creationId xmlns="" xmlns:a16="http://schemas.microsoft.com/office/drawing/2014/main" id="{C6CF771E-F404-4005-9931-C502755A5A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1" name="Text Box 1">
          <a:extLst>
            <a:ext uri="{FF2B5EF4-FFF2-40B4-BE49-F238E27FC236}">
              <a16:creationId xmlns="" xmlns:a16="http://schemas.microsoft.com/office/drawing/2014/main" id="{2EB293B1-C937-4CCF-8CC8-9D33FBFF02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2" name="Text Box 1">
          <a:extLst>
            <a:ext uri="{FF2B5EF4-FFF2-40B4-BE49-F238E27FC236}">
              <a16:creationId xmlns="" xmlns:a16="http://schemas.microsoft.com/office/drawing/2014/main" id="{1C1D82A9-F3E6-43B7-91B8-816A8E34DB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3" name="Text Box 1">
          <a:extLst>
            <a:ext uri="{FF2B5EF4-FFF2-40B4-BE49-F238E27FC236}">
              <a16:creationId xmlns="" xmlns:a16="http://schemas.microsoft.com/office/drawing/2014/main" id="{207D4049-CDEE-41DC-BA4A-C9F511620C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4" name="Text Box 1">
          <a:extLst>
            <a:ext uri="{FF2B5EF4-FFF2-40B4-BE49-F238E27FC236}">
              <a16:creationId xmlns="" xmlns:a16="http://schemas.microsoft.com/office/drawing/2014/main" id="{1D90881F-9D89-438F-A7B5-2BB213CEB7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5" name="Text Box 1">
          <a:extLst>
            <a:ext uri="{FF2B5EF4-FFF2-40B4-BE49-F238E27FC236}">
              <a16:creationId xmlns="" xmlns:a16="http://schemas.microsoft.com/office/drawing/2014/main" id="{DAFC54D2-91E6-4B22-A664-7097F6AEBD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6" name="Text Box 1">
          <a:extLst>
            <a:ext uri="{FF2B5EF4-FFF2-40B4-BE49-F238E27FC236}">
              <a16:creationId xmlns="" xmlns:a16="http://schemas.microsoft.com/office/drawing/2014/main" id="{012010D9-A5A2-4443-856C-0B848A4C85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7" name="Text Box 1">
          <a:extLst>
            <a:ext uri="{FF2B5EF4-FFF2-40B4-BE49-F238E27FC236}">
              <a16:creationId xmlns="" xmlns:a16="http://schemas.microsoft.com/office/drawing/2014/main" id="{CB15E933-5A63-4B46-B04B-3DACCF17C6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8" name="Text Box 1">
          <a:extLst>
            <a:ext uri="{FF2B5EF4-FFF2-40B4-BE49-F238E27FC236}">
              <a16:creationId xmlns="" xmlns:a16="http://schemas.microsoft.com/office/drawing/2014/main" id="{9637EFAC-DAC7-466D-86FA-84234586F9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299" name="Text Box 1">
          <a:extLst>
            <a:ext uri="{FF2B5EF4-FFF2-40B4-BE49-F238E27FC236}">
              <a16:creationId xmlns="" xmlns:a16="http://schemas.microsoft.com/office/drawing/2014/main" id="{670E3A10-C0C2-4311-B1E7-460CF1B615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0" name="Text Box 1">
          <a:extLst>
            <a:ext uri="{FF2B5EF4-FFF2-40B4-BE49-F238E27FC236}">
              <a16:creationId xmlns="" xmlns:a16="http://schemas.microsoft.com/office/drawing/2014/main" id="{B0260E9E-C64B-43B1-9283-2186A075C3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1" name="Text Box 1">
          <a:extLst>
            <a:ext uri="{FF2B5EF4-FFF2-40B4-BE49-F238E27FC236}">
              <a16:creationId xmlns="" xmlns:a16="http://schemas.microsoft.com/office/drawing/2014/main" id="{30EBAA7E-8DF8-409D-AD5C-4EAD1F0071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2" name="Text Box 1">
          <a:extLst>
            <a:ext uri="{FF2B5EF4-FFF2-40B4-BE49-F238E27FC236}">
              <a16:creationId xmlns="" xmlns:a16="http://schemas.microsoft.com/office/drawing/2014/main" id="{B85A2687-41FA-4603-87DF-7BA044BE42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3" name="Text Box 1">
          <a:extLst>
            <a:ext uri="{FF2B5EF4-FFF2-40B4-BE49-F238E27FC236}">
              <a16:creationId xmlns="" xmlns:a16="http://schemas.microsoft.com/office/drawing/2014/main" id="{104DFD9D-1645-4B54-9CF4-8A3A4142D5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4" name="Text Box 1">
          <a:extLst>
            <a:ext uri="{FF2B5EF4-FFF2-40B4-BE49-F238E27FC236}">
              <a16:creationId xmlns="" xmlns:a16="http://schemas.microsoft.com/office/drawing/2014/main" id="{CE433758-C34C-46ED-91D0-B913F424A3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5" name="Text Box 1">
          <a:extLst>
            <a:ext uri="{FF2B5EF4-FFF2-40B4-BE49-F238E27FC236}">
              <a16:creationId xmlns="" xmlns:a16="http://schemas.microsoft.com/office/drawing/2014/main" id="{4F877C97-C94B-4CD8-BB1A-FD19AF9C73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6" name="Text Box 1">
          <a:extLst>
            <a:ext uri="{FF2B5EF4-FFF2-40B4-BE49-F238E27FC236}">
              <a16:creationId xmlns="" xmlns:a16="http://schemas.microsoft.com/office/drawing/2014/main" id="{AE7505FF-0A25-4E46-A715-1D4C1B805C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7" name="Text Box 1">
          <a:extLst>
            <a:ext uri="{FF2B5EF4-FFF2-40B4-BE49-F238E27FC236}">
              <a16:creationId xmlns="" xmlns:a16="http://schemas.microsoft.com/office/drawing/2014/main" id="{5D6DDDE8-0966-417F-B5D6-3962401355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8" name="Text Box 1">
          <a:extLst>
            <a:ext uri="{FF2B5EF4-FFF2-40B4-BE49-F238E27FC236}">
              <a16:creationId xmlns="" xmlns:a16="http://schemas.microsoft.com/office/drawing/2014/main" id="{946B0699-4A58-4A38-8314-CE05E661DA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09" name="Text Box 1">
          <a:extLst>
            <a:ext uri="{FF2B5EF4-FFF2-40B4-BE49-F238E27FC236}">
              <a16:creationId xmlns="" xmlns:a16="http://schemas.microsoft.com/office/drawing/2014/main" id="{113E1B8B-E080-4670-B485-D009B0D5D8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0" name="Text Box 1">
          <a:extLst>
            <a:ext uri="{FF2B5EF4-FFF2-40B4-BE49-F238E27FC236}">
              <a16:creationId xmlns="" xmlns:a16="http://schemas.microsoft.com/office/drawing/2014/main" id="{EA5D76BC-C79F-4052-B8AA-8156C0F82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1" name="Text Box 1">
          <a:extLst>
            <a:ext uri="{FF2B5EF4-FFF2-40B4-BE49-F238E27FC236}">
              <a16:creationId xmlns="" xmlns:a16="http://schemas.microsoft.com/office/drawing/2014/main" id="{5CA068ED-B822-4A84-B843-C0D8E120AD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2" name="Text Box 1">
          <a:extLst>
            <a:ext uri="{FF2B5EF4-FFF2-40B4-BE49-F238E27FC236}">
              <a16:creationId xmlns="" xmlns:a16="http://schemas.microsoft.com/office/drawing/2014/main" id="{495B3D0D-E2CE-488B-AADE-F17AC56EB8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3" name="Text Box 1">
          <a:extLst>
            <a:ext uri="{FF2B5EF4-FFF2-40B4-BE49-F238E27FC236}">
              <a16:creationId xmlns="" xmlns:a16="http://schemas.microsoft.com/office/drawing/2014/main" id="{E29B35A2-4A58-43B2-8FEC-E32993168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4" name="Text Box 1">
          <a:extLst>
            <a:ext uri="{FF2B5EF4-FFF2-40B4-BE49-F238E27FC236}">
              <a16:creationId xmlns="" xmlns:a16="http://schemas.microsoft.com/office/drawing/2014/main" id="{90C2D069-FDD2-4325-9EAF-76FE82403E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5" name="Text Box 1">
          <a:extLst>
            <a:ext uri="{FF2B5EF4-FFF2-40B4-BE49-F238E27FC236}">
              <a16:creationId xmlns="" xmlns:a16="http://schemas.microsoft.com/office/drawing/2014/main" id="{05988AD0-8048-4C46-A2DE-CBDF065BA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6" name="Text Box 1">
          <a:extLst>
            <a:ext uri="{FF2B5EF4-FFF2-40B4-BE49-F238E27FC236}">
              <a16:creationId xmlns="" xmlns:a16="http://schemas.microsoft.com/office/drawing/2014/main" id="{A43773D0-4E16-4645-A827-70EC63F1F6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7" name="Text Box 1">
          <a:extLst>
            <a:ext uri="{FF2B5EF4-FFF2-40B4-BE49-F238E27FC236}">
              <a16:creationId xmlns="" xmlns:a16="http://schemas.microsoft.com/office/drawing/2014/main" id="{E5112D6F-CDD3-4BDD-ABE3-E28F0B110A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8" name="Text Box 1">
          <a:extLst>
            <a:ext uri="{FF2B5EF4-FFF2-40B4-BE49-F238E27FC236}">
              <a16:creationId xmlns="" xmlns:a16="http://schemas.microsoft.com/office/drawing/2014/main" id="{0783894C-D8CF-4DCE-99E9-8B35A78ABC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19" name="Text Box 1">
          <a:extLst>
            <a:ext uri="{FF2B5EF4-FFF2-40B4-BE49-F238E27FC236}">
              <a16:creationId xmlns="" xmlns:a16="http://schemas.microsoft.com/office/drawing/2014/main" id="{8392639F-2306-43A1-89D7-77B98D35CB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0" name="Text Box 1">
          <a:extLst>
            <a:ext uri="{FF2B5EF4-FFF2-40B4-BE49-F238E27FC236}">
              <a16:creationId xmlns="" xmlns:a16="http://schemas.microsoft.com/office/drawing/2014/main" id="{4356F133-4FCA-4992-838D-55E98A5BBE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1" name="Text Box 1">
          <a:extLst>
            <a:ext uri="{FF2B5EF4-FFF2-40B4-BE49-F238E27FC236}">
              <a16:creationId xmlns="" xmlns:a16="http://schemas.microsoft.com/office/drawing/2014/main" id="{5CFA1509-AB35-4C9F-975E-BC6862EF37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2" name="Text Box 1">
          <a:extLst>
            <a:ext uri="{FF2B5EF4-FFF2-40B4-BE49-F238E27FC236}">
              <a16:creationId xmlns="" xmlns:a16="http://schemas.microsoft.com/office/drawing/2014/main" id="{7F33B865-9EE3-4CBF-B190-95A09173CA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3" name="Text Box 1">
          <a:extLst>
            <a:ext uri="{FF2B5EF4-FFF2-40B4-BE49-F238E27FC236}">
              <a16:creationId xmlns="" xmlns:a16="http://schemas.microsoft.com/office/drawing/2014/main" id="{8CFC1189-D4AF-4770-B41D-71F6DA9941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4" name="Text Box 1">
          <a:extLst>
            <a:ext uri="{FF2B5EF4-FFF2-40B4-BE49-F238E27FC236}">
              <a16:creationId xmlns="" xmlns:a16="http://schemas.microsoft.com/office/drawing/2014/main" id="{8A916468-F73B-4F0C-8496-7D1B97764B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5" name="Text Box 1">
          <a:extLst>
            <a:ext uri="{FF2B5EF4-FFF2-40B4-BE49-F238E27FC236}">
              <a16:creationId xmlns="" xmlns:a16="http://schemas.microsoft.com/office/drawing/2014/main" id="{A80817CA-A535-41ED-A1C6-C69F6BCC4A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6" name="Text Box 1">
          <a:extLst>
            <a:ext uri="{FF2B5EF4-FFF2-40B4-BE49-F238E27FC236}">
              <a16:creationId xmlns="" xmlns:a16="http://schemas.microsoft.com/office/drawing/2014/main" id="{0F66DFFB-7251-4E2C-B256-52499DE07D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7" name="Text Box 1">
          <a:extLst>
            <a:ext uri="{FF2B5EF4-FFF2-40B4-BE49-F238E27FC236}">
              <a16:creationId xmlns="" xmlns:a16="http://schemas.microsoft.com/office/drawing/2014/main" id="{20EAE67E-81B1-4F5E-8EF0-E18A76048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8" name="Text Box 1">
          <a:extLst>
            <a:ext uri="{FF2B5EF4-FFF2-40B4-BE49-F238E27FC236}">
              <a16:creationId xmlns="" xmlns:a16="http://schemas.microsoft.com/office/drawing/2014/main" id="{5EBF2C9C-2606-4EEF-BB74-19BCD10F58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29" name="Text Box 1">
          <a:extLst>
            <a:ext uri="{FF2B5EF4-FFF2-40B4-BE49-F238E27FC236}">
              <a16:creationId xmlns="" xmlns:a16="http://schemas.microsoft.com/office/drawing/2014/main" id="{D7EB0FB7-0DE1-48B9-8BA9-BC2139DE9D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0" name="Text Box 1">
          <a:extLst>
            <a:ext uri="{FF2B5EF4-FFF2-40B4-BE49-F238E27FC236}">
              <a16:creationId xmlns="" xmlns:a16="http://schemas.microsoft.com/office/drawing/2014/main" id="{8A75E6DC-8E94-4FB1-AAC5-28F995B441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1" name="Text Box 1">
          <a:extLst>
            <a:ext uri="{FF2B5EF4-FFF2-40B4-BE49-F238E27FC236}">
              <a16:creationId xmlns="" xmlns:a16="http://schemas.microsoft.com/office/drawing/2014/main" id="{6CD2333F-BEEE-46EC-A137-65182ADD09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2" name="Text Box 1">
          <a:extLst>
            <a:ext uri="{FF2B5EF4-FFF2-40B4-BE49-F238E27FC236}">
              <a16:creationId xmlns="" xmlns:a16="http://schemas.microsoft.com/office/drawing/2014/main" id="{A9DC586E-D50D-471C-A25C-5A86AC1C4E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3" name="Text Box 1">
          <a:extLst>
            <a:ext uri="{FF2B5EF4-FFF2-40B4-BE49-F238E27FC236}">
              <a16:creationId xmlns="" xmlns:a16="http://schemas.microsoft.com/office/drawing/2014/main" id="{12EEB0E1-EE18-40AF-BAB1-60F465D4C7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4" name="Text Box 1">
          <a:extLst>
            <a:ext uri="{FF2B5EF4-FFF2-40B4-BE49-F238E27FC236}">
              <a16:creationId xmlns="" xmlns:a16="http://schemas.microsoft.com/office/drawing/2014/main" id="{B6DCB58C-28B3-4E59-99E0-D800B96860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5" name="Text Box 1">
          <a:extLst>
            <a:ext uri="{FF2B5EF4-FFF2-40B4-BE49-F238E27FC236}">
              <a16:creationId xmlns="" xmlns:a16="http://schemas.microsoft.com/office/drawing/2014/main" id="{DEF8B07A-F2B3-40CF-BE3F-86C602ACD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6" name="Text Box 1">
          <a:extLst>
            <a:ext uri="{FF2B5EF4-FFF2-40B4-BE49-F238E27FC236}">
              <a16:creationId xmlns="" xmlns:a16="http://schemas.microsoft.com/office/drawing/2014/main" id="{1505FD43-A67D-4A53-8E99-E5E797925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7" name="Text Box 1">
          <a:extLst>
            <a:ext uri="{FF2B5EF4-FFF2-40B4-BE49-F238E27FC236}">
              <a16:creationId xmlns="" xmlns:a16="http://schemas.microsoft.com/office/drawing/2014/main" id="{70125148-991F-4B27-AE75-7801F33CB2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8" name="Text Box 1">
          <a:extLst>
            <a:ext uri="{FF2B5EF4-FFF2-40B4-BE49-F238E27FC236}">
              <a16:creationId xmlns="" xmlns:a16="http://schemas.microsoft.com/office/drawing/2014/main" id="{1BE69E34-484C-4CB7-B344-A9C36254F9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39" name="Text Box 1">
          <a:extLst>
            <a:ext uri="{FF2B5EF4-FFF2-40B4-BE49-F238E27FC236}">
              <a16:creationId xmlns="" xmlns:a16="http://schemas.microsoft.com/office/drawing/2014/main" id="{E2594063-2ED2-4220-BF20-2CDC739BEE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0" name="Text Box 1">
          <a:extLst>
            <a:ext uri="{FF2B5EF4-FFF2-40B4-BE49-F238E27FC236}">
              <a16:creationId xmlns="" xmlns:a16="http://schemas.microsoft.com/office/drawing/2014/main" id="{B8CBAEB4-2C6D-4624-A25D-269C68A92D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1" name="Text Box 1">
          <a:extLst>
            <a:ext uri="{FF2B5EF4-FFF2-40B4-BE49-F238E27FC236}">
              <a16:creationId xmlns="" xmlns:a16="http://schemas.microsoft.com/office/drawing/2014/main" id="{BFCC7D07-6EB9-4705-8355-468BE6A759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2" name="Text Box 1">
          <a:extLst>
            <a:ext uri="{FF2B5EF4-FFF2-40B4-BE49-F238E27FC236}">
              <a16:creationId xmlns="" xmlns:a16="http://schemas.microsoft.com/office/drawing/2014/main" id="{E5FED57F-8BE4-40AA-B989-C2C20F0A5D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3" name="Text Box 1">
          <a:extLst>
            <a:ext uri="{FF2B5EF4-FFF2-40B4-BE49-F238E27FC236}">
              <a16:creationId xmlns="" xmlns:a16="http://schemas.microsoft.com/office/drawing/2014/main" id="{AEA170FD-D7E2-4747-9BFA-EA2797137C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4" name="Text Box 1">
          <a:extLst>
            <a:ext uri="{FF2B5EF4-FFF2-40B4-BE49-F238E27FC236}">
              <a16:creationId xmlns="" xmlns:a16="http://schemas.microsoft.com/office/drawing/2014/main" id="{2BE026E4-299F-4811-9754-5E6E9A1EF0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5" name="Text Box 1">
          <a:extLst>
            <a:ext uri="{FF2B5EF4-FFF2-40B4-BE49-F238E27FC236}">
              <a16:creationId xmlns="" xmlns:a16="http://schemas.microsoft.com/office/drawing/2014/main" id="{D9BF5A29-13D3-4CFB-A2FD-518B2BCDD6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6" name="Text Box 1">
          <a:extLst>
            <a:ext uri="{FF2B5EF4-FFF2-40B4-BE49-F238E27FC236}">
              <a16:creationId xmlns="" xmlns:a16="http://schemas.microsoft.com/office/drawing/2014/main" id="{7DA710FC-1D63-46C9-A9DE-BD98FD5877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7" name="Text Box 1">
          <a:extLst>
            <a:ext uri="{FF2B5EF4-FFF2-40B4-BE49-F238E27FC236}">
              <a16:creationId xmlns="" xmlns:a16="http://schemas.microsoft.com/office/drawing/2014/main" id="{DE4FCDDA-B759-406D-AF8F-0C50A37EAA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8" name="Text Box 1">
          <a:extLst>
            <a:ext uri="{FF2B5EF4-FFF2-40B4-BE49-F238E27FC236}">
              <a16:creationId xmlns="" xmlns:a16="http://schemas.microsoft.com/office/drawing/2014/main" id="{EBFA392C-5666-44D1-89B0-80AE6FFF2B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49" name="Text Box 1">
          <a:extLst>
            <a:ext uri="{FF2B5EF4-FFF2-40B4-BE49-F238E27FC236}">
              <a16:creationId xmlns="" xmlns:a16="http://schemas.microsoft.com/office/drawing/2014/main" id="{A37BF676-72AD-4BDC-8BB0-764BCD6FF6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0" name="Text Box 1">
          <a:extLst>
            <a:ext uri="{FF2B5EF4-FFF2-40B4-BE49-F238E27FC236}">
              <a16:creationId xmlns="" xmlns:a16="http://schemas.microsoft.com/office/drawing/2014/main" id="{F9C13011-9819-48D8-B020-009B0687A0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1" name="Text Box 1">
          <a:extLst>
            <a:ext uri="{FF2B5EF4-FFF2-40B4-BE49-F238E27FC236}">
              <a16:creationId xmlns="" xmlns:a16="http://schemas.microsoft.com/office/drawing/2014/main" id="{EA9CAD88-7030-4530-BE3B-3CB3D7C66C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2" name="Text Box 1">
          <a:extLst>
            <a:ext uri="{FF2B5EF4-FFF2-40B4-BE49-F238E27FC236}">
              <a16:creationId xmlns="" xmlns:a16="http://schemas.microsoft.com/office/drawing/2014/main" id="{77104FCE-2278-4A96-BA24-4AEBAA363B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3" name="Text Box 1">
          <a:extLst>
            <a:ext uri="{FF2B5EF4-FFF2-40B4-BE49-F238E27FC236}">
              <a16:creationId xmlns="" xmlns:a16="http://schemas.microsoft.com/office/drawing/2014/main" id="{E44CC86D-1D95-4C75-AC4E-06F06CDE2D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4" name="Text Box 1">
          <a:extLst>
            <a:ext uri="{FF2B5EF4-FFF2-40B4-BE49-F238E27FC236}">
              <a16:creationId xmlns="" xmlns:a16="http://schemas.microsoft.com/office/drawing/2014/main" id="{658C2CEF-ACFA-4EFB-A5D0-2C13239EDF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5" name="Text Box 1">
          <a:extLst>
            <a:ext uri="{FF2B5EF4-FFF2-40B4-BE49-F238E27FC236}">
              <a16:creationId xmlns="" xmlns:a16="http://schemas.microsoft.com/office/drawing/2014/main" id="{CD7EC5FB-9FDF-4542-ABD7-E97AB197F8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6" name="Text Box 1">
          <a:extLst>
            <a:ext uri="{FF2B5EF4-FFF2-40B4-BE49-F238E27FC236}">
              <a16:creationId xmlns="" xmlns:a16="http://schemas.microsoft.com/office/drawing/2014/main" id="{C3548BF1-9863-4535-A579-CB036107B0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7" name="Text Box 1">
          <a:extLst>
            <a:ext uri="{FF2B5EF4-FFF2-40B4-BE49-F238E27FC236}">
              <a16:creationId xmlns="" xmlns:a16="http://schemas.microsoft.com/office/drawing/2014/main" id="{D57ADB59-1E64-4202-9B56-31B1EA9FE4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8" name="Text Box 1">
          <a:extLst>
            <a:ext uri="{FF2B5EF4-FFF2-40B4-BE49-F238E27FC236}">
              <a16:creationId xmlns="" xmlns:a16="http://schemas.microsoft.com/office/drawing/2014/main" id="{EA42E2D3-A560-4765-A54E-2FAB783DB8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59" name="Text Box 1">
          <a:extLst>
            <a:ext uri="{FF2B5EF4-FFF2-40B4-BE49-F238E27FC236}">
              <a16:creationId xmlns="" xmlns:a16="http://schemas.microsoft.com/office/drawing/2014/main" id="{B65C5C45-DDDA-4323-B052-F70D3B6423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0" name="Text Box 1">
          <a:extLst>
            <a:ext uri="{FF2B5EF4-FFF2-40B4-BE49-F238E27FC236}">
              <a16:creationId xmlns="" xmlns:a16="http://schemas.microsoft.com/office/drawing/2014/main" id="{081187EA-F868-4DC9-985D-791002A7E5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1" name="Text Box 1">
          <a:extLst>
            <a:ext uri="{FF2B5EF4-FFF2-40B4-BE49-F238E27FC236}">
              <a16:creationId xmlns="" xmlns:a16="http://schemas.microsoft.com/office/drawing/2014/main" id="{98977E58-D955-44AD-A93E-62FC4AEB67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2" name="Text Box 1">
          <a:extLst>
            <a:ext uri="{FF2B5EF4-FFF2-40B4-BE49-F238E27FC236}">
              <a16:creationId xmlns="" xmlns:a16="http://schemas.microsoft.com/office/drawing/2014/main" id="{A5D0BA37-8771-49F6-90EA-CEB6E6F5DC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3" name="Text Box 1">
          <a:extLst>
            <a:ext uri="{FF2B5EF4-FFF2-40B4-BE49-F238E27FC236}">
              <a16:creationId xmlns="" xmlns:a16="http://schemas.microsoft.com/office/drawing/2014/main" id="{CB46CBE0-CE0A-4786-842C-05BA0F7965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4" name="Text Box 1">
          <a:extLst>
            <a:ext uri="{FF2B5EF4-FFF2-40B4-BE49-F238E27FC236}">
              <a16:creationId xmlns="" xmlns:a16="http://schemas.microsoft.com/office/drawing/2014/main" id="{54968278-F069-4209-958B-2D10290642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5" name="Text Box 1">
          <a:extLst>
            <a:ext uri="{FF2B5EF4-FFF2-40B4-BE49-F238E27FC236}">
              <a16:creationId xmlns="" xmlns:a16="http://schemas.microsoft.com/office/drawing/2014/main" id="{3F5258F2-F4C5-4F1B-9F1C-C447918BA6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6" name="Text Box 1">
          <a:extLst>
            <a:ext uri="{FF2B5EF4-FFF2-40B4-BE49-F238E27FC236}">
              <a16:creationId xmlns="" xmlns:a16="http://schemas.microsoft.com/office/drawing/2014/main" id="{CD5221CD-2B67-4873-8F4B-FBBDE368D3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7" name="Text Box 1">
          <a:extLst>
            <a:ext uri="{FF2B5EF4-FFF2-40B4-BE49-F238E27FC236}">
              <a16:creationId xmlns="" xmlns:a16="http://schemas.microsoft.com/office/drawing/2014/main" id="{B3A4822C-7AFF-44F5-B626-DD4903A5A9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8" name="Text Box 1">
          <a:extLst>
            <a:ext uri="{FF2B5EF4-FFF2-40B4-BE49-F238E27FC236}">
              <a16:creationId xmlns="" xmlns:a16="http://schemas.microsoft.com/office/drawing/2014/main" id="{40011FC3-CDD5-45A2-875E-AF05485F55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69" name="Text Box 1">
          <a:extLst>
            <a:ext uri="{FF2B5EF4-FFF2-40B4-BE49-F238E27FC236}">
              <a16:creationId xmlns="" xmlns:a16="http://schemas.microsoft.com/office/drawing/2014/main" id="{FD6F38B9-B3F0-4371-A1D8-7518E7D7E4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0" name="Text Box 1">
          <a:extLst>
            <a:ext uri="{FF2B5EF4-FFF2-40B4-BE49-F238E27FC236}">
              <a16:creationId xmlns="" xmlns:a16="http://schemas.microsoft.com/office/drawing/2014/main" id="{4AEA60AC-11E5-422D-9CF6-BC166FEF7A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1" name="Text Box 1">
          <a:extLst>
            <a:ext uri="{FF2B5EF4-FFF2-40B4-BE49-F238E27FC236}">
              <a16:creationId xmlns="" xmlns:a16="http://schemas.microsoft.com/office/drawing/2014/main" id="{308CE4F5-C6F6-4EFE-BA1F-86619C9A5D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2" name="Text Box 1">
          <a:extLst>
            <a:ext uri="{FF2B5EF4-FFF2-40B4-BE49-F238E27FC236}">
              <a16:creationId xmlns="" xmlns:a16="http://schemas.microsoft.com/office/drawing/2014/main" id="{6E65391E-63DB-49B0-8108-5C48D2E024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3" name="Text Box 1">
          <a:extLst>
            <a:ext uri="{FF2B5EF4-FFF2-40B4-BE49-F238E27FC236}">
              <a16:creationId xmlns="" xmlns:a16="http://schemas.microsoft.com/office/drawing/2014/main" id="{9564116D-EC47-43AC-8B45-465CC06F9E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4" name="Text Box 1">
          <a:extLst>
            <a:ext uri="{FF2B5EF4-FFF2-40B4-BE49-F238E27FC236}">
              <a16:creationId xmlns="" xmlns:a16="http://schemas.microsoft.com/office/drawing/2014/main" id="{67CFD03D-040A-4D9B-9327-FBF487D87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5" name="Text Box 1">
          <a:extLst>
            <a:ext uri="{FF2B5EF4-FFF2-40B4-BE49-F238E27FC236}">
              <a16:creationId xmlns="" xmlns:a16="http://schemas.microsoft.com/office/drawing/2014/main" id="{4391BC1A-70D3-4137-BEF8-5FB42769D0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6" name="Text Box 1">
          <a:extLst>
            <a:ext uri="{FF2B5EF4-FFF2-40B4-BE49-F238E27FC236}">
              <a16:creationId xmlns="" xmlns:a16="http://schemas.microsoft.com/office/drawing/2014/main" id="{EB882536-8DD0-4F66-8513-1EBDF58238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7" name="Text Box 1">
          <a:extLst>
            <a:ext uri="{FF2B5EF4-FFF2-40B4-BE49-F238E27FC236}">
              <a16:creationId xmlns="" xmlns:a16="http://schemas.microsoft.com/office/drawing/2014/main" id="{C1AC2C3F-97B3-453E-BB6B-BD2BC4CF39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8" name="Text Box 1">
          <a:extLst>
            <a:ext uri="{FF2B5EF4-FFF2-40B4-BE49-F238E27FC236}">
              <a16:creationId xmlns="" xmlns:a16="http://schemas.microsoft.com/office/drawing/2014/main" id="{15A9E066-6ECE-4D21-9AF9-0BA74655EA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79" name="Text Box 1">
          <a:extLst>
            <a:ext uri="{FF2B5EF4-FFF2-40B4-BE49-F238E27FC236}">
              <a16:creationId xmlns="" xmlns:a16="http://schemas.microsoft.com/office/drawing/2014/main" id="{FD00B2CD-4AAD-4DAC-9826-51BE0D49D4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0" name="Text Box 1">
          <a:extLst>
            <a:ext uri="{FF2B5EF4-FFF2-40B4-BE49-F238E27FC236}">
              <a16:creationId xmlns="" xmlns:a16="http://schemas.microsoft.com/office/drawing/2014/main" id="{948245F4-85C7-4EB9-8E04-1EEB3B7957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1" name="Text Box 1">
          <a:extLst>
            <a:ext uri="{FF2B5EF4-FFF2-40B4-BE49-F238E27FC236}">
              <a16:creationId xmlns="" xmlns:a16="http://schemas.microsoft.com/office/drawing/2014/main" id="{EE76A930-A0FC-44D9-A52C-05F755556C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2" name="Text Box 1">
          <a:extLst>
            <a:ext uri="{FF2B5EF4-FFF2-40B4-BE49-F238E27FC236}">
              <a16:creationId xmlns="" xmlns:a16="http://schemas.microsoft.com/office/drawing/2014/main" id="{E9AAC5D7-39A2-4C30-A82D-EC36BFF8F3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3" name="Text Box 1">
          <a:extLst>
            <a:ext uri="{FF2B5EF4-FFF2-40B4-BE49-F238E27FC236}">
              <a16:creationId xmlns="" xmlns:a16="http://schemas.microsoft.com/office/drawing/2014/main" id="{93998411-FA05-4CCC-BA1D-4D5471110B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4" name="Text Box 1">
          <a:extLst>
            <a:ext uri="{FF2B5EF4-FFF2-40B4-BE49-F238E27FC236}">
              <a16:creationId xmlns="" xmlns:a16="http://schemas.microsoft.com/office/drawing/2014/main" id="{B564F41F-1DFC-4E78-8951-C300C0F49B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5" name="Text Box 1">
          <a:extLst>
            <a:ext uri="{FF2B5EF4-FFF2-40B4-BE49-F238E27FC236}">
              <a16:creationId xmlns="" xmlns:a16="http://schemas.microsoft.com/office/drawing/2014/main" id="{BDFC3675-860B-4BD0-9D6F-BA6C33C732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6" name="Text Box 1">
          <a:extLst>
            <a:ext uri="{FF2B5EF4-FFF2-40B4-BE49-F238E27FC236}">
              <a16:creationId xmlns="" xmlns:a16="http://schemas.microsoft.com/office/drawing/2014/main" id="{FE0220D3-9CB4-4493-A081-A7990C8037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7" name="Text Box 1">
          <a:extLst>
            <a:ext uri="{FF2B5EF4-FFF2-40B4-BE49-F238E27FC236}">
              <a16:creationId xmlns="" xmlns:a16="http://schemas.microsoft.com/office/drawing/2014/main" id="{B7DC3870-FF30-44D6-8CDC-20766A93A1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8" name="Text Box 1">
          <a:extLst>
            <a:ext uri="{FF2B5EF4-FFF2-40B4-BE49-F238E27FC236}">
              <a16:creationId xmlns="" xmlns:a16="http://schemas.microsoft.com/office/drawing/2014/main" id="{ABCBE392-633A-415C-90D3-7023C1717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89" name="Text Box 1">
          <a:extLst>
            <a:ext uri="{FF2B5EF4-FFF2-40B4-BE49-F238E27FC236}">
              <a16:creationId xmlns="" xmlns:a16="http://schemas.microsoft.com/office/drawing/2014/main" id="{31D365EB-3089-473D-B234-79E97A0D2F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0" name="Text Box 1">
          <a:extLst>
            <a:ext uri="{FF2B5EF4-FFF2-40B4-BE49-F238E27FC236}">
              <a16:creationId xmlns="" xmlns:a16="http://schemas.microsoft.com/office/drawing/2014/main" id="{58DC0D5B-6A09-46EA-A096-78527C7A68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1" name="Text Box 1">
          <a:extLst>
            <a:ext uri="{FF2B5EF4-FFF2-40B4-BE49-F238E27FC236}">
              <a16:creationId xmlns="" xmlns:a16="http://schemas.microsoft.com/office/drawing/2014/main" id="{A0A72012-509E-4A99-B923-933357B491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2" name="Text Box 1">
          <a:extLst>
            <a:ext uri="{FF2B5EF4-FFF2-40B4-BE49-F238E27FC236}">
              <a16:creationId xmlns="" xmlns:a16="http://schemas.microsoft.com/office/drawing/2014/main" id="{601E4FC3-456A-465D-B620-97952FDBC9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3" name="Text Box 1">
          <a:extLst>
            <a:ext uri="{FF2B5EF4-FFF2-40B4-BE49-F238E27FC236}">
              <a16:creationId xmlns="" xmlns:a16="http://schemas.microsoft.com/office/drawing/2014/main" id="{16E32606-A953-46B8-891C-E036CC9CE2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4" name="Text Box 1">
          <a:extLst>
            <a:ext uri="{FF2B5EF4-FFF2-40B4-BE49-F238E27FC236}">
              <a16:creationId xmlns="" xmlns:a16="http://schemas.microsoft.com/office/drawing/2014/main" id="{EE18BD83-84AF-4319-A6F3-06F3F0C1CD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5" name="Text Box 1">
          <a:extLst>
            <a:ext uri="{FF2B5EF4-FFF2-40B4-BE49-F238E27FC236}">
              <a16:creationId xmlns="" xmlns:a16="http://schemas.microsoft.com/office/drawing/2014/main" id="{8D333A6B-3B1B-46FC-92BD-402B6BF295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6" name="Text Box 1">
          <a:extLst>
            <a:ext uri="{FF2B5EF4-FFF2-40B4-BE49-F238E27FC236}">
              <a16:creationId xmlns="" xmlns:a16="http://schemas.microsoft.com/office/drawing/2014/main" id="{7CBCAD45-CB82-4978-8806-1805AF456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7" name="Text Box 1">
          <a:extLst>
            <a:ext uri="{FF2B5EF4-FFF2-40B4-BE49-F238E27FC236}">
              <a16:creationId xmlns="" xmlns:a16="http://schemas.microsoft.com/office/drawing/2014/main" id="{276E32E4-48F7-4567-918B-6485AA02C8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8" name="Text Box 1">
          <a:extLst>
            <a:ext uri="{FF2B5EF4-FFF2-40B4-BE49-F238E27FC236}">
              <a16:creationId xmlns="" xmlns:a16="http://schemas.microsoft.com/office/drawing/2014/main" id="{AE548028-9C4C-43BF-9B70-D9B75A3938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399" name="Text Box 1">
          <a:extLst>
            <a:ext uri="{FF2B5EF4-FFF2-40B4-BE49-F238E27FC236}">
              <a16:creationId xmlns="" xmlns:a16="http://schemas.microsoft.com/office/drawing/2014/main" id="{313D64CA-833F-4AED-9D04-A3C49E6DDA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0" name="Text Box 1">
          <a:extLst>
            <a:ext uri="{FF2B5EF4-FFF2-40B4-BE49-F238E27FC236}">
              <a16:creationId xmlns="" xmlns:a16="http://schemas.microsoft.com/office/drawing/2014/main" id="{31A9EC56-9BFD-467B-8506-6087F6EF23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1" name="Text Box 1">
          <a:extLst>
            <a:ext uri="{FF2B5EF4-FFF2-40B4-BE49-F238E27FC236}">
              <a16:creationId xmlns="" xmlns:a16="http://schemas.microsoft.com/office/drawing/2014/main" id="{4073E8A5-F0F5-450B-A427-BC6D5AE9CE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2" name="Text Box 1">
          <a:extLst>
            <a:ext uri="{FF2B5EF4-FFF2-40B4-BE49-F238E27FC236}">
              <a16:creationId xmlns="" xmlns:a16="http://schemas.microsoft.com/office/drawing/2014/main" id="{9314566F-03B4-4CAA-8B8D-25C5565B07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3" name="Text Box 1">
          <a:extLst>
            <a:ext uri="{FF2B5EF4-FFF2-40B4-BE49-F238E27FC236}">
              <a16:creationId xmlns="" xmlns:a16="http://schemas.microsoft.com/office/drawing/2014/main" id="{F29F8F45-7E28-4705-8D2B-0E312CED61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4" name="Text Box 1">
          <a:extLst>
            <a:ext uri="{FF2B5EF4-FFF2-40B4-BE49-F238E27FC236}">
              <a16:creationId xmlns="" xmlns:a16="http://schemas.microsoft.com/office/drawing/2014/main" id="{72810987-2401-4832-9901-FFC72E8DAB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5" name="Text Box 1">
          <a:extLst>
            <a:ext uri="{FF2B5EF4-FFF2-40B4-BE49-F238E27FC236}">
              <a16:creationId xmlns="" xmlns:a16="http://schemas.microsoft.com/office/drawing/2014/main" id="{EAC8D142-A5AC-42FA-8A9C-C272DF4DC0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6" name="Text Box 1">
          <a:extLst>
            <a:ext uri="{FF2B5EF4-FFF2-40B4-BE49-F238E27FC236}">
              <a16:creationId xmlns="" xmlns:a16="http://schemas.microsoft.com/office/drawing/2014/main" id="{82797E6A-C79D-40A2-84ED-4CF6D26A5F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7" name="Text Box 1">
          <a:extLst>
            <a:ext uri="{FF2B5EF4-FFF2-40B4-BE49-F238E27FC236}">
              <a16:creationId xmlns="" xmlns:a16="http://schemas.microsoft.com/office/drawing/2014/main" id="{ADD00DB0-7E3E-493F-8E2A-C58490142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8" name="Text Box 1">
          <a:extLst>
            <a:ext uri="{FF2B5EF4-FFF2-40B4-BE49-F238E27FC236}">
              <a16:creationId xmlns="" xmlns:a16="http://schemas.microsoft.com/office/drawing/2014/main" id="{69FEF846-43A3-4B4D-96C9-A9A848D64A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09" name="Text Box 1">
          <a:extLst>
            <a:ext uri="{FF2B5EF4-FFF2-40B4-BE49-F238E27FC236}">
              <a16:creationId xmlns="" xmlns:a16="http://schemas.microsoft.com/office/drawing/2014/main" id="{835406EC-F01F-47E8-B74F-19DE23E92C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0" name="Text Box 1">
          <a:extLst>
            <a:ext uri="{FF2B5EF4-FFF2-40B4-BE49-F238E27FC236}">
              <a16:creationId xmlns="" xmlns:a16="http://schemas.microsoft.com/office/drawing/2014/main" id="{8C3493FD-0D2A-4915-AEEA-4E992C2F0A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1" name="Text Box 1">
          <a:extLst>
            <a:ext uri="{FF2B5EF4-FFF2-40B4-BE49-F238E27FC236}">
              <a16:creationId xmlns="" xmlns:a16="http://schemas.microsoft.com/office/drawing/2014/main" id="{3C1ED0A0-A8DC-4E27-A913-0643A68DF2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2" name="Text Box 1">
          <a:extLst>
            <a:ext uri="{FF2B5EF4-FFF2-40B4-BE49-F238E27FC236}">
              <a16:creationId xmlns="" xmlns:a16="http://schemas.microsoft.com/office/drawing/2014/main" id="{90B9412B-6F52-4AA1-88EE-1C11B38737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3" name="Text Box 1">
          <a:extLst>
            <a:ext uri="{FF2B5EF4-FFF2-40B4-BE49-F238E27FC236}">
              <a16:creationId xmlns="" xmlns:a16="http://schemas.microsoft.com/office/drawing/2014/main" id="{A0595ED5-F8D6-4991-8886-608F0739C4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4" name="Text Box 1">
          <a:extLst>
            <a:ext uri="{FF2B5EF4-FFF2-40B4-BE49-F238E27FC236}">
              <a16:creationId xmlns="" xmlns:a16="http://schemas.microsoft.com/office/drawing/2014/main" id="{FA90D86B-F564-4831-9792-1CCFBA64BB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5" name="Text Box 1">
          <a:extLst>
            <a:ext uri="{FF2B5EF4-FFF2-40B4-BE49-F238E27FC236}">
              <a16:creationId xmlns="" xmlns:a16="http://schemas.microsoft.com/office/drawing/2014/main" id="{6986A5F8-BFC3-4DF4-9EDD-A20F56D76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6" name="Text Box 1">
          <a:extLst>
            <a:ext uri="{FF2B5EF4-FFF2-40B4-BE49-F238E27FC236}">
              <a16:creationId xmlns="" xmlns:a16="http://schemas.microsoft.com/office/drawing/2014/main" id="{3D36183B-1329-491B-803A-B5C7A5291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7" name="Text Box 1">
          <a:extLst>
            <a:ext uri="{FF2B5EF4-FFF2-40B4-BE49-F238E27FC236}">
              <a16:creationId xmlns="" xmlns:a16="http://schemas.microsoft.com/office/drawing/2014/main" id="{F3D4D16C-EC28-4F2F-B808-489262D9CC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8" name="Text Box 1">
          <a:extLst>
            <a:ext uri="{FF2B5EF4-FFF2-40B4-BE49-F238E27FC236}">
              <a16:creationId xmlns="" xmlns:a16="http://schemas.microsoft.com/office/drawing/2014/main" id="{356E57AB-45C0-4516-87F4-E801E47E74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19" name="Text Box 1">
          <a:extLst>
            <a:ext uri="{FF2B5EF4-FFF2-40B4-BE49-F238E27FC236}">
              <a16:creationId xmlns="" xmlns:a16="http://schemas.microsoft.com/office/drawing/2014/main" id="{A9026164-BB07-4924-8F2E-5A3EAFCF1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0" name="Text Box 1">
          <a:extLst>
            <a:ext uri="{FF2B5EF4-FFF2-40B4-BE49-F238E27FC236}">
              <a16:creationId xmlns="" xmlns:a16="http://schemas.microsoft.com/office/drawing/2014/main" id="{C2153A75-EA7B-4A76-AC55-A33F591131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1" name="Text Box 1">
          <a:extLst>
            <a:ext uri="{FF2B5EF4-FFF2-40B4-BE49-F238E27FC236}">
              <a16:creationId xmlns="" xmlns:a16="http://schemas.microsoft.com/office/drawing/2014/main" id="{25C8EBF9-B1DA-44A8-9650-4DB6FC9BDC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2" name="Text Box 1">
          <a:extLst>
            <a:ext uri="{FF2B5EF4-FFF2-40B4-BE49-F238E27FC236}">
              <a16:creationId xmlns="" xmlns:a16="http://schemas.microsoft.com/office/drawing/2014/main" id="{4A0B6899-F445-4076-936E-B66680D58D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3" name="Text Box 1">
          <a:extLst>
            <a:ext uri="{FF2B5EF4-FFF2-40B4-BE49-F238E27FC236}">
              <a16:creationId xmlns="" xmlns:a16="http://schemas.microsoft.com/office/drawing/2014/main" id="{A6DE9C1A-C151-41E4-92C3-C3C20203F8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4" name="Text Box 1">
          <a:extLst>
            <a:ext uri="{FF2B5EF4-FFF2-40B4-BE49-F238E27FC236}">
              <a16:creationId xmlns="" xmlns:a16="http://schemas.microsoft.com/office/drawing/2014/main" id="{B3F29205-0EB1-4D17-954E-8441AA46E3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5" name="Text Box 1">
          <a:extLst>
            <a:ext uri="{FF2B5EF4-FFF2-40B4-BE49-F238E27FC236}">
              <a16:creationId xmlns="" xmlns:a16="http://schemas.microsoft.com/office/drawing/2014/main" id="{D291E571-227E-4C16-BEBB-3F8A4CBDDF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6" name="Text Box 1">
          <a:extLst>
            <a:ext uri="{FF2B5EF4-FFF2-40B4-BE49-F238E27FC236}">
              <a16:creationId xmlns="" xmlns:a16="http://schemas.microsoft.com/office/drawing/2014/main" id="{EE1BCF98-0AC0-4301-96BF-54AAE3D32F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7" name="Text Box 1">
          <a:extLst>
            <a:ext uri="{FF2B5EF4-FFF2-40B4-BE49-F238E27FC236}">
              <a16:creationId xmlns="" xmlns:a16="http://schemas.microsoft.com/office/drawing/2014/main" id="{3FE5B36E-16F7-446B-82BC-718CC54097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8" name="Text Box 1">
          <a:extLst>
            <a:ext uri="{FF2B5EF4-FFF2-40B4-BE49-F238E27FC236}">
              <a16:creationId xmlns="" xmlns:a16="http://schemas.microsoft.com/office/drawing/2014/main" id="{E7983968-B0B6-456D-B269-7E26F692CE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29" name="Text Box 1">
          <a:extLst>
            <a:ext uri="{FF2B5EF4-FFF2-40B4-BE49-F238E27FC236}">
              <a16:creationId xmlns="" xmlns:a16="http://schemas.microsoft.com/office/drawing/2014/main" id="{38053869-9A0C-47CC-B9A7-FADEA64DAC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0" name="Text Box 1">
          <a:extLst>
            <a:ext uri="{FF2B5EF4-FFF2-40B4-BE49-F238E27FC236}">
              <a16:creationId xmlns="" xmlns:a16="http://schemas.microsoft.com/office/drawing/2014/main" id="{983C4030-F38B-428A-9A76-5B13E6ED79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1" name="Text Box 1">
          <a:extLst>
            <a:ext uri="{FF2B5EF4-FFF2-40B4-BE49-F238E27FC236}">
              <a16:creationId xmlns="" xmlns:a16="http://schemas.microsoft.com/office/drawing/2014/main" id="{D5B5390F-FB80-4712-90F8-7A956C2080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2" name="Text Box 1">
          <a:extLst>
            <a:ext uri="{FF2B5EF4-FFF2-40B4-BE49-F238E27FC236}">
              <a16:creationId xmlns="" xmlns:a16="http://schemas.microsoft.com/office/drawing/2014/main" id="{EB19F7B7-E6A4-4EDC-A402-D5AD363246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3" name="Text Box 1">
          <a:extLst>
            <a:ext uri="{FF2B5EF4-FFF2-40B4-BE49-F238E27FC236}">
              <a16:creationId xmlns="" xmlns:a16="http://schemas.microsoft.com/office/drawing/2014/main" id="{AAF56B84-8830-4E29-AB88-F257311B02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4" name="Text Box 1">
          <a:extLst>
            <a:ext uri="{FF2B5EF4-FFF2-40B4-BE49-F238E27FC236}">
              <a16:creationId xmlns="" xmlns:a16="http://schemas.microsoft.com/office/drawing/2014/main" id="{E65C8C73-26C7-4707-A8EB-D51FE45163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5" name="Text Box 1">
          <a:extLst>
            <a:ext uri="{FF2B5EF4-FFF2-40B4-BE49-F238E27FC236}">
              <a16:creationId xmlns="" xmlns:a16="http://schemas.microsoft.com/office/drawing/2014/main" id="{DF9ADC19-E47B-4DFC-A176-591955586F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6" name="Text Box 1">
          <a:extLst>
            <a:ext uri="{FF2B5EF4-FFF2-40B4-BE49-F238E27FC236}">
              <a16:creationId xmlns="" xmlns:a16="http://schemas.microsoft.com/office/drawing/2014/main" id="{85DC9064-6008-4D5A-8096-A0944C8A91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7" name="Text Box 1">
          <a:extLst>
            <a:ext uri="{FF2B5EF4-FFF2-40B4-BE49-F238E27FC236}">
              <a16:creationId xmlns="" xmlns:a16="http://schemas.microsoft.com/office/drawing/2014/main" id="{E1547CE6-B5D1-4C84-99EF-A96E25E183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8" name="Text Box 1">
          <a:extLst>
            <a:ext uri="{FF2B5EF4-FFF2-40B4-BE49-F238E27FC236}">
              <a16:creationId xmlns="" xmlns:a16="http://schemas.microsoft.com/office/drawing/2014/main" id="{9442070F-7891-41CE-9F70-3C03482CD5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39" name="Text Box 1">
          <a:extLst>
            <a:ext uri="{FF2B5EF4-FFF2-40B4-BE49-F238E27FC236}">
              <a16:creationId xmlns="" xmlns:a16="http://schemas.microsoft.com/office/drawing/2014/main" id="{24DA283C-4B06-495E-B062-566A687A3E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0" name="Text Box 1">
          <a:extLst>
            <a:ext uri="{FF2B5EF4-FFF2-40B4-BE49-F238E27FC236}">
              <a16:creationId xmlns="" xmlns:a16="http://schemas.microsoft.com/office/drawing/2014/main" id="{C9EE466A-357F-4DAB-BEEC-1047317031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1" name="Text Box 1">
          <a:extLst>
            <a:ext uri="{FF2B5EF4-FFF2-40B4-BE49-F238E27FC236}">
              <a16:creationId xmlns="" xmlns:a16="http://schemas.microsoft.com/office/drawing/2014/main" id="{93BDAB45-368F-4948-9610-EF8C7142B6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2" name="Text Box 1">
          <a:extLst>
            <a:ext uri="{FF2B5EF4-FFF2-40B4-BE49-F238E27FC236}">
              <a16:creationId xmlns="" xmlns:a16="http://schemas.microsoft.com/office/drawing/2014/main" id="{2C54C524-30DF-406C-B43C-D8E3DDAD1F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3" name="Text Box 1">
          <a:extLst>
            <a:ext uri="{FF2B5EF4-FFF2-40B4-BE49-F238E27FC236}">
              <a16:creationId xmlns="" xmlns:a16="http://schemas.microsoft.com/office/drawing/2014/main" id="{BA0B9D7E-0D29-4F64-BD3E-9826326307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4" name="Text Box 1">
          <a:extLst>
            <a:ext uri="{FF2B5EF4-FFF2-40B4-BE49-F238E27FC236}">
              <a16:creationId xmlns="" xmlns:a16="http://schemas.microsoft.com/office/drawing/2014/main" id="{CD3E6C8B-B680-48FE-B006-038335A313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5" name="Text Box 1">
          <a:extLst>
            <a:ext uri="{FF2B5EF4-FFF2-40B4-BE49-F238E27FC236}">
              <a16:creationId xmlns="" xmlns:a16="http://schemas.microsoft.com/office/drawing/2014/main" id="{1D6C715A-733F-46A7-B0F6-F949B56FE1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6" name="Text Box 1">
          <a:extLst>
            <a:ext uri="{FF2B5EF4-FFF2-40B4-BE49-F238E27FC236}">
              <a16:creationId xmlns="" xmlns:a16="http://schemas.microsoft.com/office/drawing/2014/main" id="{CFEFAF87-979B-474F-A1B2-4AC25F2FC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7" name="Text Box 1">
          <a:extLst>
            <a:ext uri="{FF2B5EF4-FFF2-40B4-BE49-F238E27FC236}">
              <a16:creationId xmlns="" xmlns:a16="http://schemas.microsoft.com/office/drawing/2014/main" id="{7817EBAC-6BFE-472B-B546-167E139D6D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8" name="Text Box 1">
          <a:extLst>
            <a:ext uri="{FF2B5EF4-FFF2-40B4-BE49-F238E27FC236}">
              <a16:creationId xmlns="" xmlns:a16="http://schemas.microsoft.com/office/drawing/2014/main" id="{C24F667D-D384-4336-BEBB-1206E5E1E2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49" name="Text Box 1">
          <a:extLst>
            <a:ext uri="{FF2B5EF4-FFF2-40B4-BE49-F238E27FC236}">
              <a16:creationId xmlns="" xmlns:a16="http://schemas.microsoft.com/office/drawing/2014/main" id="{2CE87EBB-7AA9-41C6-BFA1-B8667FEDFB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0" name="Text Box 1">
          <a:extLst>
            <a:ext uri="{FF2B5EF4-FFF2-40B4-BE49-F238E27FC236}">
              <a16:creationId xmlns="" xmlns:a16="http://schemas.microsoft.com/office/drawing/2014/main" id="{1CD6A881-1078-4A35-941C-2D2BCFAB91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1" name="Text Box 1">
          <a:extLst>
            <a:ext uri="{FF2B5EF4-FFF2-40B4-BE49-F238E27FC236}">
              <a16:creationId xmlns="" xmlns:a16="http://schemas.microsoft.com/office/drawing/2014/main" id="{D1DB3A9E-84F9-4135-9902-112860F40C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2" name="Text Box 1">
          <a:extLst>
            <a:ext uri="{FF2B5EF4-FFF2-40B4-BE49-F238E27FC236}">
              <a16:creationId xmlns="" xmlns:a16="http://schemas.microsoft.com/office/drawing/2014/main" id="{EB3B864A-17DE-4BCA-8B56-CB7FEB7928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3" name="Text Box 1">
          <a:extLst>
            <a:ext uri="{FF2B5EF4-FFF2-40B4-BE49-F238E27FC236}">
              <a16:creationId xmlns="" xmlns:a16="http://schemas.microsoft.com/office/drawing/2014/main" id="{AA961440-F2CC-4F26-9CEE-A6659B2361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4" name="Text Box 1">
          <a:extLst>
            <a:ext uri="{FF2B5EF4-FFF2-40B4-BE49-F238E27FC236}">
              <a16:creationId xmlns="" xmlns:a16="http://schemas.microsoft.com/office/drawing/2014/main" id="{394FECDF-30E5-4634-A6C2-E11BAD00C5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5" name="Text Box 1">
          <a:extLst>
            <a:ext uri="{FF2B5EF4-FFF2-40B4-BE49-F238E27FC236}">
              <a16:creationId xmlns="" xmlns:a16="http://schemas.microsoft.com/office/drawing/2014/main" id="{418248F3-DB03-4B03-8B8E-FE80A5E541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6" name="Text Box 1">
          <a:extLst>
            <a:ext uri="{FF2B5EF4-FFF2-40B4-BE49-F238E27FC236}">
              <a16:creationId xmlns="" xmlns:a16="http://schemas.microsoft.com/office/drawing/2014/main" id="{10360D01-1B12-4392-9DD6-2E855BBCC7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7" name="Text Box 1">
          <a:extLst>
            <a:ext uri="{FF2B5EF4-FFF2-40B4-BE49-F238E27FC236}">
              <a16:creationId xmlns="" xmlns:a16="http://schemas.microsoft.com/office/drawing/2014/main" id="{B6BCD67A-61F8-4BF2-8DEC-777027B4FA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8" name="Text Box 1">
          <a:extLst>
            <a:ext uri="{FF2B5EF4-FFF2-40B4-BE49-F238E27FC236}">
              <a16:creationId xmlns="" xmlns:a16="http://schemas.microsoft.com/office/drawing/2014/main" id="{F6AFD322-1C3E-443B-B63B-48C2387EE7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59" name="Text Box 1">
          <a:extLst>
            <a:ext uri="{FF2B5EF4-FFF2-40B4-BE49-F238E27FC236}">
              <a16:creationId xmlns="" xmlns:a16="http://schemas.microsoft.com/office/drawing/2014/main" id="{E5262107-42F9-465C-85DA-200DDD757C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0" name="Text Box 1">
          <a:extLst>
            <a:ext uri="{FF2B5EF4-FFF2-40B4-BE49-F238E27FC236}">
              <a16:creationId xmlns="" xmlns:a16="http://schemas.microsoft.com/office/drawing/2014/main" id="{5D31554B-B2CD-42E6-97DA-1ED95830B1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1" name="Text Box 1">
          <a:extLst>
            <a:ext uri="{FF2B5EF4-FFF2-40B4-BE49-F238E27FC236}">
              <a16:creationId xmlns="" xmlns:a16="http://schemas.microsoft.com/office/drawing/2014/main" id="{2411A819-AF32-4552-9BFC-6AAB580105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2" name="Text Box 1">
          <a:extLst>
            <a:ext uri="{FF2B5EF4-FFF2-40B4-BE49-F238E27FC236}">
              <a16:creationId xmlns="" xmlns:a16="http://schemas.microsoft.com/office/drawing/2014/main" id="{20A75754-2C42-4C2E-B289-D10A3CABFF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3" name="Text Box 1">
          <a:extLst>
            <a:ext uri="{FF2B5EF4-FFF2-40B4-BE49-F238E27FC236}">
              <a16:creationId xmlns="" xmlns:a16="http://schemas.microsoft.com/office/drawing/2014/main" id="{F1746906-BA77-454B-9C96-6F710BB27F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4" name="Text Box 1">
          <a:extLst>
            <a:ext uri="{FF2B5EF4-FFF2-40B4-BE49-F238E27FC236}">
              <a16:creationId xmlns="" xmlns:a16="http://schemas.microsoft.com/office/drawing/2014/main" id="{7DADCDCD-B919-45D2-A997-B8A3404B1A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5" name="Text Box 1">
          <a:extLst>
            <a:ext uri="{FF2B5EF4-FFF2-40B4-BE49-F238E27FC236}">
              <a16:creationId xmlns="" xmlns:a16="http://schemas.microsoft.com/office/drawing/2014/main" id="{E6FFDFEC-394E-47E4-8A81-74295513CB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6" name="Text Box 1">
          <a:extLst>
            <a:ext uri="{FF2B5EF4-FFF2-40B4-BE49-F238E27FC236}">
              <a16:creationId xmlns="" xmlns:a16="http://schemas.microsoft.com/office/drawing/2014/main" id="{0033F545-5B65-4DC8-9717-CBB2A9F8A4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7" name="Text Box 1">
          <a:extLst>
            <a:ext uri="{FF2B5EF4-FFF2-40B4-BE49-F238E27FC236}">
              <a16:creationId xmlns="" xmlns:a16="http://schemas.microsoft.com/office/drawing/2014/main" id="{03FE7B2E-7410-4648-8460-D4BD5E8412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8" name="Text Box 1">
          <a:extLst>
            <a:ext uri="{FF2B5EF4-FFF2-40B4-BE49-F238E27FC236}">
              <a16:creationId xmlns="" xmlns:a16="http://schemas.microsoft.com/office/drawing/2014/main" id="{1176D136-703E-42DE-9E3C-BE3367D065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69" name="Text Box 1">
          <a:extLst>
            <a:ext uri="{FF2B5EF4-FFF2-40B4-BE49-F238E27FC236}">
              <a16:creationId xmlns="" xmlns:a16="http://schemas.microsoft.com/office/drawing/2014/main" id="{2B860AA6-6D17-40BF-9BEF-A5E0F102BD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0" name="Text Box 1">
          <a:extLst>
            <a:ext uri="{FF2B5EF4-FFF2-40B4-BE49-F238E27FC236}">
              <a16:creationId xmlns="" xmlns:a16="http://schemas.microsoft.com/office/drawing/2014/main" id="{49A74D88-3517-4D07-859C-BAC22EE615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1" name="Text Box 1">
          <a:extLst>
            <a:ext uri="{FF2B5EF4-FFF2-40B4-BE49-F238E27FC236}">
              <a16:creationId xmlns="" xmlns:a16="http://schemas.microsoft.com/office/drawing/2014/main" id="{41AB08C9-A939-4CB1-A2EB-8EB605AF76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2" name="Text Box 1">
          <a:extLst>
            <a:ext uri="{FF2B5EF4-FFF2-40B4-BE49-F238E27FC236}">
              <a16:creationId xmlns="" xmlns:a16="http://schemas.microsoft.com/office/drawing/2014/main" id="{29C6D993-1612-4C8D-AA70-CEFDC07EE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3" name="Text Box 1">
          <a:extLst>
            <a:ext uri="{FF2B5EF4-FFF2-40B4-BE49-F238E27FC236}">
              <a16:creationId xmlns="" xmlns:a16="http://schemas.microsoft.com/office/drawing/2014/main" id="{C85A9A33-A6B1-440E-AAFE-6C125B0471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4" name="Text Box 1">
          <a:extLst>
            <a:ext uri="{FF2B5EF4-FFF2-40B4-BE49-F238E27FC236}">
              <a16:creationId xmlns="" xmlns:a16="http://schemas.microsoft.com/office/drawing/2014/main" id="{CB85125B-DDE3-462A-9D32-74998D6D1E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5" name="Text Box 1">
          <a:extLst>
            <a:ext uri="{FF2B5EF4-FFF2-40B4-BE49-F238E27FC236}">
              <a16:creationId xmlns="" xmlns:a16="http://schemas.microsoft.com/office/drawing/2014/main" id="{51878B6E-38AD-485B-B37C-23EA944054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6" name="Text Box 1">
          <a:extLst>
            <a:ext uri="{FF2B5EF4-FFF2-40B4-BE49-F238E27FC236}">
              <a16:creationId xmlns="" xmlns:a16="http://schemas.microsoft.com/office/drawing/2014/main" id="{3B251569-79F0-4489-9F45-D452C8335D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7" name="Text Box 1">
          <a:extLst>
            <a:ext uri="{FF2B5EF4-FFF2-40B4-BE49-F238E27FC236}">
              <a16:creationId xmlns="" xmlns:a16="http://schemas.microsoft.com/office/drawing/2014/main" id="{16306634-1FCC-400E-9D4B-75516EAB0A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8" name="Text Box 1">
          <a:extLst>
            <a:ext uri="{FF2B5EF4-FFF2-40B4-BE49-F238E27FC236}">
              <a16:creationId xmlns="" xmlns:a16="http://schemas.microsoft.com/office/drawing/2014/main" id="{FCBF4751-4C91-4326-AE9B-5E292597E5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79" name="Text Box 1">
          <a:extLst>
            <a:ext uri="{FF2B5EF4-FFF2-40B4-BE49-F238E27FC236}">
              <a16:creationId xmlns="" xmlns:a16="http://schemas.microsoft.com/office/drawing/2014/main" id="{40C058BA-12E2-45F7-81DA-68B837FE03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0" name="Text Box 1">
          <a:extLst>
            <a:ext uri="{FF2B5EF4-FFF2-40B4-BE49-F238E27FC236}">
              <a16:creationId xmlns="" xmlns:a16="http://schemas.microsoft.com/office/drawing/2014/main" id="{35B5508B-0C79-4FDD-BE40-44AE58C423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1" name="Text Box 1">
          <a:extLst>
            <a:ext uri="{FF2B5EF4-FFF2-40B4-BE49-F238E27FC236}">
              <a16:creationId xmlns="" xmlns:a16="http://schemas.microsoft.com/office/drawing/2014/main" id="{41B5BADF-0F8E-42C2-AEC3-6D991BFAD7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2" name="Text Box 1">
          <a:extLst>
            <a:ext uri="{FF2B5EF4-FFF2-40B4-BE49-F238E27FC236}">
              <a16:creationId xmlns="" xmlns:a16="http://schemas.microsoft.com/office/drawing/2014/main" id="{6A9D4A31-9160-4FEC-8438-A8B393A23C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3" name="Text Box 1">
          <a:extLst>
            <a:ext uri="{FF2B5EF4-FFF2-40B4-BE49-F238E27FC236}">
              <a16:creationId xmlns="" xmlns:a16="http://schemas.microsoft.com/office/drawing/2014/main" id="{2CB05FC9-6156-4331-BB2B-8C2BC5D506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4" name="Text Box 1">
          <a:extLst>
            <a:ext uri="{FF2B5EF4-FFF2-40B4-BE49-F238E27FC236}">
              <a16:creationId xmlns="" xmlns:a16="http://schemas.microsoft.com/office/drawing/2014/main" id="{A4A5C594-F384-415B-810A-08EE976B85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5" name="Text Box 1">
          <a:extLst>
            <a:ext uri="{FF2B5EF4-FFF2-40B4-BE49-F238E27FC236}">
              <a16:creationId xmlns="" xmlns:a16="http://schemas.microsoft.com/office/drawing/2014/main" id="{2756326E-305F-4B14-843B-77F000A981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6" name="Text Box 1">
          <a:extLst>
            <a:ext uri="{FF2B5EF4-FFF2-40B4-BE49-F238E27FC236}">
              <a16:creationId xmlns="" xmlns:a16="http://schemas.microsoft.com/office/drawing/2014/main" id="{8548639E-062B-4178-9B22-6FE892B9F0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7" name="Text Box 1">
          <a:extLst>
            <a:ext uri="{FF2B5EF4-FFF2-40B4-BE49-F238E27FC236}">
              <a16:creationId xmlns="" xmlns:a16="http://schemas.microsoft.com/office/drawing/2014/main" id="{7DB86AFC-6E6B-452B-81B4-43BB722CB2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8" name="Text Box 1">
          <a:extLst>
            <a:ext uri="{FF2B5EF4-FFF2-40B4-BE49-F238E27FC236}">
              <a16:creationId xmlns="" xmlns:a16="http://schemas.microsoft.com/office/drawing/2014/main" id="{40EF9BB0-EBD7-4361-B7F9-3ECE17FDC2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89" name="Text Box 1">
          <a:extLst>
            <a:ext uri="{FF2B5EF4-FFF2-40B4-BE49-F238E27FC236}">
              <a16:creationId xmlns="" xmlns:a16="http://schemas.microsoft.com/office/drawing/2014/main" id="{57CBE7A6-8070-4909-AFC4-E2C60549A4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0" name="Text Box 1">
          <a:extLst>
            <a:ext uri="{FF2B5EF4-FFF2-40B4-BE49-F238E27FC236}">
              <a16:creationId xmlns="" xmlns:a16="http://schemas.microsoft.com/office/drawing/2014/main" id="{75EB1F85-6BAC-48F1-B976-DBC9D7DEDB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1" name="Text Box 1">
          <a:extLst>
            <a:ext uri="{FF2B5EF4-FFF2-40B4-BE49-F238E27FC236}">
              <a16:creationId xmlns="" xmlns:a16="http://schemas.microsoft.com/office/drawing/2014/main" id="{80EF4523-F8D6-4782-9422-D239FD52CE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2" name="Text Box 1">
          <a:extLst>
            <a:ext uri="{FF2B5EF4-FFF2-40B4-BE49-F238E27FC236}">
              <a16:creationId xmlns="" xmlns:a16="http://schemas.microsoft.com/office/drawing/2014/main" id="{C275E05A-703E-4FAE-8ED6-772DE324E4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3" name="Text Box 1">
          <a:extLst>
            <a:ext uri="{FF2B5EF4-FFF2-40B4-BE49-F238E27FC236}">
              <a16:creationId xmlns="" xmlns:a16="http://schemas.microsoft.com/office/drawing/2014/main" id="{1E61A6E5-3657-45CD-8463-65147D96AA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4" name="Text Box 1">
          <a:extLst>
            <a:ext uri="{FF2B5EF4-FFF2-40B4-BE49-F238E27FC236}">
              <a16:creationId xmlns="" xmlns:a16="http://schemas.microsoft.com/office/drawing/2014/main" id="{3152CB45-9157-46FA-821F-242D8B5318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5" name="Text Box 1">
          <a:extLst>
            <a:ext uri="{FF2B5EF4-FFF2-40B4-BE49-F238E27FC236}">
              <a16:creationId xmlns="" xmlns:a16="http://schemas.microsoft.com/office/drawing/2014/main" id="{76A54E72-8D27-4103-875F-17AB6E07A0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6" name="Text Box 1">
          <a:extLst>
            <a:ext uri="{FF2B5EF4-FFF2-40B4-BE49-F238E27FC236}">
              <a16:creationId xmlns="" xmlns:a16="http://schemas.microsoft.com/office/drawing/2014/main" id="{51E4AED0-5415-4B4A-BD8E-1DC2535F2D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7" name="Text Box 1">
          <a:extLst>
            <a:ext uri="{FF2B5EF4-FFF2-40B4-BE49-F238E27FC236}">
              <a16:creationId xmlns="" xmlns:a16="http://schemas.microsoft.com/office/drawing/2014/main" id="{13EFF9D9-551A-46F2-B609-45437668F4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8" name="Text Box 1">
          <a:extLst>
            <a:ext uri="{FF2B5EF4-FFF2-40B4-BE49-F238E27FC236}">
              <a16:creationId xmlns="" xmlns:a16="http://schemas.microsoft.com/office/drawing/2014/main" id="{FCD212A2-392B-45F7-973E-33A3424AB9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499" name="Text Box 1">
          <a:extLst>
            <a:ext uri="{FF2B5EF4-FFF2-40B4-BE49-F238E27FC236}">
              <a16:creationId xmlns="" xmlns:a16="http://schemas.microsoft.com/office/drawing/2014/main" id="{4734C701-7706-4A7D-8623-6104039E49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0" name="Text Box 1">
          <a:extLst>
            <a:ext uri="{FF2B5EF4-FFF2-40B4-BE49-F238E27FC236}">
              <a16:creationId xmlns="" xmlns:a16="http://schemas.microsoft.com/office/drawing/2014/main" id="{F27C7507-08A0-4628-94DE-A21ACF07C8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1" name="Text Box 1">
          <a:extLst>
            <a:ext uri="{FF2B5EF4-FFF2-40B4-BE49-F238E27FC236}">
              <a16:creationId xmlns="" xmlns:a16="http://schemas.microsoft.com/office/drawing/2014/main" id="{820CE297-7ED5-4351-ADA0-AE00EA2A15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2" name="Text Box 1">
          <a:extLst>
            <a:ext uri="{FF2B5EF4-FFF2-40B4-BE49-F238E27FC236}">
              <a16:creationId xmlns="" xmlns:a16="http://schemas.microsoft.com/office/drawing/2014/main" id="{13732055-9147-4453-A254-19452AB8AE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3" name="Text Box 1">
          <a:extLst>
            <a:ext uri="{FF2B5EF4-FFF2-40B4-BE49-F238E27FC236}">
              <a16:creationId xmlns="" xmlns:a16="http://schemas.microsoft.com/office/drawing/2014/main" id="{E0FDD862-27AE-40FB-B145-EEB2C94565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4" name="Text Box 1">
          <a:extLst>
            <a:ext uri="{FF2B5EF4-FFF2-40B4-BE49-F238E27FC236}">
              <a16:creationId xmlns="" xmlns:a16="http://schemas.microsoft.com/office/drawing/2014/main" id="{BBD29D12-58FC-4125-9890-DE1DCC8E24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5" name="Text Box 1">
          <a:extLst>
            <a:ext uri="{FF2B5EF4-FFF2-40B4-BE49-F238E27FC236}">
              <a16:creationId xmlns="" xmlns:a16="http://schemas.microsoft.com/office/drawing/2014/main" id="{1435D52B-B29B-4678-9E05-87097041A1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6" name="Text Box 1">
          <a:extLst>
            <a:ext uri="{FF2B5EF4-FFF2-40B4-BE49-F238E27FC236}">
              <a16:creationId xmlns="" xmlns:a16="http://schemas.microsoft.com/office/drawing/2014/main" id="{FC0050AD-9322-486D-AE9E-4720DB7A0F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7" name="Text Box 1">
          <a:extLst>
            <a:ext uri="{FF2B5EF4-FFF2-40B4-BE49-F238E27FC236}">
              <a16:creationId xmlns="" xmlns:a16="http://schemas.microsoft.com/office/drawing/2014/main" id="{4CADB2FF-87CB-43A0-9A7D-8FC948A633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8" name="Text Box 1">
          <a:extLst>
            <a:ext uri="{FF2B5EF4-FFF2-40B4-BE49-F238E27FC236}">
              <a16:creationId xmlns="" xmlns:a16="http://schemas.microsoft.com/office/drawing/2014/main" id="{8BB80DAC-986C-4AF6-AF11-A5EDEA3CA7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09" name="Text Box 1">
          <a:extLst>
            <a:ext uri="{FF2B5EF4-FFF2-40B4-BE49-F238E27FC236}">
              <a16:creationId xmlns="" xmlns:a16="http://schemas.microsoft.com/office/drawing/2014/main" id="{07791C33-2135-46DD-BFDE-96200857C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0" name="Text Box 1">
          <a:extLst>
            <a:ext uri="{FF2B5EF4-FFF2-40B4-BE49-F238E27FC236}">
              <a16:creationId xmlns="" xmlns:a16="http://schemas.microsoft.com/office/drawing/2014/main" id="{1A5356C1-0586-441A-9C00-B57AE839D0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1" name="Text Box 1">
          <a:extLst>
            <a:ext uri="{FF2B5EF4-FFF2-40B4-BE49-F238E27FC236}">
              <a16:creationId xmlns="" xmlns:a16="http://schemas.microsoft.com/office/drawing/2014/main" id="{248BB351-E5E0-45D5-A408-E65891E70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2" name="Text Box 1">
          <a:extLst>
            <a:ext uri="{FF2B5EF4-FFF2-40B4-BE49-F238E27FC236}">
              <a16:creationId xmlns="" xmlns:a16="http://schemas.microsoft.com/office/drawing/2014/main" id="{342C70E8-B5A5-4E69-A934-6464260356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3" name="Text Box 1">
          <a:extLst>
            <a:ext uri="{FF2B5EF4-FFF2-40B4-BE49-F238E27FC236}">
              <a16:creationId xmlns="" xmlns:a16="http://schemas.microsoft.com/office/drawing/2014/main" id="{970AD773-424F-41F7-B6B1-92659D9567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4" name="Text Box 1">
          <a:extLst>
            <a:ext uri="{FF2B5EF4-FFF2-40B4-BE49-F238E27FC236}">
              <a16:creationId xmlns="" xmlns:a16="http://schemas.microsoft.com/office/drawing/2014/main" id="{A2C9A1BB-1FE7-481F-BBF6-E65B337B78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5" name="Text Box 1">
          <a:extLst>
            <a:ext uri="{FF2B5EF4-FFF2-40B4-BE49-F238E27FC236}">
              <a16:creationId xmlns="" xmlns:a16="http://schemas.microsoft.com/office/drawing/2014/main" id="{F610E4EC-224F-4CE4-8A28-84F57A77B6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6" name="Text Box 1">
          <a:extLst>
            <a:ext uri="{FF2B5EF4-FFF2-40B4-BE49-F238E27FC236}">
              <a16:creationId xmlns="" xmlns:a16="http://schemas.microsoft.com/office/drawing/2014/main" id="{337FFB85-A7BD-4B78-BFF7-CA1705842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7" name="Text Box 1">
          <a:extLst>
            <a:ext uri="{FF2B5EF4-FFF2-40B4-BE49-F238E27FC236}">
              <a16:creationId xmlns="" xmlns:a16="http://schemas.microsoft.com/office/drawing/2014/main" id="{52E1ED89-D242-421C-8DB9-619F67A07C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8" name="Text Box 1">
          <a:extLst>
            <a:ext uri="{FF2B5EF4-FFF2-40B4-BE49-F238E27FC236}">
              <a16:creationId xmlns="" xmlns:a16="http://schemas.microsoft.com/office/drawing/2014/main" id="{5B56A3AA-64F6-44D9-9E2C-E3C722449A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19" name="Text Box 1">
          <a:extLst>
            <a:ext uri="{FF2B5EF4-FFF2-40B4-BE49-F238E27FC236}">
              <a16:creationId xmlns="" xmlns:a16="http://schemas.microsoft.com/office/drawing/2014/main" id="{AD46AF48-AE2F-488E-B9B0-921189A494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0" name="Text Box 1">
          <a:extLst>
            <a:ext uri="{FF2B5EF4-FFF2-40B4-BE49-F238E27FC236}">
              <a16:creationId xmlns="" xmlns:a16="http://schemas.microsoft.com/office/drawing/2014/main" id="{62FA1749-DAFD-47FD-B18E-1BC4C3620C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1" name="Text Box 1">
          <a:extLst>
            <a:ext uri="{FF2B5EF4-FFF2-40B4-BE49-F238E27FC236}">
              <a16:creationId xmlns="" xmlns:a16="http://schemas.microsoft.com/office/drawing/2014/main" id="{86350544-71CC-4342-9B19-444E9203F7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2" name="Text Box 1">
          <a:extLst>
            <a:ext uri="{FF2B5EF4-FFF2-40B4-BE49-F238E27FC236}">
              <a16:creationId xmlns="" xmlns:a16="http://schemas.microsoft.com/office/drawing/2014/main" id="{05583DF5-52FD-4715-8D2D-CEA11047E2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3" name="Text Box 1">
          <a:extLst>
            <a:ext uri="{FF2B5EF4-FFF2-40B4-BE49-F238E27FC236}">
              <a16:creationId xmlns="" xmlns:a16="http://schemas.microsoft.com/office/drawing/2014/main" id="{8A58FCFD-C8A1-49BD-BD6C-8203A9EC9D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4" name="Text Box 1">
          <a:extLst>
            <a:ext uri="{FF2B5EF4-FFF2-40B4-BE49-F238E27FC236}">
              <a16:creationId xmlns="" xmlns:a16="http://schemas.microsoft.com/office/drawing/2014/main" id="{32B17964-98AD-48F7-BDBA-99DA87DC2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5" name="Text Box 1">
          <a:extLst>
            <a:ext uri="{FF2B5EF4-FFF2-40B4-BE49-F238E27FC236}">
              <a16:creationId xmlns="" xmlns:a16="http://schemas.microsoft.com/office/drawing/2014/main" id="{1BC63453-7AD1-490C-B953-0D9BB540F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6" name="Text Box 1">
          <a:extLst>
            <a:ext uri="{FF2B5EF4-FFF2-40B4-BE49-F238E27FC236}">
              <a16:creationId xmlns="" xmlns:a16="http://schemas.microsoft.com/office/drawing/2014/main" id="{17D347F8-6998-4A60-85F7-47A6AC84BB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7" name="Text Box 1">
          <a:extLst>
            <a:ext uri="{FF2B5EF4-FFF2-40B4-BE49-F238E27FC236}">
              <a16:creationId xmlns="" xmlns:a16="http://schemas.microsoft.com/office/drawing/2014/main" id="{997104DB-86F6-4525-9E85-6C65878626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8" name="Text Box 1">
          <a:extLst>
            <a:ext uri="{FF2B5EF4-FFF2-40B4-BE49-F238E27FC236}">
              <a16:creationId xmlns="" xmlns:a16="http://schemas.microsoft.com/office/drawing/2014/main" id="{C5D83E03-6571-4631-A39F-84DD49D4F3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29" name="Text Box 1">
          <a:extLst>
            <a:ext uri="{FF2B5EF4-FFF2-40B4-BE49-F238E27FC236}">
              <a16:creationId xmlns="" xmlns:a16="http://schemas.microsoft.com/office/drawing/2014/main" id="{1C2EA74F-F432-4357-A467-8C20E78FB6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0" name="Text Box 1">
          <a:extLst>
            <a:ext uri="{FF2B5EF4-FFF2-40B4-BE49-F238E27FC236}">
              <a16:creationId xmlns="" xmlns:a16="http://schemas.microsoft.com/office/drawing/2014/main" id="{05B5176B-7215-4B40-BCB2-BF9891AFA0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1" name="Text Box 1">
          <a:extLst>
            <a:ext uri="{FF2B5EF4-FFF2-40B4-BE49-F238E27FC236}">
              <a16:creationId xmlns="" xmlns:a16="http://schemas.microsoft.com/office/drawing/2014/main" id="{DB361A2D-E447-4765-96F6-5A51E75B1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2" name="Text Box 1">
          <a:extLst>
            <a:ext uri="{FF2B5EF4-FFF2-40B4-BE49-F238E27FC236}">
              <a16:creationId xmlns="" xmlns:a16="http://schemas.microsoft.com/office/drawing/2014/main" id="{07D47394-522A-4A56-8AB7-2328FB8461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3" name="Text Box 1">
          <a:extLst>
            <a:ext uri="{FF2B5EF4-FFF2-40B4-BE49-F238E27FC236}">
              <a16:creationId xmlns="" xmlns:a16="http://schemas.microsoft.com/office/drawing/2014/main" id="{F374B45E-71D6-4D8B-8A0B-7A1BA2F2BF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4" name="Text Box 1">
          <a:extLst>
            <a:ext uri="{FF2B5EF4-FFF2-40B4-BE49-F238E27FC236}">
              <a16:creationId xmlns="" xmlns:a16="http://schemas.microsoft.com/office/drawing/2014/main" id="{183E9D20-D723-4320-A7A5-71E261105F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5" name="Text Box 1">
          <a:extLst>
            <a:ext uri="{FF2B5EF4-FFF2-40B4-BE49-F238E27FC236}">
              <a16:creationId xmlns="" xmlns:a16="http://schemas.microsoft.com/office/drawing/2014/main" id="{B50D7017-5DC3-416F-8FCF-91B2ACBE74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6" name="Text Box 1">
          <a:extLst>
            <a:ext uri="{FF2B5EF4-FFF2-40B4-BE49-F238E27FC236}">
              <a16:creationId xmlns="" xmlns:a16="http://schemas.microsoft.com/office/drawing/2014/main" id="{EB3D7858-DF7F-49F0-9119-976CCE519A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7" name="Text Box 1">
          <a:extLst>
            <a:ext uri="{FF2B5EF4-FFF2-40B4-BE49-F238E27FC236}">
              <a16:creationId xmlns="" xmlns:a16="http://schemas.microsoft.com/office/drawing/2014/main" id="{A2E57C50-F364-45D9-9667-DEC23F3005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8" name="Text Box 1">
          <a:extLst>
            <a:ext uri="{FF2B5EF4-FFF2-40B4-BE49-F238E27FC236}">
              <a16:creationId xmlns="" xmlns:a16="http://schemas.microsoft.com/office/drawing/2014/main" id="{17D28306-9902-40D3-B70A-FD6FED85F7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39" name="Text Box 1">
          <a:extLst>
            <a:ext uri="{FF2B5EF4-FFF2-40B4-BE49-F238E27FC236}">
              <a16:creationId xmlns="" xmlns:a16="http://schemas.microsoft.com/office/drawing/2014/main" id="{252C8346-3808-4C00-A9EB-AD8EC25AD9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0" name="Text Box 1">
          <a:extLst>
            <a:ext uri="{FF2B5EF4-FFF2-40B4-BE49-F238E27FC236}">
              <a16:creationId xmlns="" xmlns:a16="http://schemas.microsoft.com/office/drawing/2014/main" id="{4A3FEBBF-6BC4-4702-A1FE-BE0CB4ECE2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1" name="Text Box 1">
          <a:extLst>
            <a:ext uri="{FF2B5EF4-FFF2-40B4-BE49-F238E27FC236}">
              <a16:creationId xmlns="" xmlns:a16="http://schemas.microsoft.com/office/drawing/2014/main" id="{46FE8468-F159-4407-8EA0-E233D7DD69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2" name="Text Box 1">
          <a:extLst>
            <a:ext uri="{FF2B5EF4-FFF2-40B4-BE49-F238E27FC236}">
              <a16:creationId xmlns="" xmlns:a16="http://schemas.microsoft.com/office/drawing/2014/main" id="{9702C5A0-7897-4D11-9476-449A6D3715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3" name="Text Box 1">
          <a:extLst>
            <a:ext uri="{FF2B5EF4-FFF2-40B4-BE49-F238E27FC236}">
              <a16:creationId xmlns="" xmlns:a16="http://schemas.microsoft.com/office/drawing/2014/main" id="{0C31F643-1CF4-4EBD-8CDA-A6A698856C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4" name="Text Box 1">
          <a:extLst>
            <a:ext uri="{FF2B5EF4-FFF2-40B4-BE49-F238E27FC236}">
              <a16:creationId xmlns="" xmlns:a16="http://schemas.microsoft.com/office/drawing/2014/main" id="{C1F69FA9-C7FB-4C56-8D64-DFD4A57E4A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5" name="Text Box 1">
          <a:extLst>
            <a:ext uri="{FF2B5EF4-FFF2-40B4-BE49-F238E27FC236}">
              <a16:creationId xmlns="" xmlns:a16="http://schemas.microsoft.com/office/drawing/2014/main" id="{26E16305-B0CD-4717-8327-DB0A1C1EB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6" name="Text Box 1">
          <a:extLst>
            <a:ext uri="{FF2B5EF4-FFF2-40B4-BE49-F238E27FC236}">
              <a16:creationId xmlns="" xmlns:a16="http://schemas.microsoft.com/office/drawing/2014/main" id="{500C3A2A-C9CB-4CA6-A00B-720FD359AA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7" name="Text Box 1">
          <a:extLst>
            <a:ext uri="{FF2B5EF4-FFF2-40B4-BE49-F238E27FC236}">
              <a16:creationId xmlns="" xmlns:a16="http://schemas.microsoft.com/office/drawing/2014/main" id="{13115C1F-ED4F-448A-BFC6-65E502945A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8" name="Text Box 1">
          <a:extLst>
            <a:ext uri="{FF2B5EF4-FFF2-40B4-BE49-F238E27FC236}">
              <a16:creationId xmlns="" xmlns:a16="http://schemas.microsoft.com/office/drawing/2014/main" id="{B0F8D9B8-26B9-42B4-8D27-BE9FCFD71C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49" name="Text Box 1">
          <a:extLst>
            <a:ext uri="{FF2B5EF4-FFF2-40B4-BE49-F238E27FC236}">
              <a16:creationId xmlns="" xmlns:a16="http://schemas.microsoft.com/office/drawing/2014/main" id="{2832EBAE-5840-4335-83E8-F7F8F9A315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0" name="Text Box 1">
          <a:extLst>
            <a:ext uri="{FF2B5EF4-FFF2-40B4-BE49-F238E27FC236}">
              <a16:creationId xmlns="" xmlns:a16="http://schemas.microsoft.com/office/drawing/2014/main" id="{17C51856-42A9-4258-83A2-198E4D5C0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1" name="Text Box 1">
          <a:extLst>
            <a:ext uri="{FF2B5EF4-FFF2-40B4-BE49-F238E27FC236}">
              <a16:creationId xmlns="" xmlns:a16="http://schemas.microsoft.com/office/drawing/2014/main" id="{F4473777-F738-43EE-8112-64E1281AAB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2" name="Text Box 1">
          <a:extLst>
            <a:ext uri="{FF2B5EF4-FFF2-40B4-BE49-F238E27FC236}">
              <a16:creationId xmlns="" xmlns:a16="http://schemas.microsoft.com/office/drawing/2014/main" id="{B12C2A79-B06B-4A63-9F5D-ED2BE89C2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3" name="Text Box 1">
          <a:extLst>
            <a:ext uri="{FF2B5EF4-FFF2-40B4-BE49-F238E27FC236}">
              <a16:creationId xmlns="" xmlns:a16="http://schemas.microsoft.com/office/drawing/2014/main" id="{9E9292A8-0BD3-46EE-87F8-1DA43AD3BF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4" name="Text Box 1">
          <a:extLst>
            <a:ext uri="{FF2B5EF4-FFF2-40B4-BE49-F238E27FC236}">
              <a16:creationId xmlns="" xmlns:a16="http://schemas.microsoft.com/office/drawing/2014/main" id="{B30D64F8-0CF8-4187-8E01-C0CDFBCF4D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5" name="Text Box 1">
          <a:extLst>
            <a:ext uri="{FF2B5EF4-FFF2-40B4-BE49-F238E27FC236}">
              <a16:creationId xmlns="" xmlns:a16="http://schemas.microsoft.com/office/drawing/2014/main" id="{E0262D5B-A0DB-4D01-8D9F-912CE69B060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6" name="Text Box 1">
          <a:extLst>
            <a:ext uri="{FF2B5EF4-FFF2-40B4-BE49-F238E27FC236}">
              <a16:creationId xmlns="" xmlns:a16="http://schemas.microsoft.com/office/drawing/2014/main" id="{13690CBF-E2FD-4C32-ABFA-04EA053F49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7" name="Text Box 1">
          <a:extLst>
            <a:ext uri="{FF2B5EF4-FFF2-40B4-BE49-F238E27FC236}">
              <a16:creationId xmlns="" xmlns:a16="http://schemas.microsoft.com/office/drawing/2014/main" id="{340B6090-A622-48B9-B47F-4AA14EC96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8" name="Text Box 1">
          <a:extLst>
            <a:ext uri="{FF2B5EF4-FFF2-40B4-BE49-F238E27FC236}">
              <a16:creationId xmlns="" xmlns:a16="http://schemas.microsoft.com/office/drawing/2014/main" id="{0DBC82C2-41BD-4FA7-99BB-3F995383B0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59" name="Text Box 1">
          <a:extLst>
            <a:ext uri="{FF2B5EF4-FFF2-40B4-BE49-F238E27FC236}">
              <a16:creationId xmlns="" xmlns:a16="http://schemas.microsoft.com/office/drawing/2014/main" id="{C96327D6-0D83-422A-B600-7CD4E6E3AF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0" name="Text Box 1">
          <a:extLst>
            <a:ext uri="{FF2B5EF4-FFF2-40B4-BE49-F238E27FC236}">
              <a16:creationId xmlns="" xmlns:a16="http://schemas.microsoft.com/office/drawing/2014/main" id="{A454371C-C613-4C75-9558-CFACB7940C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1" name="Text Box 1">
          <a:extLst>
            <a:ext uri="{FF2B5EF4-FFF2-40B4-BE49-F238E27FC236}">
              <a16:creationId xmlns="" xmlns:a16="http://schemas.microsoft.com/office/drawing/2014/main" id="{93BD0096-AB96-4300-B4EB-B41B5C55F3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2" name="Text Box 1">
          <a:extLst>
            <a:ext uri="{FF2B5EF4-FFF2-40B4-BE49-F238E27FC236}">
              <a16:creationId xmlns="" xmlns:a16="http://schemas.microsoft.com/office/drawing/2014/main" id="{AE670B92-344F-42C6-9E41-90C16893B1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3" name="Text Box 1">
          <a:extLst>
            <a:ext uri="{FF2B5EF4-FFF2-40B4-BE49-F238E27FC236}">
              <a16:creationId xmlns="" xmlns:a16="http://schemas.microsoft.com/office/drawing/2014/main" id="{736CEFC8-4659-4B15-AF88-55C11EE288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4" name="Text Box 1">
          <a:extLst>
            <a:ext uri="{FF2B5EF4-FFF2-40B4-BE49-F238E27FC236}">
              <a16:creationId xmlns="" xmlns:a16="http://schemas.microsoft.com/office/drawing/2014/main" id="{6F738E3F-6B4C-46F6-83FB-AA3C0ED98F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5" name="Text Box 1">
          <a:extLst>
            <a:ext uri="{FF2B5EF4-FFF2-40B4-BE49-F238E27FC236}">
              <a16:creationId xmlns="" xmlns:a16="http://schemas.microsoft.com/office/drawing/2014/main" id="{DD0141BC-7B16-4242-8D49-78CA04CB1A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6" name="Text Box 1">
          <a:extLst>
            <a:ext uri="{FF2B5EF4-FFF2-40B4-BE49-F238E27FC236}">
              <a16:creationId xmlns="" xmlns:a16="http://schemas.microsoft.com/office/drawing/2014/main" id="{A3E56275-C07F-46A4-B53A-D672A9FD39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7" name="Text Box 1">
          <a:extLst>
            <a:ext uri="{FF2B5EF4-FFF2-40B4-BE49-F238E27FC236}">
              <a16:creationId xmlns="" xmlns:a16="http://schemas.microsoft.com/office/drawing/2014/main" id="{1A9ED348-4561-44A2-B85C-E2B4365B66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8" name="Text Box 1">
          <a:extLst>
            <a:ext uri="{FF2B5EF4-FFF2-40B4-BE49-F238E27FC236}">
              <a16:creationId xmlns="" xmlns:a16="http://schemas.microsoft.com/office/drawing/2014/main" id="{1DC59C58-6C6B-4A7E-B69B-6E6BB62B90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69" name="Text Box 1">
          <a:extLst>
            <a:ext uri="{FF2B5EF4-FFF2-40B4-BE49-F238E27FC236}">
              <a16:creationId xmlns="" xmlns:a16="http://schemas.microsoft.com/office/drawing/2014/main" id="{A7DB8D65-1099-476D-8096-EC62E51B03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0" name="Text Box 1">
          <a:extLst>
            <a:ext uri="{FF2B5EF4-FFF2-40B4-BE49-F238E27FC236}">
              <a16:creationId xmlns="" xmlns:a16="http://schemas.microsoft.com/office/drawing/2014/main" id="{CDFA229A-7F4D-4625-9A82-42595A1536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1" name="Text Box 1">
          <a:extLst>
            <a:ext uri="{FF2B5EF4-FFF2-40B4-BE49-F238E27FC236}">
              <a16:creationId xmlns="" xmlns:a16="http://schemas.microsoft.com/office/drawing/2014/main" id="{05CB44F1-569A-490A-88B2-EB4A516B5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2" name="Text Box 1">
          <a:extLst>
            <a:ext uri="{FF2B5EF4-FFF2-40B4-BE49-F238E27FC236}">
              <a16:creationId xmlns="" xmlns:a16="http://schemas.microsoft.com/office/drawing/2014/main" id="{CA4536CB-0BD4-40CE-B1EF-8B7DC30823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3" name="Text Box 1">
          <a:extLst>
            <a:ext uri="{FF2B5EF4-FFF2-40B4-BE49-F238E27FC236}">
              <a16:creationId xmlns="" xmlns:a16="http://schemas.microsoft.com/office/drawing/2014/main" id="{B11D6EE1-D387-4EC8-8104-64D23247B5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4" name="Text Box 1">
          <a:extLst>
            <a:ext uri="{FF2B5EF4-FFF2-40B4-BE49-F238E27FC236}">
              <a16:creationId xmlns="" xmlns:a16="http://schemas.microsoft.com/office/drawing/2014/main" id="{08F8E8CB-E35D-4341-916E-CFA5886AAF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5" name="Text Box 1">
          <a:extLst>
            <a:ext uri="{FF2B5EF4-FFF2-40B4-BE49-F238E27FC236}">
              <a16:creationId xmlns="" xmlns:a16="http://schemas.microsoft.com/office/drawing/2014/main" id="{73F5F1A0-854F-4458-B418-9DB93304CD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6" name="Text Box 1">
          <a:extLst>
            <a:ext uri="{FF2B5EF4-FFF2-40B4-BE49-F238E27FC236}">
              <a16:creationId xmlns="" xmlns:a16="http://schemas.microsoft.com/office/drawing/2014/main" id="{8620E08F-DA90-429C-AD17-AD376E238C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7" name="Text Box 1">
          <a:extLst>
            <a:ext uri="{FF2B5EF4-FFF2-40B4-BE49-F238E27FC236}">
              <a16:creationId xmlns="" xmlns:a16="http://schemas.microsoft.com/office/drawing/2014/main" id="{86A86D0A-5B9E-4967-8542-B2511807663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8" name="Text Box 1">
          <a:extLst>
            <a:ext uri="{FF2B5EF4-FFF2-40B4-BE49-F238E27FC236}">
              <a16:creationId xmlns="" xmlns:a16="http://schemas.microsoft.com/office/drawing/2014/main" id="{7D6256E0-6598-44AB-990C-EB6F93EFEA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79" name="Text Box 1">
          <a:extLst>
            <a:ext uri="{FF2B5EF4-FFF2-40B4-BE49-F238E27FC236}">
              <a16:creationId xmlns="" xmlns:a16="http://schemas.microsoft.com/office/drawing/2014/main" id="{77B25E2D-32F0-4743-BFB1-47B51A4DB1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0" name="Text Box 1">
          <a:extLst>
            <a:ext uri="{FF2B5EF4-FFF2-40B4-BE49-F238E27FC236}">
              <a16:creationId xmlns="" xmlns:a16="http://schemas.microsoft.com/office/drawing/2014/main" id="{60E633E0-5A01-42D4-B5D0-5482863A6D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1" name="Text Box 1">
          <a:extLst>
            <a:ext uri="{FF2B5EF4-FFF2-40B4-BE49-F238E27FC236}">
              <a16:creationId xmlns="" xmlns:a16="http://schemas.microsoft.com/office/drawing/2014/main" id="{182F0579-8DED-4C9C-96E7-062BD089EA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2" name="Text Box 1">
          <a:extLst>
            <a:ext uri="{FF2B5EF4-FFF2-40B4-BE49-F238E27FC236}">
              <a16:creationId xmlns="" xmlns:a16="http://schemas.microsoft.com/office/drawing/2014/main" id="{72EC883F-72BE-4DE6-B21F-0C4708F14C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3" name="Text Box 1">
          <a:extLst>
            <a:ext uri="{FF2B5EF4-FFF2-40B4-BE49-F238E27FC236}">
              <a16:creationId xmlns="" xmlns:a16="http://schemas.microsoft.com/office/drawing/2014/main" id="{06A7E435-A2AC-40E2-9984-919AE2180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4" name="Text Box 1">
          <a:extLst>
            <a:ext uri="{FF2B5EF4-FFF2-40B4-BE49-F238E27FC236}">
              <a16:creationId xmlns="" xmlns:a16="http://schemas.microsoft.com/office/drawing/2014/main" id="{87C9535D-DF57-40CC-8C02-639941004F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5" name="Text Box 1">
          <a:extLst>
            <a:ext uri="{FF2B5EF4-FFF2-40B4-BE49-F238E27FC236}">
              <a16:creationId xmlns="" xmlns:a16="http://schemas.microsoft.com/office/drawing/2014/main" id="{11F91CE4-9716-4F57-A316-D8B34FF6CA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6" name="Text Box 1">
          <a:extLst>
            <a:ext uri="{FF2B5EF4-FFF2-40B4-BE49-F238E27FC236}">
              <a16:creationId xmlns="" xmlns:a16="http://schemas.microsoft.com/office/drawing/2014/main" id="{FF26776B-DB50-4261-9021-64F3DA35DC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7" name="Text Box 1">
          <a:extLst>
            <a:ext uri="{FF2B5EF4-FFF2-40B4-BE49-F238E27FC236}">
              <a16:creationId xmlns="" xmlns:a16="http://schemas.microsoft.com/office/drawing/2014/main" id="{4B8B9E14-D0C6-43C3-8B54-493530951D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8" name="Text Box 1">
          <a:extLst>
            <a:ext uri="{FF2B5EF4-FFF2-40B4-BE49-F238E27FC236}">
              <a16:creationId xmlns="" xmlns:a16="http://schemas.microsoft.com/office/drawing/2014/main" id="{A4E7DD89-1382-462B-A996-7B6B781239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89" name="Text Box 1">
          <a:extLst>
            <a:ext uri="{FF2B5EF4-FFF2-40B4-BE49-F238E27FC236}">
              <a16:creationId xmlns="" xmlns:a16="http://schemas.microsoft.com/office/drawing/2014/main" id="{3F64B3F5-58FC-47B4-9F5F-2F177F5AF4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0" name="Text Box 1">
          <a:extLst>
            <a:ext uri="{FF2B5EF4-FFF2-40B4-BE49-F238E27FC236}">
              <a16:creationId xmlns="" xmlns:a16="http://schemas.microsoft.com/office/drawing/2014/main" id="{DD6BFF35-6E5C-4A6F-8D86-E3A14FD681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1" name="Text Box 1">
          <a:extLst>
            <a:ext uri="{FF2B5EF4-FFF2-40B4-BE49-F238E27FC236}">
              <a16:creationId xmlns="" xmlns:a16="http://schemas.microsoft.com/office/drawing/2014/main" id="{07626F8C-89FA-47C9-A74C-0F1E697B7F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2" name="Text Box 1">
          <a:extLst>
            <a:ext uri="{FF2B5EF4-FFF2-40B4-BE49-F238E27FC236}">
              <a16:creationId xmlns="" xmlns:a16="http://schemas.microsoft.com/office/drawing/2014/main" id="{7C568FF9-41DC-44E7-BBD0-FB3A368097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3" name="Text Box 1">
          <a:extLst>
            <a:ext uri="{FF2B5EF4-FFF2-40B4-BE49-F238E27FC236}">
              <a16:creationId xmlns="" xmlns:a16="http://schemas.microsoft.com/office/drawing/2014/main" id="{A868E7D0-1640-420C-9F29-4396C81DAE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4" name="Text Box 1">
          <a:extLst>
            <a:ext uri="{FF2B5EF4-FFF2-40B4-BE49-F238E27FC236}">
              <a16:creationId xmlns="" xmlns:a16="http://schemas.microsoft.com/office/drawing/2014/main" id="{9A7F642A-41B0-41FF-B411-3E9402C186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5" name="Text Box 1">
          <a:extLst>
            <a:ext uri="{FF2B5EF4-FFF2-40B4-BE49-F238E27FC236}">
              <a16:creationId xmlns="" xmlns:a16="http://schemas.microsoft.com/office/drawing/2014/main" id="{1C91A86B-8AD9-4ADD-BD66-3291BDB547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6" name="Text Box 1">
          <a:extLst>
            <a:ext uri="{FF2B5EF4-FFF2-40B4-BE49-F238E27FC236}">
              <a16:creationId xmlns="" xmlns:a16="http://schemas.microsoft.com/office/drawing/2014/main" id="{4025A306-BCDB-45D3-A177-20EDA7A435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7" name="Text Box 1">
          <a:extLst>
            <a:ext uri="{FF2B5EF4-FFF2-40B4-BE49-F238E27FC236}">
              <a16:creationId xmlns="" xmlns:a16="http://schemas.microsoft.com/office/drawing/2014/main" id="{CE5B1BC3-9615-4B66-BC9D-20FA0FBCDA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8" name="Text Box 1">
          <a:extLst>
            <a:ext uri="{FF2B5EF4-FFF2-40B4-BE49-F238E27FC236}">
              <a16:creationId xmlns="" xmlns:a16="http://schemas.microsoft.com/office/drawing/2014/main" id="{19DB4441-A504-445B-865B-B7D7A87251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599" name="Text Box 1">
          <a:extLst>
            <a:ext uri="{FF2B5EF4-FFF2-40B4-BE49-F238E27FC236}">
              <a16:creationId xmlns="" xmlns:a16="http://schemas.microsoft.com/office/drawing/2014/main" id="{DB71899C-998F-4746-B14E-C3D4A7C67B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0" name="Text Box 1">
          <a:extLst>
            <a:ext uri="{FF2B5EF4-FFF2-40B4-BE49-F238E27FC236}">
              <a16:creationId xmlns="" xmlns:a16="http://schemas.microsoft.com/office/drawing/2014/main" id="{35A65A05-007A-4BAE-BBD7-161CD77895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1" name="Text Box 1">
          <a:extLst>
            <a:ext uri="{FF2B5EF4-FFF2-40B4-BE49-F238E27FC236}">
              <a16:creationId xmlns="" xmlns:a16="http://schemas.microsoft.com/office/drawing/2014/main" id="{EB8E4FFD-7867-406F-9BAD-068DC0505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2" name="Text Box 1">
          <a:extLst>
            <a:ext uri="{FF2B5EF4-FFF2-40B4-BE49-F238E27FC236}">
              <a16:creationId xmlns="" xmlns:a16="http://schemas.microsoft.com/office/drawing/2014/main" id="{DD649EA4-276D-4122-BDF9-2F1F106E1C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3" name="Text Box 1">
          <a:extLst>
            <a:ext uri="{FF2B5EF4-FFF2-40B4-BE49-F238E27FC236}">
              <a16:creationId xmlns="" xmlns:a16="http://schemas.microsoft.com/office/drawing/2014/main" id="{88DDCC58-DC37-40DA-86BC-AF33F7DEAC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4" name="Text Box 1">
          <a:extLst>
            <a:ext uri="{FF2B5EF4-FFF2-40B4-BE49-F238E27FC236}">
              <a16:creationId xmlns="" xmlns:a16="http://schemas.microsoft.com/office/drawing/2014/main" id="{D1E7F652-4D54-4A2C-87E2-217A361361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5" name="Text Box 1">
          <a:extLst>
            <a:ext uri="{FF2B5EF4-FFF2-40B4-BE49-F238E27FC236}">
              <a16:creationId xmlns="" xmlns:a16="http://schemas.microsoft.com/office/drawing/2014/main" id="{9FF1425F-D936-463E-93F4-60409E1551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6" name="Text Box 1">
          <a:extLst>
            <a:ext uri="{FF2B5EF4-FFF2-40B4-BE49-F238E27FC236}">
              <a16:creationId xmlns="" xmlns:a16="http://schemas.microsoft.com/office/drawing/2014/main" id="{7D212108-6ED8-4D50-B563-F70E89E1AC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7" name="Text Box 1">
          <a:extLst>
            <a:ext uri="{FF2B5EF4-FFF2-40B4-BE49-F238E27FC236}">
              <a16:creationId xmlns="" xmlns:a16="http://schemas.microsoft.com/office/drawing/2014/main" id="{E4AAE332-0CC6-4F18-8F5D-570FBB04A4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8" name="Text Box 1">
          <a:extLst>
            <a:ext uri="{FF2B5EF4-FFF2-40B4-BE49-F238E27FC236}">
              <a16:creationId xmlns="" xmlns:a16="http://schemas.microsoft.com/office/drawing/2014/main" id="{3DD330B4-539D-4AF0-97D4-B93D131D9D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09" name="Text Box 1">
          <a:extLst>
            <a:ext uri="{FF2B5EF4-FFF2-40B4-BE49-F238E27FC236}">
              <a16:creationId xmlns="" xmlns:a16="http://schemas.microsoft.com/office/drawing/2014/main" id="{F6E8A47C-FA7E-4BEE-87E1-9874EEBA62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0" name="Text Box 1">
          <a:extLst>
            <a:ext uri="{FF2B5EF4-FFF2-40B4-BE49-F238E27FC236}">
              <a16:creationId xmlns="" xmlns:a16="http://schemas.microsoft.com/office/drawing/2014/main" id="{E1BC4DC8-4F44-4DDF-A3B9-7686257425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1" name="Text Box 1">
          <a:extLst>
            <a:ext uri="{FF2B5EF4-FFF2-40B4-BE49-F238E27FC236}">
              <a16:creationId xmlns="" xmlns:a16="http://schemas.microsoft.com/office/drawing/2014/main" id="{3CCFD0EB-A0B5-48FA-805C-53A9E1D4FD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2" name="Text Box 1">
          <a:extLst>
            <a:ext uri="{FF2B5EF4-FFF2-40B4-BE49-F238E27FC236}">
              <a16:creationId xmlns="" xmlns:a16="http://schemas.microsoft.com/office/drawing/2014/main" id="{57787556-2064-422C-A70B-88B6377FB0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3" name="Text Box 1">
          <a:extLst>
            <a:ext uri="{FF2B5EF4-FFF2-40B4-BE49-F238E27FC236}">
              <a16:creationId xmlns="" xmlns:a16="http://schemas.microsoft.com/office/drawing/2014/main" id="{1BF9A067-6674-45D2-84B6-A65BAA4B55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4" name="Text Box 1">
          <a:extLst>
            <a:ext uri="{FF2B5EF4-FFF2-40B4-BE49-F238E27FC236}">
              <a16:creationId xmlns="" xmlns:a16="http://schemas.microsoft.com/office/drawing/2014/main" id="{3D32007A-0E3A-4122-B04D-66B8B25AFC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5" name="Text Box 1">
          <a:extLst>
            <a:ext uri="{FF2B5EF4-FFF2-40B4-BE49-F238E27FC236}">
              <a16:creationId xmlns="" xmlns:a16="http://schemas.microsoft.com/office/drawing/2014/main" id="{1656086D-8A85-43CC-98B2-775821AF6A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6" name="Text Box 1">
          <a:extLst>
            <a:ext uri="{FF2B5EF4-FFF2-40B4-BE49-F238E27FC236}">
              <a16:creationId xmlns="" xmlns:a16="http://schemas.microsoft.com/office/drawing/2014/main" id="{B6379D15-B92E-475C-B12E-3CDB4F0026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7" name="Text Box 1">
          <a:extLst>
            <a:ext uri="{FF2B5EF4-FFF2-40B4-BE49-F238E27FC236}">
              <a16:creationId xmlns="" xmlns:a16="http://schemas.microsoft.com/office/drawing/2014/main" id="{7239B4B9-3EE6-4339-8839-6B2D0EEB6C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8" name="Text Box 1">
          <a:extLst>
            <a:ext uri="{FF2B5EF4-FFF2-40B4-BE49-F238E27FC236}">
              <a16:creationId xmlns="" xmlns:a16="http://schemas.microsoft.com/office/drawing/2014/main" id="{31CFF0EF-D736-4FC2-855A-7801DC39A6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19" name="Text Box 1">
          <a:extLst>
            <a:ext uri="{FF2B5EF4-FFF2-40B4-BE49-F238E27FC236}">
              <a16:creationId xmlns="" xmlns:a16="http://schemas.microsoft.com/office/drawing/2014/main" id="{4BB6241E-0ACA-4D18-889D-0A3D40C677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0" name="Text Box 1">
          <a:extLst>
            <a:ext uri="{FF2B5EF4-FFF2-40B4-BE49-F238E27FC236}">
              <a16:creationId xmlns="" xmlns:a16="http://schemas.microsoft.com/office/drawing/2014/main" id="{B5EA3688-76EC-4E44-B2F7-AF213681EB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1" name="Text Box 1">
          <a:extLst>
            <a:ext uri="{FF2B5EF4-FFF2-40B4-BE49-F238E27FC236}">
              <a16:creationId xmlns="" xmlns:a16="http://schemas.microsoft.com/office/drawing/2014/main" id="{B85F8B77-F659-480D-908A-06A043B002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2" name="Text Box 1">
          <a:extLst>
            <a:ext uri="{FF2B5EF4-FFF2-40B4-BE49-F238E27FC236}">
              <a16:creationId xmlns="" xmlns:a16="http://schemas.microsoft.com/office/drawing/2014/main" id="{AD50C0B9-5DE1-464E-B8D9-7508E94FA0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3" name="Text Box 1">
          <a:extLst>
            <a:ext uri="{FF2B5EF4-FFF2-40B4-BE49-F238E27FC236}">
              <a16:creationId xmlns="" xmlns:a16="http://schemas.microsoft.com/office/drawing/2014/main" id="{8393C28E-88F8-4E6B-8C0D-5AFE624175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4" name="Text Box 1">
          <a:extLst>
            <a:ext uri="{FF2B5EF4-FFF2-40B4-BE49-F238E27FC236}">
              <a16:creationId xmlns="" xmlns:a16="http://schemas.microsoft.com/office/drawing/2014/main" id="{81E7A9B1-9948-46FF-BBBC-8561942F91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5" name="Text Box 1">
          <a:extLst>
            <a:ext uri="{FF2B5EF4-FFF2-40B4-BE49-F238E27FC236}">
              <a16:creationId xmlns="" xmlns:a16="http://schemas.microsoft.com/office/drawing/2014/main" id="{17C70E95-2792-4BD2-959D-4814F0F372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6" name="Text Box 1">
          <a:extLst>
            <a:ext uri="{FF2B5EF4-FFF2-40B4-BE49-F238E27FC236}">
              <a16:creationId xmlns="" xmlns:a16="http://schemas.microsoft.com/office/drawing/2014/main" id="{A4929F7C-6726-46AD-9DBA-0AEA06889B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7" name="Text Box 1">
          <a:extLst>
            <a:ext uri="{FF2B5EF4-FFF2-40B4-BE49-F238E27FC236}">
              <a16:creationId xmlns="" xmlns:a16="http://schemas.microsoft.com/office/drawing/2014/main" id="{ED019C2D-00EF-4B1A-AD41-18A482309F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8" name="Text Box 1">
          <a:extLst>
            <a:ext uri="{FF2B5EF4-FFF2-40B4-BE49-F238E27FC236}">
              <a16:creationId xmlns="" xmlns:a16="http://schemas.microsoft.com/office/drawing/2014/main" id="{28FA308B-5B5B-474C-9BA6-B8076FA77D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29" name="Text Box 1">
          <a:extLst>
            <a:ext uri="{FF2B5EF4-FFF2-40B4-BE49-F238E27FC236}">
              <a16:creationId xmlns="" xmlns:a16="http://schemas.microsoft.com/office/drawing/2014/main" id="{AE5B6243-527D-4804-8D59-5D2F3928B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0" name="Text Box 1">
          <a:extLst>
            <a:ext uri="{FF2B5EF4-FFF2-40B4-BE49-F238E27FC236}">
              <a16:creationId xmlns="" xmlns:a16="http://schemas.microsoft.com/office/drawing/2014/main" id="{FDC48686-0702-46DF-9103-D444300757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1" name="Text Box 1">
          <a:extLst>
            <a:ext uri="{FF2B5EF4-FFF2-40B4-BE49-F238E27FC236}">
              <a16:creationId xmlns="" xmlns:a16="http://schemas.microsoft.com/office/drawing/2014/main" id="{F42EE7BB-C582-47FD-8367-668D465677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2" name="Text Box 1">
          <a:extLst>
            <a:ext uri="{FF2B5EF4-FFF2-40B4-BE49-F238E27FC236}">
              <a16:creationId xmlns="" xmlns:a16="http://schemas.microsoft.com/office/drawing/2014/main" id="{43D6630E-800D-4834-BF4B-A54AA19BF6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3" name="Text Box 1">
          <a:extLst>
            <a:ext uri="{FF2B5EF4-FFF2-40B4-BE49-F238E27FC236}">
              <a16:creationId xmlns="" xmlns:a16="http://schemas.microsoft.com/office/drawing/2014/main" id="{0BE2E7D6-7890-4655-B76C-8C0AD15434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4" name="Text Box 1">
          <a:extLst>
            <a:ext uri="{FF2B5EF4-FFF2-40B4-BE49-F238E27FC236}">
              <a16:creationId xmlns="" xmlns:a16="http://schemas.microsoft.com/office/drawing/2014/main" id="{E61B9B15-E8EB-47CA-9243-920AFF4920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5" name="Text Box 1">
          <a:extLst>
            <a:ext uri="{FF2B5EF4-FFF2-40B4-BE49-F238E27FC236}">
              <a16:creationId xmlns="" xmlns:a16="http://schemas.microsoft.com/office/drawing/2014/main" id="{78BB850B-ED03-4B1E-8CF7-039F6962B9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6" name="Text Box 1">
          <a:extLst>
            <a:ext uri="{FF2B5EF4-FFF2-40B4-BE49-F238E27FC236}">
              <a16:creationId xmlns="" xmlns:a16="http://schemas.microsoft.com/office/drawing/2014/main" id="{C76B6CE9-FCCF-43D8-8E6B-7C6DAB9B24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7" name="Text Box 1">
          <a:extLst>
            <a:ext uri="{FF2B5EF4-FFF2-40B4-BE49-F238E27FC236}">
              <a16:creationId xmlns="" xmlns:a16="http://schemas.microsoft.com/office/drawing/2014/main" id="{AAA9D260-4589-4993-877E-0EE1A85032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8" name="Text Box 1">
          <a:extLst>
            <a:ext uri="{FF2B5EF4-FFF2-40B4-BE49-F238E27FC236}">
              <a16:creationId xmlns="" xmlns:a16="http://schemas.microsoft.com/office/drawing/2014/main" id="{B9DC66C7-846B-4EAF-8037-A93806C52B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39" name="Text Box 1">
          <a:extLst>
            <a:ext uri="{FF2B5EF4-FFF2-40B4-BE49-F238E27FC236}">
              <a16:creationId xmlns="" xmlns:a16="http://schemas.microsoft.com/office/drawing/2014/main" id="{54E4A32F-F92F-47EC-B52B-6C1DEE5D1A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0" name="Text Box 1">
          <a:extLst>
            <a:ext uri="{FF2B5EF4-FFF2-40B4-BE49-F238E27FC236}">
              <a16:creationId xmlns="" xmlns:a16="http://schemas.microsoft.com/office/drawing/2014/main" id="{BC0E191F-6552-4D91-926E-7E31088AC9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1" name="Text Box 1">
          <a:extLst>
            <a:ext uri="{FF2B5EF4-FFF2-40B4-BE49-F238E27FC236}">
              <a16:creationId xmlns="" xmlns:a16="http://schemas.microsoft.com/office/drawing/2014/main" id="{088FD8F6-621E-435D-AD41-873A98D5B1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2" name="Text Box 1">
          <a:extLst>
            <a:ext uri="{FF2B5EF4-FFF2-40B4-BE49-F238E27FC236}">
              <a16:creationId xmlns="" xmlns:a16="http://schemas.microsoft.com/office/drawing/2014/main" id="{5AB17A45-A6F0-4B34-99FD-F16152E73E1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3" name="Text Box 1">
          <a:extLst>
            <a:ext uri="{FF2B5EF4-FFF2-40B4-BE49-F238E27FC236}">
              <a16:creationId xmlns="" xmlns:a16="http://schemas.microsoft.com/office/drawing/2014/main" id="{02FCC99B-6BE6-4069-B09F-604DBE7F23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4" name="Text Box 1">
          <a:extLst>
            <a:ext uri="{FF2B5EF4-FFF2-40B4-BE49-F238E27FC236}">
              <a16:creationId xmlns="" xmlns:a16="http://schemas.microsoft.com/office/drawing/2014/main" id="{5A0F8B4D-B3E6-4A99-A9EF-16C53A14A2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5" name="Text Box 1">
          <a:extLst>
            <a:ext uri="{FF2B5EF4-FFF2-40B4-BE49-F238E27FC236}">
              <a16:creationId xmlns="" xmlns:a16="http://schemas.microsoft.com/office/drawing/2014/main" id="{FDC3B4C4-87A4-4A55-AD4D-1138F2F1E7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6" name="Text Box 1">
          <a:extLst>
            <a:ext uri="{FF2B5EF4-FFF2-40B4-BE49-F238E27FC236}">
              <a16:creationId xmlns="" xmlns:a16="http://schemas.microsoft.com/office/drawing/2014/main" id="{57F2C1B3-3941-435A-ADA1-FDBD2F178C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7" name="Text Box 1">
          <a:extLst>
            <a:ext uri="{FF2B5EF4-FFF2-40B4-BE49-F238E27FC236}">
              <a16:creationId xmlns="" xmlns:a16="http://schemas.microsoft.com/office/drawing/2014/main" id="{2E441800-8C8A-4631-9372-05010EDE16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8" name="Text Box 1">
          <a:extLst>
            <a:ext uri="{FF2B5EF4-FFF2-40B4-BE49-F238E27FC236}">
              <a16:creationId xmlns="" xmlns:a16="http://schemas.microsoft.com/office/drawing/2014/main" id="{B73B9FA8-D2E0-4B9C-B2F8-CE254A4D49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49" name="Text Box 1">
          <a:extLst>
            <a:ext uri="{FF2B5EF4-FFF2-40B4-BE49-F238E27FC236}">
              <a16:creationId xmlns="" xmlns:a16="http://schemas.microsoft.com/office/drawing/2014/main" id="{BC8CA180-1ACD-481C-8775-49DEAAEEE4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0" name="Text Box 1">
          <a:extLst>
            <a:ext uri="{FF2B5EF4-FFF2-40B4-BE49-F238E27FC236}">
              <a16:creationId xmlns="" xmlns:a16="http://schemas.microsoft.com/office/drawing/2014/main" id="{EE76F910-1739-4AEE-8674-E95C0825F4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1" name="Text Box 1">
          <a:extLst>
            <a:ext uri="{FF2B5EF4-FFF2-40B4-BE49-F238E27FC236}">
              <a16:creationId xmlns="" xmlns:a16="http://schemas.microsoft.com/office/drawing/2014/main" id="{01166BED-5A44-46A9-81F0-C140F5ADCC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2" name="Text Box 1">
          <a:extLst>
            <a:ext uri="{FF2B5EF4-FFF2-40B4-BE49-F238E27FC236}">
              <a16:creationId xmlns="" xmlns:a16="http://schemas.microsoft.com/office/drawing/2014/main" id="{9DD14A19-4CF3-40D6-8463-E16850A66A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3" name="Text Box 1">
          <a:extLst>
            <a:ext uri="{FF2B5EF4-FFF2-40B4-BE49-F238E27FC236}">
              <a16:creationId xmlns="" xmlns:a16="http://schemas.microsoft.com/office/drawing/2014/main" id="{E0B78669-95DD-4326-8094-23F30A955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4" name="Text Box 1">
          <a:extLst>
            <a:ext uri="{FF2B5EF4-FFF2-40B4-BE49-F238E27FC236}">
              <a16:creationId xmlns="" xmlns:a16="http://schemas.microsoft.com/office/drawing/2014/main" id="{ED8B6247-3FE1-49AF-BFF2-DB6DF71E81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5" name="Text Box 1">
          <a:extLst>
            <a:ext uri="{FF2B5EF4-FFF2-40B4-BE49-F238E27FC236}">
              <a16:creationId xmlns="" xmlns:a16="http://schemas.microsoft.com/office/drawing/2014/main" id="{1318026D-DC5F-472F-8427-7EE8434534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6" name="Text Box 1">
          <a:extLst>
            <a:ext uri="{FF2B5EF4-FFF2-40B4-BE49-F238E27FC236}">
              <a16:creationId xmlns="" xmlns:a16="http://schemas.microsoft.com/office/drawing/2014/main" id="{1D395298-6DF0-44D9-BCBB-188CD9000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7" name="Text Box 1">
          <a:extLst>
            <a:ext uri="{FF2B5EF4-FFF2-40B4-BE49-F238E27FC236}">
              <a16:creationId xmlns="" xmlns:a16="http://schemas.microsoft.com/office/drawing/2014/main" id="{20C9C054-B004-473D-A4C3-5D2F025E0B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8" name="Text Box 1">
          <a:extLst>
            <a:ext uri="{FF2B5EF4-FFF2-40B4-BE49-F238E27FC236}">
              <a16:creationId xmlns="" xmlns:a16="http://schemas.microsoft.com/office/drawing/2014/main" id="{4D76F224-55B8-49ED-B967-369CC9F340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59" name="Text Box 1">
          <a:extLst>
            <a:ext uri="{FF2B5EF4-FFF2-40B4-BE49-F238E27FC236}">
              <a16:creationId xmlns="" xmlns:a16="http://schemas.microsoft.com/office/drawing/2014/main" id="{0B87B84E-622B-418A-9354-E13968408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0" name="Text Box 1">
          <a:extLst>
            <a:ext uri="{FF2B5EF4-FFF2-40B4-BE49-F238E27FC236}">
              <a16:creationId xmlns="" xmlns:a16="http://schemas.microsoft.com/office/drawing/2014/main" id="{B0AE2859-C1D5-4AFF-A431-8E4EA57E1E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1" name="Text Box 1">
          <a:extLst>
            <a:ext uri="{FF2B5EF4-FFF2-40B4-BE49-F238E27FC236}">
              <a16:creationId xmlns="" xmlns:a16="http://schemas.microsoft.com/office/drawing/2014/main" id="{91C4E784-63D8-414B-80F7-793F393A37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2" name="Text Box 1">
          <a:extLst>
            <a:ext uri="{FF2B5EF4-FFF2-40B4-BE49-F238E27FC236}">
              <a16:creationId xmlns="" xmlns:a16="http://schemas.microsoft.com/office/drawing/2014/main" id="{8C100947-2276-4A01-82AE-EAA3E3F7C0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3" name="Text Box 1">
          <a:extLst>
            <a:ext uri="{FF2B5EF4-FFF2-40B4-BE49-F238E27FC236}">
              <a16:creationId xmlns="" xmlns:a16="http://schemas.microsoft.com/office/drawing/2014/main" id="{6E9F3DAC-AF3C-46D5-8620-AB9676B402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4" name="Text Box 1">
          <a:extLst>
            <a:ext uri="{FF2B5EF4-FFF2-40B4-BE49-F238E27FC236}">
              <a16:creationId xmlns="" xmlns:a16="http://schemas.microsoft.com/office/drawing/2014/main" id="{A2B127B8-8492-4EEA-8F64-F57255D478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5" name="Text Box 1">
          <a:extLst>
            <a:ext uri="{FF2B5EF4-FFF2-40B4-BE49-F238E27FC236}">
              <a16:creationId xmlns="" xmlns:a16="http://schemas.microsoft.com/office/drawing/2014/main" id="{2C9CCD6A-5F50-46E4-AE57-44FCDE73A3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6" name="Text Box 1">
          <a:extLst>
            <a:ext uri="{FF2B5EF4-FFF2-40B4-BE49-F238E27FC236}">
              <a16:creationId xmlns="" xmlns:a16="http://schemas.microsoft.com/office/drawing/2014/main" id="{A278DAE9-C91D-4D8D-A200-08BBAC4DBE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7" name="Text Box 1">
          <a:extLst>
            <a:ext uri="{FF2B5EF4-FFF2-40B4-BE49-F238E27FC236}">
              <a16:creationId xmlns="" xmlns:a16="http://schemas.microsoft.com/office/drawing/2014/main" id="{30BD90BF-9D73-4601-8BE2-02DD3E52D1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8" name="Text Box 1">
          <a:extLst>
            <a:ext uri="{FF2B5EF4-FFF2-40B4-BE49-F238E27FC236}">
              <a16:creationId xmlns="" xmlns:a16="http://schemas.microsoft.com/office/drawing/2014/main" id="{C06BBB19-C155-4903-9B3F-8FB151F538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69" name="Text Box 1">
          <a:extLst>
            <a:ext uri="{FF2B5EF4-FFF2-40B4-BE49-F238E27FC236}">
              <a16:creationId xmlns="" xmlns:a16="http://schemas.microsoft.com/office/drawing/2014/main" id="{C7D5EF96-5A9D-4AF9-9892-FA785A7F17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0" name="Text Box 1">
          <a:extLst>
            <a:ext uri="{FF2B5EF4-FFF2-40B4-BE49-F238E27FC236}">
              <a16:creationId xmlns="" xmlns:a16="http://schemas.microsoft.com/office/drawing/2014/main" id="{7DCEAB05-B2BF-4A90-9243-FF4168DF06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1" name="Text Box 1">
          <a:extLst>
            <a:ext uri="{FF2B5EF4-FFF2-40B4-BE49-F238E27FC236}">
              <a16:creationId xmlns="" xmlns:a16="http://schemas.microsoft.com/office/drawing/2014/main" id="{C4C1AAE0-6538-4987-9501-B71475F3050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2" name="Text Box 1">
          <a:extLst>
            <a:ext uri="{FF2B5EF4-FFF2-40B4-BE49-F238E27FC236}">
              <a16:creationId xmlns="" xmlns:a16="http://schemas.microsoft.com/office/drawing/2014/main" id="{9E3E1139-5CDC-471D-9DA7-A228FD9220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3" name="Text Box 1">
          <a:extLst>
            <a:ext uri="{FF2B5EF4-FFF2-40B4-BE49-F238E27FC236}">
              <a16:creationId xmlns="" xmlns:a16="http://schemas.microsoft.com/office/drawing/2014/main" id="{84087E30-318E-4E7C-B8E7-B04AD509E3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4" name="Text Box 1">
          <a:extLst>
            <a:ext uri="{FF2B5EF4-FFF2-40B4-BE49-F238E27FC236}">
              <a16:creationId xmlns="" xmlns:a16="http://schemas.microsoft.com/office/drawing/2014/main" id="{43343848-C56F-44B8-AAEB-D2DA028B1D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5" name="Text Box 1">
          <a:extLst>
            <a:ext uri="{FF2B5EF4-FFF2-40B4-BE49-F238E27FC236}">
              <a16:creationId xmlns="" xmlns:a16="http://schemas.microsoft.com/office/drawing/2014/main" id="{F9A42019-509C-4285-B232-D2532B0450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6" name="Text Box 1">
          <a:extLst>
            <a:ext uri="{FF2B5EF4-FFF2-40B4-BE49-F238E27FC236}">
              <a16:creationId xmlns="" xmlns:a16="http://schemas.microsoft.com/office/drawing/2014/main" id="{FADB9BE9-604C-4935-BE9C-569D575311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7" name="Text Box 1">
          <a:extLst>
            <a:ext uri="{FF2B5EF4-FFF2-40B4-BE49-F238E27FC236}">
              <a16:creationId xmlns="" xmlns:a16="http://schemas.microsoft.com/office/drawing/2014/main" id="{AC9CA45B-7162-4E81-9E4D-65E3B8574F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8" name="Text Box 1">
          <a:extLst>
            <a:ext uri="{FF2B5EF4-FFF2-40B4-BE49-F238E27FC236}">
              <a16:creationId xmlns="" xmlns:a16="http://schemas.microsoft.com/office/drawing/2014/main" id="{53B771D8-705D-4CCF-89AE-471E3108C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79" name="Text Box 1">
          <a:extLst>
            <a:ext uri="{FF2B5EF4-FFF2-40B4-BE49-F238E27FC236}">
              <a16:creationId xmlns="" xmlns:a16="http://schemas.microsoft.com/office/drawing/2014/main" id="{DC256F4D-1CCD-473F-A0C6-2B40B84E94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0" name="Text Box 1">
          <a:extLst>
            <a:ext uri="{FF2B5EF4-FFF2-40B4-BE49-F238E27FC236}">
              <a16:creationId xmlns="" xmlns:a16="http://schemas.microsoft.com/office/drawing/2014/main" id="{1E3E27B4-4CE1-4A87-BF7A-23270F3E32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1" name="Text Box 1">
          <a:extLst>
            <a:ext uri="{FF2B5EF4-FFF2-40B4-BE49-F238E27FC236}">
              <a16:creationId xmlns="" xmlns:a16="http://schemas.microsoft.com/office/drawing/2014/main" id="{AF307AA6-10A9-4E64-A4DE-8EE70B2DFF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2" name="Text Box 1">
          <a:extLst>
            <a:ext uri="{FF2B5EF4-FFF2-40B4-BE49-F238E27FC236}">
              <a16:creationId xmlns="" xmlns:a16="http://schemas.microsoft.com/office/drawing/2014/main" id="{3B10CAD1-FE92-4D8C-AB1E-4662603FD8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3" name="Text Box 1">
          <a:extLst>
            <a:ext uri="{FF2B5EF4-FFF2-40B4-BE49-F238E27FC236}">
              <a16:creationId xmlns="" xmlns:a16="http://schemas.microsoft.com/office/drawing/2014/main" id="{6FFD2D5E-F491-4750-A080-61C501D55F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4" name="Text Box 1">
          <a:extLst>
            <a:ext uri="{FF2B5EF4-FFF2-40B4-BE49-F238E27FC236}">
              <a16:creationId xmlns="" xmlns:a16="http://schemas.microsoft.com/office/drawing/2014/main" id="{42850CFE-4684-4A11-9517-C56BA8BF26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5" name="Text Box 1">
          <a:extLst>
            <a:ext uri="{FF2B5EF4-FFF2-40B4-BE49-F238E27FC236}">
              <a16:creationId xmlns="" xmlns:a16="http://schemas.microsoft.com/office/drawing/2014/main" id="{2E158D17-A8B0-4D65-86D2-C2B4AC29A6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6" name="Text Box 1">
          <a:extLst>
            <a:ext uri="{FF2B5EF4-FFF2-40B4-BE49-F238E27FC236}">
              <a16:creationId xmlns="" xmlns:a16="http://schemas.microsoft.com/office/drawing/2014/main" id="{880FF48D-FAAB-4B37-A91A-2CFF62AC42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7" name="Text Box 1">
          <a:extLst>
            <a:ext uri="{FF2B5EF4-FFF2-40B4-BE49-F238E27FC236}">
              <a16:creationId xmlns="" xmlns:a16="http://schemas.microsoft.com/office/drawing/2014/main" id="{DC7438A2-A6DE-4EC8-8995-B6E1E75F21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8" name="Text Box 1">
          <a:extLst>
            <a:ext uri="{FF2B5EF4-FFF2-40B4-BE49-F238E27FC236}">
              <a16:creationId xmlns="" xmlns:a16="http://schemas.microsoft.com/office/drawing/2014/main" id="{C850F251-3903-4AC6-9FFE-1E043C87DC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89" name="Text Box 1">
          <a:extLst>
            <a:ext uri="{FF2B5EF4-FFF2-40B4-BE49-F238E27FC236}">
              <a16:creationId xmlns="" xmlns:a16="http://schemas.microsoft.com/office/drawing/2014/main" id="{FF6397C7-738A-4304-A485-F1FBAC1341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0" name="Text Box 1">
          <a:extLst>
            <a:ext uri="{FF2B5EF4-FFF2-40B4-BE49-F238E27FC236}">
              <a16:creationId xmlns="" xmlns:a16="http://schemas.microsoft.com/office/drawing/2014/main" id="{2B34F103-FCE3-444F-A2A6-9B4F97B4D9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1" name="Text Box 1">
          <a:extLst>
            <a:ext uri="{FF2B5EF4-FFF2-40B4-BE49-F238E27FC236}">
              <a16:creationId xmlns="" xmlns:a16="http://schemas.microsoft.com/office/drawing/2014/main" id="{E4CA1B12-87D3-43F5-905A-9A50A7B7A5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2" name="Text Box 1">
          <a:extLst>
            <a:ext uri="{FF2B5EF4-FFF2-40B4-BE49-F238E27FC236}">
              <a16:creationId xmlns="" xmlns:a16="http://schemas.microsoft.com/office/drawing/2014/main" id="{925CEAA0-5640-4688-B8D1-DD55432658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3" name="Text Box 1">
          <a:extLst>
            <a:ext uri="{FF2B5EF4-FFF2-40B4-BE49-F238E27FC236}">
              <a16:creationId xmlns="" xmlns:a16="http://schemas.microsoft.com/office/drawing/2014/main" id="{AA9687CC-B325-4A9E-8036-7E9A155F18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4" name="Text Box 1">
          <a:extLst>
            <a:ext uri="{FF2B5EF4-FFF2-40B4-BE49-F238E27FC236}">
              <a16:creationId xmlns="" xmlns:a16="http://schemas.microsoft.com/office/drawing/2014/main" id="{DA73CBB7-E581-44A9-9E36-9DC8289EDF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5" name="Text Box 1">
          <a:extLst>
            <a:ext uri="{FF2B5EF4-FFF2-40B4-BE49-F238E27FC236}">
              <a16:creationId xmlns="" xmlns:a16="http://schemas.microsoft.com/office/drawing/2014/main" id="{D33194E5-0023-4A78-A888-DA125C947C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6" name="Text Box 1">
          <a:extLst>
            <a:ext uri="{FF2B5EF4-FFF2-40B4-BE49-F238E27FC236}">
              <a16:creationId xmlns="" xmlns:a16="http://schemas.microsoft.com/office/drawing/2014/main" id="{257EF22F-E96C-4749-A1FA-12E4903CE5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7" name="Text Box 1">
          <a:extLst>
            <a:ext uri="{FF2B5EF4-FFF2-40B4-BE49-F238E27FC236}">
              <a16:creationId xmlns="" xmlns:a16="http://schemas.microsoft.com/office/drawing/2014/main" id="{B28FABA2-5613-40FF-9692-C21B68C496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8" name="Text Box 1">
          <a:extLst>
            <a:ext uri="{FF2B5EF4-FFF2-40B4-BE49-F238E27FC236}">
              <a16:creationId xmlns="" xmlns:a16="http://schemas.microsoft.com/office/drawing/2014/main" id="{627712E2-53AD-4537-AB40-668B43E3C97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699" name="Text Box 1">
          <a:extLst>
            <a:ext uri="{FF2B5EF4-FFF2-40B4-BE49-F238E27FC236}">
              <a16:creationId xmlns="" xmlns:a16="http://schemas.microsoft.com/office/drawing/2014/main" id="{98660CEA-A666-414E-BD1A-92D93D3BA5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0" name="Text Box 1">
          <a:extLst>
            <a:ext uri="{FF2B5EF4-FFF2-40B4-BE49-F238E27FC236}">
              <a16:creationId xmlns="" xmlns:a16="http://schemas.microsoft.com/office/drawing/2014/main" id="{60FB7F20-57EA-4559-895B-0CDC5B7A86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1" name="Text Box 1">
          <a:extLst>
            <a:ext uri="{FF2B5EF4-FFF2-40B4-BE49-F238E27FC236}">
              <a16:creationId xmlns="" xmlns:a16="http://schemas.microsoft.com/office/drawing/2014/main" id="{AAB8AF5D-9749-4684-BE8A-CFCDBB22BF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2" name="Text Box 1">
          <a:extLst>
            <a:ext uri="{FF2B5EF4-FFF2-40B4-BE49-F238E27FC236}">
              <a16:creationId xmlns="" xmlns:a16="http://schemas.microsoft.com/office/drawing/2014/main" id="{3EAC49B5-6855-4E79-9244-FD922E35BDF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3" name="Text Box 1">
          <a:extLst>
            <a:ext uri="{FF2B5EF4-FFF2-40B4-BE49-F238E27FC236}">
              <a16:creationId xmlns="" xmlns:a16="http://schemas.microsoft.com/office/drawing/2014/main" id="{406FE8E0-674F-45E7-BD28-0870F10B99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4" name="Text Box 1">
          <a:extLst>
            <a:ext uri="{FF2B5EF4-FFF2-40B4-BE49-F238E27FC236}">
              <a16:creationId xmlns="" xmlns:a16="http://schemas.microsoft.com/office/drawing/2014/main" id="{65C5B9BF-5763-493B-A508-9F96B40B07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5" name="Text Box 1">
          <a:extLst>
            <a:ext uri="{FF2B5EF4-FFF2-40B4-BE49-F238E27FC236}">
              <a16:creationId xmlns="" xmlns:a16="http://schemas.microsoft.com/office/drawing/2014/main" id="{A94696C0-1759-4499-AEB2-C4F722C64A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6" name="Text Box 1">
          <a:extLst>
            <a:ext uri="{FF2B5EF4-FFF2-40B4-BE49-F238E27FC236}">
              <a16:creationId xmlns="" xmlns:a16="http://schemas.microsoft.com/office/drawing/2014/main" id="{F6E5FC34-EF23-4F88-A8C7-C3106CC05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7" name="Text Box 1">
          <a:extLst>
            <a:ext uri="{FF2B5EF4-FFF2-40B4-BE49-F238E27FC236}">
              <a16:creationId xmlns="" xmlns:a16="http://schemas.microsoft.com/office/drawing/2014/main" id="{B60D2B92-4E29-45E1-8395-B8FB248F37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8" name="Text Box 1">
          <a:extLst>
            <a:ext uri="{FF2B5EF4-FFF2-40B4-BE49-F238E27FC236}">
              <a16:creationId xmlns="" xmlns:a16="http://schemas.microsoft.com/office/drawing/2014/main" id="{20589F3B-E302-47EF-903B-413F6C5BF8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09" name="Text Box 1">
          <a:extLst>
            <a:ext uri="{FF2B5EF4-FFF2-40B4-BE49-F238E27FC236}">
              <a16:creationId xmlns="" xmlns:a16="http://schemas.microsoft.com/office/drawing/2014/main" id="{03ECE8FD-4A66-478A-ABB9-89F336B13B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0" name="Text Box 1">
          <a:extLst>
            <a:ext uri="{FF2B5EF4-FFF2-40B4-BE49-F238E27FC236}">
              <a16:creationId xmlns="" xmlns:a16="http://schemas.microsoft.com/office/drawing/2014/main" id="{1EFF41AE-05D7-46DC-BEB8-2DD9C1E398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1" name="Text Box 1">
          <a:extLst>
            <a:ext uri="{FF2B5EF4-FFF2-40B4-BE49-F238E27FC236}">
              <a16:creationId xmlns="" xmlns:a16="http://schemas.microsoft.com/office/drawing/2014/main" id="{4D62F112-EA8E-4091-9D5D-F732CA0ED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2" name="Text Box 1">
          <a:extLst>
            <a:ext uri="{FF2B5EF4-FFF2-40B4-BE49-F238E27FC236}">
              <a16:creationId xmlns="" xmlns:a16="http://schemas.microsoft.com/office/drawing/2014/main" id="{896972E6-6D40-4038-8E61-C918AF92F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3" name="Text Box 1">
          <a:extLst>
            <a:ext uri="{FF2B5EF4-FFF2-40B4-BE49-F238E27FC236}">
              <a16:creationId xmlns="" xmlns:a16="http://schemas.microsoft.com/office/drawing/2014/main" id="{E56A4425-E1BA-460F-A896-589C186F18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4" name="Text Box 1">
          <a:extLst>
            <a:ext uri="{FF2B5EF4-FFF2-40B4-BE49-F238E27FC236}">
              <a16:creationId xmlns="" xmlns:a16="http://schemas.microsoft.com/office/drawing/2014/main" id="{B33D2A0E-BE63-4F30-BB3C-0353FD9003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5" name="Text Box 1">
          <a:extLst>
            <a:ext uri="{FF2B5EF4-FFF2-40B4-BE49-F238E27FC236}">
              <a16:creationId xmlns="" xmlns:a16="http://schemas.microsoft.com/office/drawing/2014/main" id="{A501581D-F73C-4A16-9825-C9501C03AF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6" name="Text Box 1">
          <a:extLst>
            <a:ext uri="{FF2B5EF4-FFF2-40B4-BE49-F238E27FC236}">
              <a16:creationId xmlns="" xmlns:a16="http://schemas.microsoft.com/office/drawing/2014/main" id="{8FF68BE1-FDD1-4F0E-85C7-350C6FC65A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7" name="Text Box 1">
          <a:extLst>
            <a:ext uri="{FF2B5EF4-FFF2-40B4-BE49-F238E27FC236}">
              <a16:creationId xmlns="" xmlns:a16="http://schemas.microsoft.com/office/drawing/2014/main" id="{46103F55-630E-47B0-AE1E-DF173F9BBA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8" name="Text Box 1">
          <a:extLst>
            <a:ext uri="{FF2B5EF4-FFF2-40B4-BE49-F238E27FC236}">
              <a16:creationId xmlns="" xmlns:a16="http://schemas.microsoft.com/office/drawing/2014/main" id="{81D608CC-DB04-4243-B62C-A6F423E774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19" name="Text Box 1">
          <a:extLst>
            <a:ext uri="{FF2B5EF4-FFF2-40B4-BE49-F238E27FC236}">
              <a16:creationId xmlns="" xmlns:a16="http://schemas.microsoft.com/office/drawing/2014/main" id="{DE014760-FFD8-4A9F-8D07-AA196EEAD3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0" name="Text Box 1">
          <a:extLst>
            <a:ext uri="{FF2B5EF4-FFF2-40B4-BE49-F238E27FC236}">
              <a16:creationId xmlns="" xmlns:a16="http://schemas.microsoft.com/office/drawing/2014/main" id="{17376C34-02F7-4101-9022-266407D6B1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1" name="Text Box 1">
          <a:extLst>
            <a:ext uri="{FF2B5EF4-FFF2-40B4-BE49-F238E27FC236}">
              <a16:creationId xmlns="" xmlns:a16="http://schemas.microsoft.com/office/drawing/2014/main" id="{BE7B1EF1-18FC-47D1-8B21-B70E86757E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2" name="Text Box 1">
          <a:extLst>
            <a:ext uri="{FF2B5EF4-FFF2-40B4-BE49-F238E27FC236}">
              <a16:creationId xmlns="" xmlns:a16="http://schemas.microsoft.com/office/drawing/2014/main" id="{1FAAA648-55F9-45B9-A6A6-D7AC34A9DC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3" name="Text Box 1">
          <a:extLst>
            <a:ext uri="{FF2B5EF4-FFF2-40B4-BE49-F238E27FC236}">
              <a16:creationId xmlns="" xmlns:a16="http://schemas.microsoft.com/office/drawing/2014/main" id="{2B715291-4AAB-490C-9979-CF9F95F61B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4" name="Text Box 1">
          <a:extLst>
            <a:ext uri="{FF2B5EF4-FFF2-40B4-BE49-F238E27FC236}">
              <a16:creationId xmlns="" xmlns:a16="http://schemas.microsoft.com/office/drawing/2014/main" id="{ACFEA8F8-41C4-422C-91CB-CF8D3B5BE5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5" name="Text Box 1">
          <a:extLst>
            <a:ext uri="{FF2B5EF4-FFF2-40B4-BE49-F238E27FC236}">
              <a16:creationId xmlns="" xmlns:a16="http://schemas.microsoft.com/office/drawing/2014/main" id="{E893AAE3-AA6C-47CC-A4B9-2446FB9E51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6" name="Text Box 1">
          <a:extLst>
            <a:ext uri="{FF2B5EF4-FFF2-40B4-BE49-F238E27FC236}">
              <a16:creationId xmlns="" xmlns:a16="http://schemas.microsoft.com/office/drawing/2014/main" id="{B9093873-9D81-430F-BD87-B86A78E588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7" name="Text Box 1">
          <a:extLst>
            <a:ext uri="{FF2B5EF4-FFF2-40B4-BE49-F238E27FC236}">
              <a16:creationId xmlns="" xmlns:a16="http://schemas.microsoft.com/office/drawing/2014/main" id="{1B95BDD8-052F-4844-B68D-25C623DF0B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8" name="Text Box 1">
          <a:extLst>
            <a:ext uri="{FF2B5EF4-FFF2-40B4-BE49-F238E27FC236}">
              <a16:creationId xmlns="" xmlns:a16="http://schemas.microsoft.com/office/drawing/2014/main" id="{8873C303-D517-4515-9A64-1037019A43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29" name="Text Box 1">
          <a:extLst>
            <a:ext uri="{FF2B5EF4-FFF2-40B4-BE49-F238E27FC236}">
              <a16:creationId xmlns="" xmlns:a16="http://schemas.microsoft.com/office/drawing/2014/main" id="{ED4B1566-D4B7-40DA-8F11-361E44BE5A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0" name="Text Box 1">
          <a:extLst>
            <a:ext uri="{FF2B5EF4-FFF2-40B4-BE49-F238E27FC236}">
              <a16:creationId xmlns="" xmlns:a16="http://schemas.microsoft.com/office/drawing/2014/main" id="{6BB4D74D-3F6E-4A53-BD9D-2EF862CAFE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1" name="Text Box 1">
          <a:extLst>
            <a:ext uri="{FF2B5EF4-FFF2-40B4-BE49-F238E27FC236}">
              <a16:creationId xmlns="" xmlns:a16="http://schemas.microsoft.com/office/drawing/2014/main" id="{3643AFAB-2E33-4777-9142-331EAAB4B8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2" name="Text Box 1">
          <a:extLst>
            <a:ext uri="{FF2B5EF4-FFF2-40B4-BE49-F238E27FC236}">
              <a16:creationId xmlns="" xmlns:a16="http://schemas.microsoft.com/office/drawing/2014/main" id="{8998A96F-5E55-4F0E-ACB9-C572502CD4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3" name="Text Box 1">
          <a:extLst>
            <a:ext uri="{FF2B5EF4-FFF2-40B4-BE49-F238E27FC236}">
              <a16:creationId xmlns="" xmlns:a16="http://schemas.microsoft.com/office/drawing/2014/main" id="{D4C18C1F-8316-46CB-98DC-C538B3293F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4" name="Text Box 1">
          <a:extLst>
            <a:ext uri="{FF2B5EF4-FFF2-40B4-BE49-F238E27FC236}">
              <a16:creationId xmlns="" xmlns:a16="http://schemas.microsoft.com/office/drawing/2014/main" id="{9E23E458-88A6-4D27-8A27-539F94358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5" name="Text Box 1">
          <a:extLst>
            <a:ext uri="{FF2B5EF4-FFF2-40B4-BE49-F238E27FC236}">
              <a16:creationId xmlns="" xmlns:a16="http://schemas.microsoft.com/office/drawing/2014/main" id="{85C60583-0687-4C83-91ED-D112E90D8D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6" name="Text Box 1">
          <a:extLst>
            <a:ext uri="{FF2B5EF4-FFF2-40B4-BE49-F238E27FC236}">
              <a16:creationId xmlns="" xmlns:a16="http://schemas.microsoft.com/office/drawing/2014/main" id="{4056DCD7-3E56-4360-BCF7-183F4A6DFD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7" name="Text Box 1">
          <a:extLst>
            <a:ext uri="{FF2B5EF4-FFF2-40B4-BE49-F238E27FC236}">
              <a16:creationId xmlns="" xmlns:a16="http://schemas.microsoft.com/office/drawing/2014/main" id="{1AF9B7D2-711B-4EC3-BF99-95CDF3785E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8" name="Text Box 1">
          <a:extLst>
            <a:ext uri="{FF2B5EF4-FFF2-40B4-BE49-F238E27FC236}">
              <a16:creationId xmlns="" xmlns:a16="http://schemas.microsoft.com/office/drawing/2014/main" id="{97BC9588-294A-431C-860D-9F883854EA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39" name="Text Box 1">
          <a:extLst>
            <a:ext uri="{FF2B5EF4-FFF2-40B4-BE49-F238E27FC236}">
              <a16:creationId xmlns="" xmlns:a16="http://schemas.microsoft.com/office/drawing/2014/main" id="{CDB24592-813A-4CBF-9AE2-2DB9A1197F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0" name="Text Box 1">
          <a:extLst>
            <a:ext uri="{FF2B5EF4-FFF2-40B4-BE49-F238E27FC236}">
              <a16:creationId xmlns="" xmlns:a16="http://schemas.microsoft.com/office/drawing/2014/main" id="{964A52D8-360C-49A2-A62F-B0D2284982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1" name="Text Box 1">
          <a:extLst>
            <a:ext uri="{FF2B5EF4-FFF2-40B4-BE49-F238E27FC236}">
              <a16:creationId xmlns="" xmlns:a16="http://schemas.microsoft.com/office/drawing/2014/main" id="{2A7DE35F-AC80-4038-BA66-9CB536760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2" name="Text Box 1">
          <a:extLst>
            <a:ext uri="{FF2B5EF4-FFF2-40B4-BE49-F238E27FC236}">
              <a16:creationId xmlns="" xmlns:a16="http://schemas.microsoft.com/office/drawing/2014/main" id="{DCFE1FCC-A22E-4691-9391-452BCB9EEA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3" name="Text Box 1">
          <a:extLst>
            <a:ext uri="{FF2B5EF4-FFF2-40B4-BE49-F238E27FC236}">
              <a16:creationId xmlns="" xmlns:a16="http://schemas.microsoft.com/office/drawing/2014/main" id="{5DD77B2F-B4ED-4EA1-9638-C78FEC64EF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4" name="Text Box 1">
          <a:extLst>
            <a:ext uri="{FF2B5EF4-FFF2-40B4-BE49-F238E27FC236}">
              <a16:creationId xmlns="" xmlns:a16="http://schemas.microsoft.com/office/drawing/2014/main" id="{A0578922-6822-4E32-9776-3A15178FF9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5" name="Text Box 1">
          <a:extLst>
            <a:ext uri="{FF2B5EF4-FFF2-40B4-BE49-F238E27FC236}">
              <a16:creationId xmlns="" xmlns:a16="http://schemas.microsoft.com/office/drawing/2014/main" id="{7ABC44BE-C0AA-4790-80C2-6B59DA3C53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6" name="Text Box 1">
          <a:extLst>
            <a:ext uri="{FF2B5EF4-FFF2-40B4-BE49-F238E27FC236}">
              <a16:creationId xmlns="" xmlns:a16="http://schemas.microsoft.com/office/drawing/2014/main" id="{159A9398-75AC-46D8-8324-5549DCFE1B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7" name="Text Box 1">
          <a:extLst>
            <a:ext uri="{FF2B5EF4-FFF2-40B4-BE49-F238E27FC236}">
              <a16:creationId xmlns="" xmlns:a16="http://schemas.microsoft.com/office/drawing/2014/main" id="{4F682D44-5DD1-440F-8638-FB4C623C3C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8" name="Text Box 1">
          <a:extLst>
            <a:ext uri="{FF2B5EF4-FFF2-40B4-BE49-F238E27FC236}">
              <a16:creationId xmlns="" xmlns:a16="http://schemas.microsoft.com/office/drawing/2014/main" id="{DD193CB4-DB61-4AD7-86A2-8460D137CA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49" name="Text Box 1">
          <a:extLst>
            <a:ext uri="{FF2B5EF4-FFF2-40B4-BE49-F238E27FC236}">
              <a16:creationId xmlns="" xmlns:a16="http://schemas.microsoft.com/office/drawing/2014/main" id="{5FFA3503-E2AC-4240-9BA0-7637B3FFA0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0" name="Text Box 1">
          <a:extLst>
            <a:ext uri="{FF2B5EF4-FFF2-40B4-BE49-F238E27FC236}">
              <a16:creationId xmlns="" xmlns:a16="http://schemas.microsoft.com/office/drawing/2014/main" id="{2CE175D0-CE3A-4461-BA8F-C2FDA39FC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1" name="Text Box 1">
          <a:extLst>
            <a:ext uri="{FF2B5EF4-FFF2-40B4-BE49-F238E27FC236}">
              <a16:creationId xmlns="" xmlns:a16="http://schemas.microsoft.com/office/drawing/2014/main" id="{33B65291-BE7E-495A-AE44-846DA7C4EE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2" name="Text Box 1">
          <a:extLst>
            <a:ext uri="{FF2B5EF4-FFF2-40B4-BE49-F238E27FC236}">
              <a16:creationId xmlns="" xmlns:a16="http://schemas.microsoft.com/office/drawing/2014/main" id="{13131DBE-9C08-4F75-80B5-505568E163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3" name="Text Box 1">
          <a:extLst>
            <a:ext uri="{FF2B5EF4-FFF2-40B4-BE49-F238E27FC236}">
              <a16:creationId xmlns="" xmlns:a16="http://schemas.microsoft.com/office/drawing/2014/main" id="{9F0DB315-DC1B-47F2-B1F9-014F3D753D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4" name="Text Box 1">
          <a:extLst>
            <a:ext uri="{FF2B5EF4-FFF2-40B4-BE49-F238E27FC236}">
              <a16:creationId xmlns="" xmlns:a16="http://schemas.microsoft.com/office/drawing/2014/main" id="{68B888C7-7CC3-4931-8197-DA5777856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5" name="Text Box 1">
          <a:extLst>
            <a:ext uri="{FF2B5EF4-FFF2-40B4-BE49-F238E27FC236}">
              <a16:creationId xmlns="" xmlns:a16="http://schemas.microsoft.com/office/drawing/2014/main" id="{F0A82B1D-E7D9-45D8-88AB-222968D056D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6" name="Text Box 1">
          <a:extLst>
            <a:ext uri="{FF2B5EF4-FFF2-40B4-BE49-F238E27FC236}">
              <a16:creationId xmlns="" xmlns:a16="http://schemas.microsoft.com/office/drawing/2014/main" id="{D87C6DE0-53A5-440E-AE08-2010D6AF1C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7" name="Text Box 1">
          <a:extLst>
            <a:ext uri="{FF2B5EF4-FFF2-40B4-BE49-F238E27FC236}">
              <a16:creationId xmlns="" xmlns:a16="http://schemas.microsoft.com/office/drawing/2014/main" id="{906AB710-17C1-46E7-955A-3E6A3FB93B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8" name="Text Box 1">
          <a:extLst>
            <a:ext uri="{FF2B5EF4-FFF2-40B4-BE49-F238E27FC236}">
              <a16:creationId xmlns="" xmlns:a16="http://schemas.microsoft.com/office/drawing/2014/main" id="{E332030A-0FDB-413E-9A1F-06962C0DBC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59" name="Text Box 1">
          <a:extLst>
            <a:ext uri="{FF2B5EF4-FFF2-40B4-BE49-F238E27FC236}">
              <a16:creationId xmlns="" xmlns:a16="http://schemas.microsoft.com/office/drawing/2014/main" id="{9CF3C427-29CD-42F2-A7F4-AA7D166519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0" name="Text Box 1">
          <a:extLst>
            <a:ext uri="{FF2B5EF4-FFF2-40B4-BE49-F238E27FC236}">
              <a16:creationId xmlns="" xmlns:a16="http://schemas.microsoft.com/office/drawing/2014/main" id="{EEAC2396-7161-44F3-8813-EC2AF5725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1" name="Text Box 1">
          <a:extLst>
            <a:ext uri="{FF2B5EF4-FFF2-40B4-BE49-F238E27FC236}">
              <a16:creationId xmlns="" xmlns:a16="http://schemas.microsoft.com/office/drawing/2014/main" id="{06BC5B36-05E0-4F12-93A8-7F510502B4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2" name="Text Box 1">
          <a:extLst>
            <a:ext uri="{FF2B5EF4-FFF2-40B4-BE49-F238E27FC236}">
              <a16:creationId xmlns="" xmlns:a16="http://schemas.microsoft.com/office/drawing/2014/main" id="{951A9267-59CC-4504-A058-30262A23E4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3" name="Text Box 1">
          <a:extLst>
            <a:ext uri="{FF2B5EF4-FFF2-40B4-BE49-F238E27FC236}">
              <a16:creationId xmlns="" xmlns:a16="http://schemas.microsoft.com/office/drawing/2014/main" id="{B91D5151-9E02-4B7B-B857-83010E995C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4" name="Text Box 1">
          <a:extLst>
            <a:ext uri="{FF2B5EF4-FFF2-40B4-BE49-F238E27FC236}">
              <a16:creationId xmlns="" xmlns:a16="http://schemas.microsoft.com/office/drawing/2014/main" id="{CCC386FA-7E7F-4B07-A325-F2AEFCFD36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5" name="Text Box 1">
          <a:extLst>
            <a:ext uri="{FF2B5EF4-FFF2-40B4-BE49-F238E27FC236}">
              <a16:creationId xmlns="" xmlns:a16="http://schemas.microsoft.com/office/drawing/2014/main" id="{AA0D4358-1FFE-4739-B96F-B3CCBC5813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6" name="Text Box 1">
          <a:extLst>
            <a:ext uri="{FF2B5EF4-FFF2-40B4-BE49-F238E27FC236}">
              <a16:creationId xmlns="" xmlns:a16="http://schemas.microsoft.com/office/drawing/2014/main" id="{BED8E41C-0954-4948-A4FC-D45A63EA19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7" name="Text Box 1">
          <a:extLst>
            <a:ext uri="{FF2B5EF4-FFF2-40B4-BE49-F238E27FC236}">
              <a16:creationId xmlns="" xmlns:a16="http://schemas.microsoft.com/office/drawing/2014/main" id="{536D1D58-C0A7-44FE-8527-342D1471C2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8" name="Text Box 1">
          <a:extLst>
            <a:ext uri="{FF2B5EF4-FFF2-40B4-BE49-F238E27FC236}">
              <a16:creationId xmlns="" xmlns:a16="http://schemas.microsoft.com/office/drawing/2014/main" id="{151C27B5-6546-49A5-AA74-AEC05F3CDE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69" name="Text Box 1">
          <a:extLst>
            <a:ext uri="{FF2B5EF4-FFF2-40B4-BE49-F238E27FC236}">
              <a16:creationId xmlns="" xmlns:a16="http://schemas.microsoft.com/office/drawing/2014/main" id="{F11AF63E-1CC0-46A5-83AE-7B4F0D5128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0" name="Text Box 1">
          <a:extLst>
            <a:ext uri="{FF2B5EF4-FFF2-40B4-BE49-F238E27FC236}">
              <a16:creationId xmlns="" xmlns:a16="http://schemas.microsoft.com/office/drawing/2014/main" id="{965AFEF0-0EFA-4D61-B8B3-73EE5EB708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1" name="Text Box 1">
          <a:extLst>
            <a:ext uri="{FF2B5EF4-FFF2-40B4-BE49-F238E27FC236}">
              <a16:creationId xmlns="" xmlns:a16="http://schemas.microsoft.com/office/drawing/2014/main" id="{63D79DCB-B963-41E3-8CB7-10717969D1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2" name="Text Box 1">
          <a:extLst>
            <a:ext uri="{FF2B5EF4-FFF2-40B4-BE49-F238E27FC236}">
              <a16:creationId xmlns="" xmlns:a16="http://schemas.microsoft.com/office/drawing/2014/main" id="{12DD7FDD-10BC-4ED1-8DCB-323B961C78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3" name="Text Box 1">
          <a:extLst>
            <a:ext uri="{FF2B5EF4-FFF2-40B4-BE49-F238E27FC236}">
              <a16:creationId xmlns="" xmlns:a16="http://schemas.microsoft.com/office/drawing/2014/main" id="{EDC23DB3-54DF-4A52-82F5-6FF47E8808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4" name="Text Box 1">
          <a:extLst>
            <a:ext uri="{FF2B5EF4-FFF2-40B4-BE49-F238E27FC236}">
              <a16:creationId xmlns="" xmlns:a16="http://schemas.microsoft.com/office/drawing/2014/main" id="{B584E552-1D2C-4943-9B66-590CB75335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5" name="Text Box 1">
          <a:extLst>
            <a:ext uri="{FF2B5EF4-FFF2-40B4-BE49-F238E27FC236}">
              <a16:creationId xmlns="" xmlns:a16="http://schemas.microsoft.com/office/drawing/2014/main" id="{8FD1CEB0-A890-4D05-AC9E-A2FA9D77B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6" name="Text Box 1">
          <a:extLst>
            <a:ext uri="{FF2B5EF4-FFF2-40B4-BE49-F238E27FC236}">
              <a16:creationId xmlns="" xmlns:a16="http://schemas.microsoft.com/office/drawing/2014/main" id="{41C3BD85-477A-403A-AC56-62A6E5CA14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7" name="Text Box 1">
          <a:extLst>
            <a:ext uri="{FF2B5EF4-FFF2-40B4-BE49-F238E27FC236}">
              <a16:creationId xmlns="" xmlns:a16="http://schemas.microsoft.com/office/drawing/2014/main" id="{BCBC1C03-147E-4F97-B35F-D929CA1EB0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8" name="Text Box 1">
          <a:extLst>
            <a:ext uri="{FF2B5EF4-FFF2-40B4-BE49-F238E27FC236}">
              <a16:creationId xmlns="" xmlns:a16="http://schemas.microsoft.com/office/drawing/2014/main" id="{AE8798CD-B207-4C9C-9C1C-2CC032E528F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79" name="Text Box 1">
          <a:extLst>
            <a:ext uri="{FF2B5EF4-FFF2-40B4-BE49-F238E27FC236}">
              <a16:creationId xmlns="" xmlns:a16="http://schemas.microsoft.com/office/drawing/2014/main" id="{B040C417-02D1-4A8D-ADC8-FAA3A5F978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0" name="Text Box 1">
          <a:extLst>
            <a:ext uri="{FF2B5EF4-FFF2-40B4-BE49-F238E27FC236}">
              <a16:creationId xmlns="" xmlns:a16="http://schemas.microsoft.com/office/drawing/2014/main" id="{B8F12598-AFAB-45EB-8315-632AC80973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1" name="Text Box 1">
          <a:extLst>
            <a:ext uri="{FF2B5EF4-FFF2-40B4-BE49-F238E27FC236}">
              <a16:creationId xmlns="" xmlns:a16="http://schemas.microsoft.com/office/drawing/2014/main" id="{2D662C35-D2C3-4849-9FC0-9E2FEFC8FF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2" name="Text Box 1">
          <a:extLst>
            <a:ext uri="{FF2B5EF4-FFF2-40B4-BE49-F238E27FC236}">
              <a16:creationId xmlns="" xmlns:a16="http://schemas.microsoft.com/office/drawing/2014/main" id="{7B5F0460-0D6E-49D6-B405-D99ADD875E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3" name="Text Box 1">
          <a:extLst>
            <a:ext uri="{FF2B5EF4-FFF2-40B4-BE49-F238E27FC236}">
              <a16:creationId xmlns="" xmlns:a16="http://schemas.microsoft.com/office/drawing/2014/main" id="{2C927DDB-CDAB-4C8C-80D3-915CA6AE14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4" name="Text Box 1">
          <a:extLst>
            <a:ext uri="{FF2B5EF4-FFF2-40B4-BE49-F238E27FC236}">
              <a16:creationId xmlns="" xmlns:a16="http://schemas.microsoft.com/office/drawing/2014/main" id="{82D75260-6DAD-45BE-AFE4-997D082547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5" name="Text Box 1">
          <a:extLst>
            <a:ext uri="{FF2B5EF4-FFF2-40B4-BE49-F238E27FC236}">
              <a16:creationId xmlns="" xmlns:a16="http://schemas.microsoft.com/office/drawing/2014/main" id="{35F01366-EEF1-41B0-B33B-458DB270B7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6" name="Text Box 1">
          <a:extLst>
            <a:ext uri="{FF2B5EF4-FFF2-40B4-BE49-F238E27FC236}">
              <a16:creationId xmlns="" xmlns:a16="http://schemas.microsoft.com/office/drawing/2014/main" id="{B1BF5046-821F-43FD-B623-3A2AF3B7A4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7" name="Text Box 1">
          <a:extLst>
            <a:ext uri="{FF2B5EF4-FFF2-40B4-BE49-F238E27FC236}">
              <a16:creationId xmlns="" xmlns:a16="http://schemas.microsoft.com/office/drawing/2014/main" id="{BCC861E3-8675-4A75-BF03-B0BA7F2CD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8" name="Text Box 1">
          <a:extLst>
            <a:ext uri="{FF2B5EF4-FFF2-40B4-BE49-F238E27FC236}">
              <a16:creationId xmlns="" xmlns:a16="http://schemas.microsoft.com/office/drawing/2014/main" id="{722ED4EA-158B-476C-A782-3A3EE68F3F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89" name="Text Box 1">
          <a:extLst>
            <a:ext uri="{FF2B5EF4-FFF2-40B4-BE49-F238E27FC236}">
              <a16:creationId xmlns="" xmlns:a16="http://schemas.microsoft.com/office/drawing/2014/main" id="{5043D1D0-3DA1-4A25-A7F5-FB0640AE28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0" name="Text Box 1">
          <a:extLst>
            <a:ext uri="{FF2B5EF4-FFF2-40B4-BE49-F238E27FC236}">
              <a16:creationId xmlns="" xmlns:a16="http://schemas.microsoft.com/office/drawing/2014/main" id="{0E7074A6-9F1E-41CC-AE66-393E0C9EBE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1" name="Text Box 1">
          <a:extLst>
            <a:ext uri="{FF2B5EF4-FFF2-40B4-BE49-F238E27FC236}">
              <a16:creationId xmlns="" xmlns:a16="http://schemas.microsoft.com/office/drawing/2014/main" id="{759A2D74-FED3-40F3-B2C9-320FB9C2FA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2" name="Text Box 1">
          <a:extLst>
            <a:ext uri="{FF2B5EF4-FFF2-40B4-BE49-F238E27FC236}">
              <a16:creationId xmlns="" xmlns:a16="http://schemas.microsoft.com/office/drawing/2014/main" id="{32EF0A79-30AC-4C5D-8E65-AABABFB2D7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3" name="Text Box 1">
          <a:extLst>
            <a:ext uri="{FF2B5EF4-FFF2-40B4-BE49-F238E27FC236}">
              <a16:creationId xmlns="" xmlns:a16="http://schemas.microsoft.com/office/drawing/2014/main" id="{8D30A83E-0833-41A4-B05D-49DD4967C1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4" name="Text Box 1">
          <a:extLst>
            <a:ext uri="{FF2B5EF4-FFF2-40B4-BE49-F238E27FC236}">
              <a16:creationId xmlns="" xmlns:a16="http://schemas.microsoft.com/office/drawing/2014/main" id="{43113EF1-1E43-40A8-95CB-26762160D5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5" name="Text Box 1">
          <a:extLst>
            <a:ext uri="{FF2B5EF4-FFF2-40B4-BE49-F238E27FC236}">
              <a16:creationId xmlns="" xmlns:a16="http://schemas.microsoft.com/office/drawing/2014/main" id="{CE014A92-881E-4C67-B9A5-FBD7DBE3F4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6" name="Text Box 1">
          <a:extLst>
            <a:ext uri="{FF2B5EF4-FFF2-40B4-BE49-F238E27FC236}">
              <a16:creationId xmlns="" xmlns:a16="http://schemas.microsoft.com/office/drawing/2014/main" id="{C9AA8038-A945-42AA-B081-500D28952E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7" name="Text Box 1">
          <a:extLst>
            <a:ext uri="{FF2B5EF4-FFF2-40B4-BE49-F238E27FC236}">
              <a16:creationId xmlns="" xmlns:a16="http://schemas.microsoft.com/office/drawing/2014/main" id="{32211B36-D9CD-4918-B7F0-808F4346A8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8" name="Text Box 1">
          <a:extLst>
            <a:ext uri="{FF2B5EF4-FFF2-40B4-BE49-F238E27FC236}">
              <a16:creationId xmlns="" xmlns:a16="http://schemas.microsoft.com/office/drawing/2014/main" id="{CC94405B-8593-4953-A790-396C167942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799" name="Text Box 1">
          <a:extLst>
            <a:ext uri="{FF2B5EF4-FFF2-40B4-BE49-F238E27FC236}">
              <a16:creationId xmlns="" xmlns:a16="http://schemas.microsoft.com/office/drawing/2014/main" id="{23A22D1B-1976-4A5D-8701-E7654F37CC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0" name="Text Box 1">
          <a:extLst>
            <a:ext uri="{FF2B5EF4-FFF2-40B4-BE49-F238E27FC236}">
              <a16:creationId xmlns="" xmlns:a16="http://schemas.microsoft.com/office/drawing/2014/main" id="{36D46C69-BD4F-4334-968D-3A5C47AA59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1" name="Text Box 1">
          <a:extLst>
            <a:ext uri="{FF2B5EF4-FFF2-40B4-BE49-F238E27FC236}">
              <a16:creationId xmlns="" xmlns:a16="http://schemas.microsoft.com/office/drawing/2014/main" id="{8C1D1B51-9091-4386-B985-FCABC134BF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2" name="Text Box 1">
          <a:extLst>
            <a:ext uri="{FF2B5EF4-FFF2-40B4-BE49-F238E27FC236}">
              <a16:creationId xmlns="" xmlns:a16="http://schemas.microsoft.com/office/drawing/2014/main" id="{F4F94CD7-66E0-4F13-9AF0-F77A40A16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3" name="Text Box 1">
          <a:extLst>
            <a:ext uri="{FF2B5EF4-FFF2-40B4-BE49-F238E27FC236}">
              <a16:creationId xmlns="" xmlns:a16="http://schemas.microsoft.com/office/drawing/2014/main" id="{36F6BC21-68EC-4985-B073-C89BF174A5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4" name="Text Box 1">
          <a:extLst>
            <a:ext uri="{FF2B5EF4-FFF2-40B4-BE49-F238E27FC236}">
              <a16:creationId xmlns="" xmlns:a16="http://schemas.microsoft.com/office/drawing/2014/main" id="{7CCCA841-9756-4147-A40D-B90A1376D9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5" name="Text Box 1">
          <a:extLst>
            <a:ext uri="{FF2B5EF4-FFF2-40B4-BE49-F238E27FC236}">
              <a16:creationId xmlns="" xmlns:a16="http://schemas.microsoft.com/office/drawing/2014/main" id="{E4C7EEA2-5415-4BA0-A7B2-95984B9BC6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6" name="Text Box 1">
          <a:extLst>
            <a:ext uri="{FF2B5EF4-FFF2-40B4-BE49-F238E27FC236}">
              <a16:creationId xmlns="" xmlns:a16="http://schemas.microsoft.com/office/drawing/2014/main" id="{0488C36F-DECF-4AD9-948D-40220DA4DF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7" name="Text Box 1">
          <a:extLst>
            <a:ext uri="{FF2B5EF4-FFF2-40B4-BE49-F238E27FC236}">
              <a16:creationId xmlns="" xmlns:a16="http://schemas.microsoft.com/office/drawing/2014/main" id="{E778E300-1F30-4969-9562-1011E51B7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8" name="Text Box 1">
          <a:extLst>
            <a:ext uri="{FF2B5EF4-FFF2-40B4-BE49-F238E27FC236}">
              <a16:creationId xmlns="" xmlns:a16="http://schemas.microsoft.com/office/drawing/2014/main" id="{0A68AA1B-5EC7-498C-959C-E9C6675A6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09" name="Text Box 1">
          <a:extLst>
            <a:ext uri="{FF2B5EF4-FFF2-40B4-BE49-F238E27FC236}">
              <a16:creationId xmlns="" xmlns:a16="http://schemas.microsoft.com/office/drawing/2014/main" id="{D4490BE8-0BCF-489E-8204-84233BA645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0" name="Text Box 1">
          <a:extLst>
            <a:ext uri="{FF2B5EF4-FFF2-40B4-BE49-F238E27FC236}">
              <a16:creationId xmlns="" xmlns:a16="http://schemas.microsoft.com/office/drawing/2014/main" id="{3B6F313B-5212-4C11-A652-A05B0DF56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1" name="Text Box 1">
          <a:extLst>
            <a:ext uri="{FF2B5EF4-FFF2-40B4-BE49-F238E27FC236}">
              <a16:creationId xmlns="" xmlns:a16="http://schemas.microsoft.com/office/drawing/2014/main" id="{5129D407-A6C1-41A0-88E8-BB0463BEEB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2" name="Text Box 1">
          <a:extLst>
            <a:ext uri="{FF2B5EF4-FFF2-40B4-BE49-F238E27FC236}">
              <a16:creationId xmlns="" xmlns:a16="http://schemas.microsoft.com/office/drawing/2014/main" id="{51E9007D-E132-4209-84C1-B18A1C041B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3" name="Text Box 1">
          <a:extLst>
            <a:ext uri="{FF2B5EF4-FFF2-40B4-BE49-F238E27FC236}">
              <a16:creationId xmlns="" xmlns:a16="http://schemas.microsoft.com/office/drawing/2014/main" id="{8046E4B7-14AC-4BF1-826C-500B8FBC87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4" name="Text Box 1">
          <a:extLst>
            <a:ext uri="{FF2B5EF4-FFF2-40B4-BE49-F238E27FC236}">
              <a16:creationId xmlns="" xmlns:a16="http://schemas.microsoft.com/office/drawing/2014/main" id="{7663D7A9-655C-4B33-9131-24E3E1B2A1E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5" name="Text Box 1">
          <a:extLst>
            <a:ext uri="{FF2B5EF4-FFF2-40B4-BE49-F238E27FC236}">
              <a16:creationId xmlns="" xmlns:a16="http://schemas.microsoft.com/office/drawing/2014/main" id="{B008706E-7224-4F93-B02C-36867898AE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6" name="Text Box 1">
          <a:extLst>
            <a:ext uri="{FF2B5EF4-FFF2-40B4-BE49-F238E27FC236}">
              <a16:creationId xmlns="" xmlns:a16="http://schemas.microsoft.com/office/drawing/2014/main" id="{7532443E-1B33-44D7-BBFD-E71474C788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7" name="Text Box 1">
          <a:extLst>
            <a:ext uri="{FF2B5EF4-FFF2-40B4-BE49-F238E27FC236}">
              <a16:creationId xmlns="" xmlns:a16="http://schemas.microsoft.com/office/drawing/2014/main" id="{280FA868-FCD5-4972-B6F4-4CE2EE5108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8" name="Text Box 1">
          <a:extLst>
            <a:ext uri="{FF2B5EF4-FFF2-40B4-BE49-F238E27FC236}">
              <a16:creationId xmlns="" xmlns:a16="http://schemas.microsoft.com/office/drawing/2014/main" id="{C5F5EEFF-33A4-4E76-8998-373083375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19" name="Text Box 1">
          <a:extLst>
            <a:ext uri="{FF2B5EF4-FFF2-40B4-BE49-F238E27FC236}">
              <a16:creationId xmlns="" xmlns:a16="http://schemas.microsoft.com/office/drawing/2014/main" id="{802E623D-394E-4784-83B5-FA04F2ED8F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0" name="Text Box 1">
          <a:extLst>
            <a:ext uri="{FF2B5EF4-FFF2-40B4-BE49-F238E27FC236}">
              <a16:creationId xmlns="" xmlns:a16="http://schemas.microsoft.com/office/drawing/2014/main" id="{0B14DFEC-6D07-4F29-B0A4-68B56CE1D0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1" name="Text Box 1">
          <a:extLst>
            <a:ext uri="{FF2B5EF4-FFF2-40B4-BE49-F238E27FC236}">
              <a16:creationId xmlns="" xmlns:a16="http://schemas.microsoft.com/office/drawing/2014/main" id="{8CF951B3-D55D-4BB9-9E12-DAA38B48E6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2" name="Text Box 1">
          <a:extLst>
            <a:ext uri="{FF2B5EF4-FFF2-40B4-BE49-F238E27FC236}">
              <a16:creationId xmlns="" xmlns:a16="http://schemas.microsoft.com/office/drawing/2014/main" id="{85D8FDC1-FE71-4EAD-9963-C7FA91AEF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3" name="Text Box 1">
          <a:extLst>
            <a:ext uri="{FF2B5EF4-FFF2-40B4-BE49-F238E27FC236}">
              <a16:creationId xmlns="" xmlns:a16="http://schemas.microsoft.com/office/drawing/2014/main" id="{C1266B0D-D324-4D21-BC13-9AB13A6308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4" name="Text Box 1">
          <a:extLst>
            <a:ext uri="{FF2B5EF4-FFF2-40B4-BE49-F238E27FC236}">
              <a16:creationId xmlns="" xmlns:a16="http://schemas.microsoft.com/office/drawing/2014/main" id="{7A0B56C7-F56A-4267-8BD4-AEAC066A44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5" name="Text Box 1">
          <a:extLst>
            <a:ext uri="{FF2B5EF4-FFF2-40B4-BE49-F238E27FC236}">
              <a16:creationId xmlns="" xmlns:a16="http://schemas.microsoft.com/office/drawing/2014/main" id="{73A0B7F9-8FA5-44EF-A492-912E11A0D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6" name="Text Box 1">
          <a:extLst>
            <a:ext uri="{FF2B5EF4-FFF2-40B4-BE49-F238E27FC236}">
              <a16:creationId xmlns="" xmlns:a16="http://schemas.microsoft.com/office/drawing/2014/main" id="{0D446DB5-2F46-4925-8DF9-F9E1FDFFB6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7" name="Text Box 1">
          <a:extLst>
            <a:ext uri="{FF2B5EF4-FFF2-40B4-BE49-F238E27FC236}">
              <a16:creationId xmlns="" xmlns:a16="http://schemas.microsoft.com/office/drawing/2014/main" id="{CFC23DC4-961C-4BB7-BDAF-A38D61B52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8" name="Text Box 1">
          <a:extLst>
            <a:ext uri="{FF2B5EF4-FFF2-40B4-BE49-F238E27FC236}">
              <a16:creationId xmlns="" xmlns:a16="http://schemas.microsoft.com/office/drawing/2014/main" id="{CDB8F186-310E-4A7D-92A1-7F583586D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29" name="Text Box 1">
          <a:extLst>
            <a:ext uri="{FF2B5EF4-FFF2-40B4-BE49-F238E27FC236}">
              <a16:creationId xmlns="" xmlns:a16="http://schemas.microsoft.com/office/drawing/2014/main" id="{DA516911-0B54-44E0-A83C-C014369D46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0" name="Text Box 1">
          <a:extLst>
            <a:ext uri="{FF2B5EF4-FFF2-40B4-BE49-F238E27FC236}">
              <a16:creationId xmlns="" xmlns:a16="http://schemas.microsoft.com/office/drawing/2014/main" id="{3B278385-7D1A-4DF7-88A2-06473B73D8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1" name="Text Box 1">
          <a:extLst>
            <a:ext uri="{FF2B5EF4-FFF2-40B4-BE49-F238E27FC236}">
              <a16:creationId xmlns="" xmlns:a16="http://schemas.microsoft.com/office/drawing/2014/main" id="{58A9D13A-38F3-44A3-A52C-25F3109F72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2" name="Text Box 1">
          <a:extLst>
            <a:ext uri="{FF2B5EF4-FFF2-40B4-BE49-F238E27FC236}">
              <a16:creationId xmlns="" xmlns:a16="http://schemas.microsoft.com/office/drawing/2014/main" id="{272FD864-C233-43C8-B526-EA88B3BBAB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3" name="Text Box 1">
          <a:extLst>
            <a:ext uri="{FF2B5EF4-FFF2-40B4-BE49-F238E27FC236}">
              <a16:creationId xmlns="" xmlns:a16="http://schemas.microsoft.com/office/drawing/2014/main" id="{E0B328D9-158E-4C86-AB43-EFA4E30E71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4" name="Text Box 1">
          <a:extLst>
            <a:ext uri="{FF2B5EF4-FFF2-40B4-BE49-F238E27FC236}">
              <a16:creationId xmlns="" xmlns:a16="http://schemas.microsoft.com/office/drawing/2014/main" id="{86180E61-CC43-4B2A-B2CE-9601E719DA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5" name="Text Box 1">
          <a:extLst>
            <a:ext uri="{FF2B5EF4-FFF2-40B4-BE49-F238E27FC236}">
              <a16:creationId xmlns="" xmlns:a16="http://schemas.microsoft.com/office/drawing/2014/main" id="{B15C5A8B-A5F2-4D80-A791-143EBF76A1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6" name="Text Box 1">
          <a:extLst>
            <a:ext uri="{FF2B5EF4-FFF2-40B4-BE49-F238E27FC236}">
              <a16:creationId xmlns="" xmlns:a16="http://schemas.microsoft.com/office/drawing/2014/main" id="{EE047893-4A3A-486C-98CD-05DDA6BD56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7" name="Text Box 1">
          <a:extLst>
            <a:ext uri="{FF2B5EF4-FFF2-40B4-BE49-F238E27FC236}">
              <a16:creationId xmlns="" xmlns:a16="http://schemas.microsoft.com/office/drawing/2014/main" id="{260CF738-F4DC-4F7D-AB5F-FD40296F2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8" name="Text Box 1">
          <a:extLst>
            <a:ext uri="{FF2B5EF4-FFF2-40B4-BE49-F238E27FC236}">
              <a16:creationId xmlns="" xmlns:a16="http://schemas.microsoft.com/office/drawing/2014/main" id="{874FE1F3-F249-44EB-BEDE-380630FE63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39" name="Text Box 1">
          <a:extLst>
            <a:ext uri="{FF2B5EF4-FFF2-40B4-BE49-F238E27FC236}">
              <a16:creationId xmlns="" xmlns:a16="http://schemas.microsoft.com/office/drawing/2014/main" id="{87B2C157-1A31-473B-ABDA-0A450D67F1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0" name="Text Box 1">
          <a:extLst>
            <a:ext uri="{FF2B5EF4-FFF2-40B4-BE49-F238E27FC236}">
              <a16:creationId xmlns="" xmlns:a16="http://schemas.microsoft.com/office/drawing/2014/main" id="{9C5B7FF5-A091-4239-B3F1-F8689DE490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1" name="Text Box 1">
          <a:extLst>
            <a:ext uri="{FF2B5EF4-FFF2-40B4-BE49-F238E27FC236}">
              <a16:creationId xmlns="" xmlns:a16="http://schemas.microsoft.com/office/drawing/2014/main" id="{20EC04D7-D812-4A1F-8D58-E4FB7CD07B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2" name="Text Box 1">
          <a:extLst>
            <a:ext uri="{FF2B5EF4-FFF2-40B4-BE49-F238E27FC236}">
              <a16:creationId xmlns="" xmlns:a16="http://schemas.microsoft.com/office/drawing/2014/main" id="{937C0D9B-CB1B-4129-9541-3169E2D78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3" name="Text Box 1">
          <a:extLst>
            <a:ext uri="{FF2B5EF4-FFF2-40B4-BE49-F238E27FC236}">
              <a16:creationId xmlns="" xmlns:a16="http://schemas.microsoft.com/office/drawing/2014/main" id="{6F75083D-7B0C-46B2-9079-B3D1972A5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4" name="Text Box 1">
          <a:extLst>
            <a:ext uri="{FF2B5EF4-FFF2-40B4-BE49-F238E27FC236}">
              <a16:creationId xmlns="" xmlns:a16="http://schemas.microsoft.com/office/drawing/2014/main" id="{869CC788-F1D5-44AF-A454-68081E1BB5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5" name="Text Box 1">
          <a:extLst>
            <a:ext uri="{FF2B5EF4-FFF2-40B4-BE49-F238E27FC236}">
              <a16:creationId xmlns="" xmlns:a16="http://schemas.microsoft.com/office/drawing/2014/main" id="{01130203-021B-4708-B32F-FC771E767F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6" name="Text Box 1">
          <a:extLst>
            <a:ext uri="{FF2B5EF4-FFF2-40B4-BE49-F238E27FC236}">
              <a16:creationId xmlns="" xmlns:a16="http://schemas.microsoft.com/office/drawing/2014/main" id="{9807B0FE-42A4-49F1-BCDC-53B556DA12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7" name="Text Box 1">
          <a:extLst>
            <a:ext uri="{FF2B5EF4-FFF2-40B4-BE49-F238E27FC236}">
              <a16:creationId xmlns="" xmlns:a16="http://schemas.microsoft.com/office/drawing/2014/main" id="{10140019-33A0-4CD5-B4E1-470B8689C2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8" name="Text Box 1">
          <a:extLst>
            <a:ext uri="{FF2B5EF4-FFF2-40B4-BE49-F238E27FC236}">
              <a16:creationId xmlns="" xmlns:a16="http://schemas.microsoft.com/office/drawing/2014/main" id="{F22FFB46-87C2-4464-8E62-B01345ACEF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49" name="Text Box 1">
          <a:extLst>
            <a:ext uri="{FF2B5EF4-FFF2-40B4-BE49-F238E27FC236}">
              <a16:creationId xmlns="" xmlns:a16="http://schemas.microsoft.com/office/drawing/2014/main" id="{E0BEF24B-0A2D-4299-8673-E738F55F8C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0" name="Text Box 1">
          <a:extLst>
            <a:ext uri="{FF2B5EF4-FFF2-40B4-BE49-F238E27FC236}">
              <a16:creationId xmlns="" xmlns:a16="http://schemas.microsoft.com/office/drawing/2014/main" id="{CC2E665F-2100-4EB1-8C2A-F37F31A5F4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1" name="Text Box 1">
          <a:extLst>
            <a:ext uri="{FF2B5EF4-FFF2-40B4-BE49-F238E27FC236}">
              <a16:creationId xmlns="" xmlns:a16="http://schemas.microsoft.com/office/drawing/2014/main" id="{D834C7D8-502F-437C-B18E-6A2137563D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2" name="Text Box 1">
          <a:extLst>
            <a:ext uri="{FF2B5EF4-FFF2-40B4-BE49-F238E27FC236}">
              <a16:creationId xmlns="" xmlns:a16="http://schemas.microsoft.com/office/drawing/2014/main" id="{5C114332-5D4D-45B7-814B-61DCD7AE0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3" name="Text Box 1">
          <a:extLst>
            <a:ext uri="{FF2B5EF4-FFF2-40B4-BE49-F238E27FC236}">
              <a16:creationId xmlns="" xmlns:a16="http://schemas.microsoft.com/office/drawing/2014/main" id="{DB6341F8-A58A-4BDA-BA56-C7DEF1FC3F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4" name="Text Box 1">
          <a:extLst>
            <a:ext uri="{FF2B5EF4-FFF2-40B4-BE49-F238E27FC236}">
              <a16:creationId xmlns="" xmlns:a16="http://schemas.microsoft.com/office/drawing/2014/main" id="{C2B2847C-F53D-46EB-AD30-869BE63B56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5" name="Text Box 1">
          <a:extLst>
            <a:ext uri="{FF2B5EF4-FFF2-40B4-BE49-F238E27FC236}">
              <a16:creationId xmlns="" xmlns:a16="http://schemas.microsoft.com/office/drawing/2014/main" id="{5185D7D7-7FEB-4FAC-8E41-AB4B7BC1A1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6" name="Text Box 1">
          <a:extLst>
            <a:ext uri="{FF2B5EF4-FFF2-40B4-BE49-F238E27FC236}">
              <a16:creationId xmlns="" xmlns:a16="http://schemas.microsoft.com/office/drawing/2014/main" id="{62CA69D4-9B3A-4FC4-834A-B85730C05A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7" name="Text Box 1">
          <a:extLst>
            <a:ext uri="{FF2B5EF4-FFF2-40B4-BE49-F238E27FC236}">
              <a16:creationId xmlns="" xmlns:a16="http://schemas.microsoft.com/office/drawing/2014/main" id="{B305BE42-C7BB-448A-ACCB-20AC92C4F9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8" name="Text Box 1">
          <a:extLst>
            <a:ext uri="{FF2B5EF4-FFF2-40B4-BE49-F238E27FC236}">
              <a16:creationId xmlns="" xmlns:a16="http://schemas.microsoft.com/office/drawing/2014/main" id="{140DFB29-E89B-4413-98A7-81E59532F8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59" name="Text Box 1">
          <a:extLst>
            <a:ext uri="{FF2B5EF4-FFF2-40B4-BE49-F238E27FC236}">
              <a16:creationId xmlns="" xmlns:a16="http://schemas.microsoft.com/office/drawing/2014/main" id="{E0833DA8-15EE-499B-914D-14F8A87D8E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0" name="Text Box 1">
          <a:extLst>
            <a:ext uri="{FF2B5EF4-FFF2-40B4-BE49-F238E27FC236}">
              <a16:creationId xmlns="" xmlns:a16="http://schemas.microsoft.com/office/drawing/2014/main" id="{5EC943B7-5799-4CC0-B616-018B6CB15B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1" name="Text Box 1">
          <a:extLst>
            <a:ext uri="{FF2B5EF4-FFF2-40B4-BE49-F238E27FC236}">
              <a16:creationId xmlns="" xmlns:a16="http://schemas.microsoft.com/office/drawing/2014/main" id="{10D819B2-8AF0-4821-815B-3AACB8E431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2" name="Text Box 1">
          <a:extLst>
            <a:ext uri="{FF2B5EF4-FFF2-40B4-BE49-F238E27FC236}">
              <a16:creationId xmlns="" xmlns:a16="http://schemas.microsoft.com/office/drawing/2014/main" id="{78669CA8-0F83-4148-8504-599753EE00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3" name="Text Box 1">
          <a:extLst>
            <a:ext uri="{FF2B5EF4-FFF2-40B4-BE49-F238E27FC236}">
              <a16:creationId xmlns="" xmlns:a16="http://schemas.microsoft.com/office/drawing/2014/main" id="{3DE9B574-E35E-4EA5-9F9C-D13510D8C5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4" name="Text Box 1">
          <a:extLst>
            <a:ext uri="{FF2B5EF4-FFF2-40B4-BE49-F238E27FC236}">
              <a16:creationId xmlns="" xmlns:a16="http://schemas.microsoft.com/office/drawing/2014/main" id="{224DF774-C76B-4318-9E4B-EE4249E53A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5" name="Text Box 1">
          <a:extLst>
            <a:ext uri="{FF2B5EF4-FFF2-40B4-BE49-F238E27FC236}">
              <a16:creationId xmlns="" xmlns:a16="http://schemas.microsoft.com/office/drawing/2014/main" id="{D05DA125-1216-4BC2-B46D-0FE6EA5164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6" name="Text Box 1">
          <a:extLst>
            <a:ext uri="{FF2B5EF4-FFF2-40B4-BE49-F238E27FC236}">
              <a16:creationId xmlns="" xmlns:a16="http://schemas.microsoft.com/office/drawing/2014/main" id="{C0798397-B4B0-4D35-A556-85F72493B7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7" name="Text Box 1">
          <a:extLst>
            <a:ext uri="{FF2B5EF4-FFF2-40B4-BE49-F238E27FC236}">
              <a16:creationId xmlns="" xmlns:a16="http://schemas.microsoft.com/office/drawing/2014/main" id="{0ABAE923-B98E-4E66-B28F-EEEEB4C4EF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8" name="Text Box 1">
          <a:extLst>
            <a:ext uri="{FF2B5EF4-FFF2-40B4-BE49-F238E27FC236}">
              <a16:creationId xmlns="" xmlns:a16="http://schemas.microsoft.com/office/drawing/2014/main" id="{9B42A9FE-81A7-4686-A6EA-9E8D779FCA1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69" name="Text Box 1">
          <a:extLst>
            <a:ext uri="{FF2B5EF4-FFF2-40B4-BE49-F238E27FC236}">
              <a16:creationId xmlns="" xmlns:a16="http://schemas.microsoft.com/office/drawing/2014/main" id="{CA4725D9-AC71-4145-8051-4F6424AAD4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0" name="Text Box 1">
          <a:extLst>
            <a:ext uri="{FF2B5EF4-FFF2-40B4-BE49-F238E27FC236}">
              <a16:creationId xmlns="" xmlns:a16="http://schemas.microsoft.com/office/drawing/2014/main" id="{73BD186A-9D55-473D-AC07-1BB475B0FA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1" name="Text Box 1">
          <a:extLst>
            <a:ext uri="{FF2B5EF4-FFF2-40B4-BE49-F238E27FC236}">
              <a16:creationId xmlns="" xmlns:a16="http://schemas.microsoft.com/office/drawing/2014/main" id="{88FCF8B9-FDB1-4D09-9E23-4887844823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2" name="Text Box 1">
          <a:extLst>
            <a:ext uri="{FF2B5EF4-FFF2-40B4-BE49-F238E27FC236}">
              <a16:creationId xmlns="" xmlns:a16="http://schemas.microsoft.com/office/drawing/2014/main" id="{F7E05722-1EFA-4BB3-AB9B-0A7D5A88EE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3" name="Text Box 1">
          <a:extLst>
            <a:ext uri="{FF2B5EF4-FFF2-40B4-BE49-F238E27FC236}">
              <a16:creationId xmlns="" xmlns:a16="http://schemas.microsoft.com/office/drawing/2014/main" id="{03D9A2AB-D7F6-4A4E-828D-A0B3AA1956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4" name="Text Box 1">
          <a:extLst>
            <a:ext uri="{FF2B5EF4-FFF2-40B4-BE49-F238E27FC236}">
              <a16:creationId xmlns="" xmlns:a16="http://schemas.microsoft.com/office/drawing/2014/main" id="{E90B9A38-AE7C-4320-8783-9EB6F8EAE3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5" name="Text Box 1">
          <a:extLst>
            <a:ext uri="{FF2B5EF4-FFF2-40B4-BE49-F238E27FC236}">
              <a16:creationId xmlns="" xmlns:a16="http://schemas.microsoft.com/office/drawing/2014/main" id="{F6FDB4C2-BADB-42F4-9844-A5B01D1EE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6" name="Text Box 1">
          <a:extLst>
            <a:ext uri="{FF2B5EF4-FFF2-40B4-BE49-F238E27FC236}">
              <a16:creationId xmlns="" xmlns:a16="http://schemas.microsoft.com/office/drawing/2014/main" id="{66836EF0-73DB-4AA4-8E79-078E8D4D8C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7" name="Text Box 1">
          <a:extLst>
            <a:ext uri="{FF2B5EF4-FFF2-40B4-BE49-F238E27FC236}">
              <a16:creationId xmlns="" xmlns:a16="http://schemas.microsoft.com/office/drawing/2014/main" id="{9A23CD5F-E2AD-44ED-9ACA-EA6A02B6C3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8" name="Text Box 1">
          <a:extLst>
            <a:ext uri="{FF2B5EF4-FFF2-40B4-BE49-F238E27FC236}">
              <a16:creationId xmlns="" xmlns:a16="http://schemas.microsoft.com/office/drawing/2014/main" id="{015BC5EE-7ED8-4115-BC49-7396B3038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79" name="Text Box 1">
          <a:extLst>
            <a:ext uri="{FF2B5EF4-FFF2-40B4-BE49-F238E27FC236}">
              <a16:creationId xmlns="" xmlns:a16="http://schemas.microsoft.com/office/drawing/2014/main" id="{7894D95C-4A48-4C1B-8887-94EC485858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0" name="Text Box 1">
          <a:extLst>
            <a:ext uri="{FF2B5EF4-FFF2-40B4-BE49-F238E27FC236}">
              <a16:creationId xmlns="" xmlns:a16="http://schemas.microsoft.com/office/drawing/2014/main" id="{00845062-5E23-4FDE-9BE2-53A69C16AB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1" name="Text Box 1">
          <a:extLst>
            <a:ext uri="{FF2B5EF4-FFF2-40B4-BE49-F238E27FC236}">
              <a16:creationId xmlns="" xmlns:a16="http://schemas.microsoft.com/office/drawing/2014/main" id="{600BCDC4-C2BE-42BD-A5B1-660FDDCE2C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2" name="Text Box 1">
          <a:extLst>
            <a:ext uri="{FF2B5EF4-FFF2-40B4-BE49-F238E27FC236}">
              <a16:creationId xmlns="" xmlns:a16="http://schemas.microsoft.com/office/drawing/2014/main" id="{05655C5F-8353-4F92-8EE9-F2812495D26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3" name="Text Box 1">
          <a:extLst>
            <a:ext uri="{FF2B5EF4-FFF2-40B4-BE49-F238E27FC236}">
              <a16:creationId xmlns="" xmlns:a16="http://schemas.microsoft.com/office/drawing/2014/main" id="{38A52774-2289-4318-B6C1-BD83C1276F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4" name="Text Box 1">
          <a:extLst>
            <a:ext uri="{FF2B5EF4-FFF2-40B4-BE49-F238E27FC236}">
              <a16:creationId xmlns="" xmlns:a16="http://schemas.microsoft.com/office/drawing/2014/main" id="{21642CDD-9B31-4A58-BC5D-CF7AF765B44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5" name="Text Box 1">
          <a:extLst>
            <a:ext uri="{FF2B5EF4-FFF2-40B4-BE49-F238E27FC236}">
              <a16:creationId xmlns="" xmlns:a16="http://schemas.microsoft.com/office/drawing/2014/main" id="{5F8A4190-8A1B-4F64-B616-1E2CAD06F6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6" name="Text Box 1">
          <a:extLst>
            <a:ext uri="{FF2B5EF4-FFF2-40B4-BE49-F238E27FC236}">
              <a16:creationId xmlns="" xmlns:a16="http://schemas.microsoft.com/office/drawing/2014/main" id="{B6D656F1-EBAD-48CA-B750-59AA83CB34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7" name="Text Box 1">
          <a:extLst>
            <a:ext uri="{FF2B5EF4-FFF2-40B4-BE49-F238E27FC236}">
              <a16:creationId xmlns="" xmlns:a16="http://schemas.microsoft.com/office/drawing/2014/main" id="{99C48A22-D753-4A88-84BD-2F2D96CE56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8" name="Text Box 1">
          <a:extLst>
            <a:ext uri="{FF2B5EF4-FFF2-40B4-BE49-F238E27FC236}">
              <a16:creationId xmlns="" xmlns:a16="http://schemas.microsoft.com/office/drawing/2014/main" id="{8130BAD3-5904-4641-A787-B59629AD96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89" name="Text Box 1">
          <a:extLst>
            <a:ext uri="{FF2B5EF4-FFF2-40B4-BE49-F238E27FC236}">
              <a16:creationId xmlns="" xmlns:a16="http://schemas.microsoft.com/office/drawing/2014/main" id="{5A5C578F-63BD-4343-9535-C03D9E29AD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0" name="Text Box 1">
          <a:extLst>
            <a:ext uri="{FF2B5EF4-FFF2-40B4-BE49-F238E27FC236}">
              <a16:creationId xmlns="" xmlns:a16="http://schemas.microsoft.com/office/drawing/2014/main" id="{D3E08CEA-406A-4653-A14D-B214B7FC6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1" name="Text Box 1">
          <a:extLst>
            <a:ext uri="{FF2B5EF4-FFF2-40B4-BE49-F238E27FC236}">
              <a16:creationId xmlns="" xmlns:a16="http://schemas.microsoft.com/office/drawing/2014/main" id="{CFF4DF6F-CAD2-44BE-8FAB-F693DF2521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2" name="Text Box 1">
          <a:extLst>
            <a:ext uri="{FF2B5EF4-FFF2-40B4-BE49-F238E27FC236}">
              <a16:creationId xmlns="" xmlns:a16="http://schemas.microsoft.com/office/drawing/2014/main" id="{D90788B2-2C54-4310-8BC1-6D0AA9456F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3" name="Text Box 1">
          <a:extLst>
            <a:ext uri="{FF2B5EF4-FFF2-40B4-BE49-F238E27FC236}">
              <a16:creationId xmlns="" xmlns:a16="http://schemas.microsoft.com/office/drawing/2014/main" id="{5F71E608-14C1-4833-AA00-3E664DD5DC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4" name="Text Box 1">
          <a:extLst>
            <a:ext uri="{FF2B5EF4-FFF2-40B4-BE49-F238E27FC236}">
              <a16:creationId xmlns="" xmlns:a16="http://schemas.microsoft.com/office/drawing/2014/main" id="{00CF28E9-DE48-4314-8644-8474C93331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5" name="Text Box 1">
          <a:extLst>
            <a:ext uri="{FF2B5EF4-FFF2-40B4-BE49-F238E27FC236}">
              <a16:creationId xmlns="" xmlns:a16="http://schemas.microsoft.com/office/drawing/2014/main" id="{884D94AE-0EAE-4B00-B665-97D2FBA2B0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6" name="Text Box 1">
          <a:extLst>
            <a:ext uri="{FF2B5EF4-FFF2-40B4-BE49-F238E27FC236}">
              <a16:creationId xmlns="" xmlns:a16="http://schemas.microsoft.com/office/drawing/2014/main" id="{082D6449-20A2-4912-9117-AB49863604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7" name="Text Box 1">
          <a:extLst>
            <a:ext uri="{FF2B5EF4-FFF2-40B4-BE49-F238E27FC236}">
              <a16:creationId xmlns="" xmlns:a16="http://schemas.microsoft.com/office/drawing/2014/main" id="{01BA2EC3-7970-4B64-87C6-0E6EF9625D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8" name="Text Box 1">
          <a:extLst>
            <a:ext uri="{FF2B5EF4-FFF2-40B4-BE49-F238E27FC236}">
              <a16:creationId xmlns="" xmlns:a16="http://schemas.microsoft.com/office/drawing/2014/main" id="{68863AE3-F2E9-4868-92F0-DB3F76484D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899" name="Text Box 1">
          <a:extLst>
            <a:ext uri="{FF2B5EF4-FFF2-40B4-BE49-F238E27FC236}">
              <a16:creationId xmlns="" xmlns:a16="http://schemas.microsoft.com/office/drawing/2014/main" id="{3E128BBE-8AC3-43DC-9A7F-9DA1425A09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0" name="Text Box 1">
          <a:extLst>
            <a:ext uri="{FF2B5EF4-FFF2-40B4-BE49-F238E27FC236}">
              <a16:creationId xmlns="" xmlns:a16="http://schemas.microsoft.com/office/drawing/2014/main" id="{B528827F-C640-422E-A94B-8AC7530CE0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1" name="Text Box 1">
          <a:extLst>
            <a:ext uri="{FF2B5EF4-FFF2-40B4-BE49-F238E27FC236}">
              <a16:creationId xmlns="" xmlns:a16="http://schemas.microsoft.com/office/drawing/2014/main" id="{A5983C1D-9FD4-4A3F-8AA9-31EEE01D18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2" name="Text Box 1">
          <a:extLst>
            <a:ext uri="{FF2B5EF4-FFF2-40B4-BE49-F238E27FC236}">
              <a16:creationId xmlns="" xmlns:a16="http://schemas.microsoft.com/office/drawing/2014/main" id="{196CAFD6-45A4-4703-94E2-659F0A4F7B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3" name="Text Box 1">
          <a:extLst>
            <a:ext uri="{FF2B5EF4-FFF2-40B4-BE49-F238E27FC236}">
              <a16:creationId xmlns="" xmlns:a16="http://schemas.microsoft.com/office/drawing/2014/main" id="{A6D8B1F0-EB6D-4970-AF64-1A62A98524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4" name="Text Box 1">
          <a:extLst>
            <a:ext uri="{FF2B5EF4-FFF2-40B4-BE49-F238E27FC236}">
              <a16:creationId xmlns="" xmlns:a16="http://schemas.microsoft.com/office/drawing/2014/main" id="{44E235BD-ABFB-491D-B9EB-5ADE7D49EB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5" name="Text Box 1">
          <a:extLst>
            <a:ext uri="{FF2B5EF4-FFF2-40B4-BE49-F238E27FC236}">
              <a16:creationId xmlns="" xmlns:a16="http://schemas.microsoft.com/office/drawing/2014/main" id="{060AF30C-A597-4311-8078-4AB89D35B0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6" name="Text Box 1">
          <a:extLst>
            <a:ext uri="{FF2B5EF4-FFF2-40B4-BE49-F238E27FC236}">
              <a16:creationId xmlns="" xmlns:a16="http://schemas.microsoft.com/office/drawing/2014/main" id="{66271293-2A09-4EBF-9B14-736B6B905D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7" name="Text Box 1">
          <a:extLst>
            <a:ext uri="{FF2B5EF4-FFF2-40B4-BE49-F238E27FC236}">
              <a16:creationId xmlns="" xmlns:a16="http://schemas.microsoft.com/office/drawing/2014/main" id="{0DAEB0D8-C4FE-4F30-89C3-E32019CAF4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8" name="Text Box 1">
          <a:extLst>
            <a:ext uri="{FF2B5EF4-FFF2-40B4-BE49-F238E27FC236}">
              <a16:creationId xmlns="" xmlns:a16="http://schemas.microsoft.com/office/drawing/2014/main" id="{C6FBBDBC-4C76-45DD-BB27-9EBEAF3326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09" name="Text Box 1">
          <a:extLst>
            <a:ext uri="{FF2B5EF4-FFF2-40B4-BE49-F238E27FC236}">
              <a16:creationId xmlns="" xmlns:a16="http://schemas.microsoft.com/office/drawing/2014/main" id="{96941C50-15C2-44D9-8162-34EFEDF846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0" name="Text Box 1">
          <a:extLst>
            <a:ext uri="{FF2B5EF4-FFF2-40B4-BE49-F238E27FC236}">
              <a16:creationId xmlns="" xmlns:a16="http://schemas.microsoft.com/office/drawing/2014/main" id="{A7BADCC5-3DB1-4760-994A-49B7991CAE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1" name="Text Box 1">
          <a:extLst>
            <a:ext uri="{FF2B5EF4-FFF2-40B4-BE49-F238E27FC236}">
              <a16:creationId xmlns="" xmlns:a16="http://schemas.microsoft.com/office/drawing/2014/main" id="{833C6BAE-0A5A-446F-AE9D-702F33624D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2" name="Text Box 1">
          <a:extLst>
            <a:ext uri="{FF2B5EF4-FFF2-40B4-BE49-F238E27FC236}">
              <a16:creationId xmlns="" xmlns:a16="http://schemas.microsoft.com/office/drawing/2014/main" id="{ED557150-1ADF-4AC3-B4BA-EF3317F6E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3" name="Text Box 1">
          <a:extLst>
            <a:ext uri="{FF2B5EF4-FFF2-40B4-BE49-F238E27FC236}">
              <a16:creationId xmlns="" xmlns:a16="http://schemas.microsoft.com/office/drawing/2014/main" id="{F5A65106-CF7F-4E25-94E3-11C74374B6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4" name="Text Box 1">
          <a:extLst>
            <a:ext uri="{FF2B5EF4-FFF2-40B4-BE49-F238E27FC236}">
              <a16:creationId xmlns="" xmlns:a16="http://schemas.microsoft.com/office/drawing/2014/main" id="{520A6F68-4775-4B4E-966C-EC38627B49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5" name="Text Box 1">
          <a:extLst>
            <a:ext uri="{FF2B5EF4-FFF2-40B4-BE49-F238E27FC236}">
              <a16:creationId xmlns="" xmlns:a16="http://schemas.microsoft.com/office/drawing/2014/main" id="{CB667552-F96B-4DA7-A004-CF13358CA5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6" name="Text Box 1">
          <a:extLst>
            <a:ext uri="{FF2B5EF4-FFF2-40B4-BE49-F238E27FC236}">
              <a16:creationId xmlns="" xmlns:a16="http://schemas.microsoft.com/office/drawing/2014/main" id="{A8534C24-3DAA-46DC-9B47-7E67D6D69E0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7" name="Text Box 1">
          <a:extLst>
            <a:ext uri="{FF2B5EF4-FFF2-40B4-BE49-F238E27FC236}">
              <a16:creationId xmlns="" xmlns:a16="http://schemas.microsoft.com/office/drawing/2014/main" id="{DEAC9844-8EA6-42C9-A447-438675D5F9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8" name="Text Box 1">
          <a:extLst>
            <a:ext uri="{FF2B5EF4-FFF2-40B4-BE49-F238E27FC236}">
              <a16:creationId xmlns="" xmlns:a16="http://schemas.microsoft.com/office/drawing/2014/main" id="{8D405640-D5AD-4E9A-95E5-677213379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19" name="Text Box 1">
          <a:extLst>
            <a:ext uri="{FF2B5EF4-FFF2-40B4-BE49-F238E27FC236}">
              <a16:creationId xmlns="" xmlns:a16="http://schemas.microsoft.com/office/drawing/2014/main" id="{061AACA5-3672-4311-BE8A-A4BE3A38F2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0" name="Text Box 1">
          <a:extLst>
            <a:ext uri="{FF2B5EF4-FFF2-40B4-BE49-F238E27FC236}">
              <a16:creationId xmlns="" xmlns:a16="http://schemas.microsoft.com/office/drawing/2014/main" id="{4875B993-E580-4589-A9CE-CE73754090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1" name="Text Box 1">
          <a:extLst>
            <a:ext uri="{FF2B5EF4-FFF2-40B4-BE49-F238E27FC236}">
              <a16:creationId xmlns="" xmlns:a16="http://schemas.microsoft.com/office/drawing/2014/main" id="{139E7C05-130A-4301-91CF-7B81212CC6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2" name="Text Box 1">
          <a:extLst>
            <a:ext uri="{FF2B5EF4-FFF2-40B4-BE49-F238E27FC236}">
              <a16:creationId xmlns="" xmlns:a16="http://schemas.microsoft.com/office/drawing/2014/main" id="{5C0E8821-252F-44A6-AFD4-43F4E9B7CE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3" name="Text Box 1">
          <a:extLst>
            <a:ext uri="{FF2B5EF4-FFF2-40B4-BE49-F238E27FC236}">
              <a16:creationId xmlns="" xmlns:a16="http://schemas.microsoft.com/office/drawing/2014/main" id="{4AF71040-3AB7-4B3B-8B87-6D3A8D9FAC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4" name="Text Box 1">
          <a:extLst>
            <a:ext uri="{FF2B5EF4-FFF2-40B4-BE49-F238E27FC236}">
              <a16:creationId xmlns="" xmlns:a16="http://schemas.microsoft.com/office/drawing/2014/main" id="{2ACA2402-F7F6-4BBC-AB77-7BD5104869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5" name="Text Box 1">
          <a:extLst>
            <a:ext uri="{FF2B5EF4-FFF2-40B4-BE49-F238E27FC236}">
              <a16:creationId xmlns="" xmlns:a16="http://schemas.microsoft.com/office/drawing/2014/main" id="{A0F6E227-068C-4A99-9756-EAF0A38CD4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6" name="Text Box 1">
          <a:extLst>
            <a:ext uri="{FF2B5EF4-FFF2-40B4-BE49-F238E27FC236}">
              <a16:creationId xmlns="" xmlns:a16="http://schemas.microsoft.com/office/drawing/2014/main" id="{72CA1F35-CDA2-4953-8511-489CC6856F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7" name="Text Box 1">
          <a:extLst>
            <a:ext uri="{FF2B5EF4-FFF2-40B4-BE49-F238E27FC236}">
              <a16:creationId xmlns="" xmlns:a16="http://schemas.microsoft.com/office/drawing/2014/main" id="{089A62C5-195C-4E60-8A11-C9D5FFA0C3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8" name="Text Box 1">
          <a:extLst>
            <a:ext uri="{FF2B5EF4-FFF2-40B4-BE49-F238E27FC236}">
              <a16:creationId xmlns="" xmlns:a16="http://schemas.microsoft.com/office/drawing/2014/main" id="{DD7DE639-5042-49BF-BA41-33C176DA2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29" name="Text Box 1">
          <a:extLst>
            <a:ext uri="{FF2B5EF4-FFF2-40B4-BE49-F238E27FC236}">
              <a16:creationId xmlns="" xmlns:a16="http://schemas.microsoft.com/office/drawing/2014/main" id="{76727931-D1CA-4707-B40F-B2EA2A1881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0" name="Text Box 1">
          <a:extLst>
            <a:ext uri="{FF2B5EF4-FFF2-40B4-BE49-F238E27FC236}">
              <a16:creationId xmlns="" xmlns:a16="http://schemas.microsoft.com/office/drawing/2014/main" id="{FFF9561A-750F-420B-9F41-8E9D412893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1" name="Text Box 1">
          <a:extLst>
            <a:ext uri="{FF2B5EF4-FFF2-40B4-BE49-F238E27FC236}">
              <a16:creationId xmlns="" xmlns:a16="http://schemas.microsoft.com/office/drawing/2014/main" id="{841757FC-C591-41DD-B404-AE1CB216F8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2" name="Text Box 1">
          <a:extLst>
            <a:ext uri="{FF2B5EF4-FFF2-40B4-BE49-F238E27FC236}">
              <a16:creationId xmlns="" xmlns:a16="http://schemas.microsoft.com/office/drawing/2014/main" id="{278AA71D-4DB3-4068-BFFB-542414EF78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3" name="Text Box 1">
          <a:extLst>
            <a:ext uri="{FF2B5EF4-FFF2-40B4-BE49-F238E27FC236}">
              <a16:creationId xmlns="" xmlns:a16="http://schemas.microsoft.com/office/drawing/2014/main" id="{6A39BC25-2DCC-4B28-9B82-A17F53632D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4" name="Text Box 1">
          <a:extLst>
            <a:ext uri="{FF2B5EF4-FFF2-40B4-BE49-F238E27FC236}">
              <a16:creationId xmlns="" xmlns:a16="http://schemas.microsoft.com/office/drawing/2014/main" id="{268057BD-8A8B-4F28-8339-FE1E5FE8E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5" name="Text Box 1">
          <a:extLst>
            <a:ext uri="{FF2B5EF4-FFF2-40B4-BE49-F238E27FC236}">
              <a16:creationId xmlns="" xmlns:a16="http://schemas.microsoft.com/office/drawing/2014/main" id="{9C53A491-17F2-4A5C-87FB-200AA12BC4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6" name="Text Box 1">
          <a:extLst>
            <a:ext uri="{FF2B5EF4-FFF2-40B4-BE49-F238E27FC236}">
              <a16:creationId xmlns="" xmlns:a16="http://schemas.microsoft.com/office/drawing/2014/main" id="{9327ED15-033C-4ECD-8674-02F1D1A892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7" name="Text Box 1">
          <a:extLst>
            <a:ext uri="{FF2B5EF4-FFF2-40B4-BE49-F238E27FC236}">
              <a16:creationId xmlns="" xmlns:a16="http://schemas.microsoft.com/office/drawing/2014/main" id="{F708A56D-B92F-4407-A0F4-1DAC985E03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8" name="Text Box 1">
          <a:extLst>
            <a:ext uri="{FF2B5EF4-FFF2-40B4-BE49-F238E27FC236}">
              <a16:creationId xmlns="" xmlns:a16="http://schemas.microsoft.com/office/drawing/2014/main" id="{504AECEA-6668-45BC-BB85-080DA2ADC8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39" name="Text Box 1">
          <a:extLst>
            <a:ext uri="{FF2B5EF4-FFF2-40B4-BE49-F238E27FC236}">
              <a16:creationId xmlns="" xmlns:a16="http://schemas.microsoft.com/office/drawing/2014/main" id="{45C0FB95-499A-4463-B20A-5930A0DEB4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0" name="Text Box 1">
          <a:extLst>
            <a:ext uri="{FF2B5EF4-FFF2-40B4-BE49-F238E27FC236}">
              <a16:creationId xmlns="" xmlns:a16="http://schemas.microsoft.com/office/drawing/2014/main" id="{8D7C1500-1863-45C8-9211-787AD7B9D5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1" name="Text Box 1">
          <a:extLst>
            <a:ext uri="{FF2B5EF4-FFF2-40B4-BE49-F238E27FC236}">
              <a16:creationId xmlns="" xmlns:a16="http://schemas.microsoft.com/office/drawing/2014/main" id="{6C452DA1-7CFF-461A-B07F-0AD7837053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2" name="Text Box 1">
          <a:extLst>
            <a:ext uri="{FF2B5EF4-FFF2-40B4-BE49-F238E27FC236}">
              <a16:creationId xmlns="" xmlns:a16="http://schemas.microsoft.com/office/drawing/2014/main" id="{B09506FA-46F1-4360-9EAF-8B2E459DDC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3" name="Text Box 1">
          <a:extLst>
            <a:ext uri="{FF2B5EF4-FFF2-40B4-BE49-F238E27FC236}">
              <a16:creationId xmlns="" xmlns:a16="http://schemas.microsoft.com/office/drawing/2014/main" id="{BBF317D5-7F2C-408A-A3C8-BBABD6F5D71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4" name="Text Box 1">
          <a:extLst>
            <a:ext uri="{FF2B5EF4-FFF2-40B4-BE49-F238E27FC236}">
              <a16:creationId xmlns="" xmlns:a16="http://schemas.microsoft.com/office/drawing/2014/main" id="{FF96CA38-FEAB-4E07-BBA4-7689F50A53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5" name="Text Box 1">
          <a:extLst>
            <a:ext uri="{FF2B5EF4-FFF2-40B4-BE49-F238E27FC236}">
              <a16:creationId xmlns="" xmlns:a16="http://schemas.microsoft.com/office/drawing/2014/main" id="{B91F7D66-85C0-447D-B7E6-8258CB35A1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6" name="Text Box 1">
          <a:extLst>
            <a:ext uri="{FF2B5EF4-FFF2-40B4-BE49-F238E27FC236}">
              <a16:creationId xmlns="" xmlns:a16="http://schemas.microsoft.com/office/drawing/2014/main" id="{8F9EF23B-4E98-4049-B4FE-20FFB3ACE2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7" name="Text Box 1">
          <a:extLst>
            <a:ext uri="{FF2B5EF4-FFF2-40B4-BE49-F238E27FC236}">
              <a16:creationId xmlns="" xmlns:a16="http://schemas.microsoft.com/office/drawing/2014/main" id="{593B08F0-B715-444A-8701-E3D7AAF4C2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8" name="Text Box 1">
          <a:extLst>
            <a:ext uri="{FF2B5EF4-FFF2-40B4-BE49-F238E27FC236}">
              <a16:creationId xmlns="" xmlns:a16="http://schemas.microsoft.com/office/drawing/2014/main" id="{A9F611F4-E852-45BC-9BA0-23504B0944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49" name="Text Box 1">
          <a:extLst>
            <a:ext uri="{FF2B5EF4-FFF2-40B4-BE49-F238E27FC236}">
              <a16:creationId xmlns="" xmlns:a16="http://schemas.microsoft.com/office/drawing/2014/main" id="{C8053502-4DA4-45F7-99E8-3ABEFA2188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0" name="Text Box 1">
          <a:extLst>
            <a:ext uri="{FF2B5EF4-FFF2-40B4-BE49-F238E27FC236}">
              <a16:creationId xmlns="" xmlns:a16="http://schemas.microsoft.com/office/drawing/2014/main" id="{590A4F1D-51C9-4E37-8AAB-2C047EF2DC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1" name="Text Box 1">
          <a:extLst>
            <a:ext uri="{FF2B5EF4-FFF2-40B4-BE49-F238E27FC236}">
              <a16:creationId xmlns="" xmlns:a16="http://schemas.microsoft.com/office/drawing/2014/main" id="{64A65354-B8FE-45DA-950E-FFE49204CE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2" name="Text Box 1">
          <a:extLst>
            <a:ext uri="{FF2B5EF4-FFF2-40B4-BE49-F238E27FC236}">
              <a16:creationId xmlns="" xmlns:a16="http://schemas.microsoft.com/office/drawing/2014/main" id="{BA2CD6F6-350A-4D4B-B407-6E39CDDAE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3" name="Text Box 1">
          <a:extLst>
            <a:ext uri="{FF2B5EF4-FFF2-40B4-BE49-F238E27FC236}">
              <a16:creationId xmlns="" xmlns:a16="http://schemas.microsoft.com/office/drawing/2014/main" id="{6CA47584-CC44-4683-B74A-D10EBF1AB1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4" name="Text Box 1">
          <a:extLst>
            <a:ext uri="{FF2B5EF4-FFF2-40B4-BE49-F238E27FC236}">
              <a16:creationId xmlns="" xmlns:a16="http://schemas.microsoft.com/office/drawing/2014/main" id="{A8B17915-6771-459B-B2E3-30ECD84165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5" name="Text Box 1">
          <a:extLst>
            <a:ext uri="{FF2B5EF4-FFF2-40B4-BE49-F238E27FC236}">
              <a16:creationId xmlns="" xmlns:a16="http://schemas.microsoft.com/office/drawing/2014/main" id="{F49D9955-2327-4B82-9ED2-08199BA9F22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6" name="Text Box 1">
          <a:extLst>
            <a:ext uri="{FF2B5EF4-FFF2-40B4-BE49-F238E27FC236}">
              <a16:creationId xmlns="" xmlns:a16="http://schemas.microsoft.com/office/drawing/2014/main" id="{C85B76E2-AAA3-4FD6-984F-34FE111BA9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7" name="Text Box 1">
          <a:extLst>
            <a:ext uri="{FF2B5EF4-FFF2-40B4-BE49-F238E27FC236}">
              <a16:creationId xmlns="" xmlns:a16="http://schemas.microsoft.com/office/drawing/2014/main" id="{03CA2780-2868-46AF-A387-DC1562AC29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8" name="Text Box 1">
          <a:extLst>
            <a:ext uri="{FF2B5EF4-FFF2-40B4-BE49-F238E27FC236}">
              <a16:creationId xmlns="" xmlns:a16="http://schemas.microsoft.com/office/drawing/2014/main" id="{0BCBC0D9-B432-49E7-9290-36483910B9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59" name="Text Box 1">
          <a:extLst>
            <a:ext uri="{FF2B5EF4-FFF2-40B4-BE49-F238E27FC236}">
              <a16:creationId xmlns="" xmlns:a16="http://schemas.microsoft.com/office/drawing/2014/main" id="{8CB6B077-A782-4337-B282-65F7B6222C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0" name="Text Box 1">
          <a:extLst>
            <a:ext uri="{FF2B5EF4-FFF2-40B4-BE49-F238E27FC236}">
              <a16:creationId xmlns="" xmlns:a16="http://schemas.microsoft.com/office/drawing/2014/main" id="{C3BCC8C6-4088-47A2-93E0-6ACE53982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1" name="Text Box 1">
          <a:extLst>
            <a:ext uri="{FF2B5EF4-FFF2-40B4-BE49-F238E27FC236}">
              <a16:creationId xmlns="" xmlns:a16="http://schemas.microsoft.com/office/drawing/2014/main" id="{26CEC39A-7F45-4985-9699-23FDD4D83A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2" name="Text Box 1">
          <a:extLst>
            <a:ext uri="{FF2B5EF4-FFF2-40B4-BE49-F238E27FC236}">
              <a16:creationId xmlns="" xmlns:a16="http://schemas.microsoft.com/office/drawing/2014/main" id="{2AD3D00B-7863-4524-899F-57DD561392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3" name="Text Box 1">
          <a:extLst>
            <a:ext uri="{FF2B5EF4-FFF2-40B4-BE49-F238E27FC236}">
              <a16:creationId xmlns="" xmlns:a16="http://schemas.microsoft.com/office/drawing/2014/main" id="{2854A94D-BB81-4682-A705-B6551A52E1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4" name="Text Box 1">
          <a:extLst>
            <a:ext uri="{FF2B5EF4-FFF2-40B4-BE49-F238E27FC236}">
              <a16:creationId xmlns="" xmlns:a16="http://schemas.microsoft.com/office/drawing/2014/main" id="{18FD41EF-5574-4D44-99D1-F7CD7845C7C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5" name="Text Box 1">
          <a:extLst>
            <a:ext uri="{FF2B5EF4-FFF2-40B4-BE49-F238E27FC236}">
              <a16:creationId xmlns="" xmlns:a16="http://schemas.microsoft.com/office/drawing/2014/main" id="{CC4B436A-D7DC-45D3-8FFA-ED5BAF26F3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6" name="Text Box 1">
          <a:extLst>
            <a:ext uri="{FF2B5EF4-FFF2-40B4-BE49-F238E27FC236}">
              <a16:creationId xmlns="" xmlns:a16="http://schemas.microsoft.com/office/drawing/2014/main" id="{9B5DFD29-7E4F-41B1-823E-432652067C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7" name="Text Box 1">
          <a:extLst>
            <a:ext uri="{FF2B5EF4-FFF2-40B4-BE49-F238E27FC236}">
              <a16:creationId xmlns="" xmlns:a16="http://schemas.microsoft.com/office/drawing/2014/main" id="{BE083413-7B7B-4CF8-B0C5-C6A1C2C4B3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8" name="Text Box 1">
          <a:extLst>
            <a:ext uri="{FF2B5EF4-FFF2-40B4-BE49-F238E27FC236}">
              <a16:creationId xmlns="" xmlns:a16="http://schemas.microsoft.com/office/drawing/2014/main" id="{445327E4-11B5-4BCF-89AA-BA5C575B6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69" name="Text Box 1">
          <a:extLst>
            <a:ext uri="{FF2B5EF4-FFF2-40B4-BE49-F238E27FC236}">
              <a16:creationId xmlns="" xmlns:a16="http://schemas.microsoft.com/office/drawing/2014/main" id="{E17A7879-F6F0-4ECC-9BAF-C8A83949EE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0" name="Text Box 1">
          <a:extLst>
            <a:ext uri="{FF2B5EF4-FFF2-40B4-BE49-F238E27FC236}">
              <a16:creationId xmlns="" xmlns:a16="http://schemas.microsoft.com/office/drawing/2014/main" id="{BA14F6A9-4C99-407A-91A8-3824482C6B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1" name="Text Box 1">
          <a:extLst>
            <a:ext uri="{FF2B5EF4-FFF2-40B4-BE49-F238E27FC236}">
              <a16:creationId xmlns="" xmlns:a16="http://schemas.microsoft.com/office/drawing/2014/main" id="{A76C424D-BA4C-4EEB-9D74-EA1C4F33E1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2" name="Text Box 1">
          <a:extLst>
            <a:ext uri="{FF2B5EF4-FFF2-40B4-BE49-F238E27FC236}">
              <a16:creationId xmlns="" xmlns:a16="http://schemas.microsoft.com/office/drawing/2014/main" id="{6849D5CB-BFFE-4A88-8B3C-94374EA375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3" name="Text Box 1">
          <a:extLst>
            <a:ext uri="{FF2B5EF4-FFF2-40B4-BE49-F238E27FC236}">
              <a16:creationId xmlns="" xmlns:a16="http://schemas.microsoft.com/office/drawing/2014/main" id="{05726533-20F8-4D3B-B0D2-036CCE496E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4" name="Text Box 1">
          <a:extLst>
            <a:ext uri="{FF2B5EF4-FFF2-40B4-BE49-F238E27FC236}">
              <a16:creationId xmlns="" xmlns:a16="http://schemas.microsoft.com/office/drawing/2014/main" id="{F79F7A64-EB7D-4F32-A829-7F4D17CEE2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5" name="Text Box 1">
          <a:extLst>
            <a:ext uri="{FF2B5EF4-FFF2-40B4-BE49-F238E27FC236}">
              <a16:creationId xmlns="" xmlns:a16="http://schemas.microsoft.com/office/drawing/2014/main" id="{B66712DE-C698-4D7A-8C9E-1FF4BA416D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6" name="Text Box 1">
          <a:extLst>
            <a:ext uri="{FF2B5EF4-FFF2-40B4-BE49-F238E27FC236}">
              <a16:creationId xmlns="" xmlns:a16="http://schemas.microsoft.com/office/drawing/2014/main" id="{428028A3-E493-4D8F-8458-9906D6E406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7" name="Text Box 1">
          <a:extLst>
            <a:ext uri="{FF2B5EF4-FFF2-40B4-BE49-F238E27FC236}">
              <a16:creationId xmlns="" xmlns:a16="http://schemas.microsoft.com/office/drawing/2014/main" id="{A8B79EA3-1327-47EC-955A-884D9040A8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8" name="Text Box 1">
          <a:extLst>
            <a:ext uri="{FF2B5EF4-FFF2-40B4-BE49-F238E27FC236}">
              <a16:creationId xmlns="" xmlns:a16="http://schemas.microsoft.com/office/drawing/2014/main" id="{5EC84AAC-9A61-4C03-83E9-A5355955FD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79" name="Text Box 1">
          <a:extLst>
            <a:ext uri="{FF2B5EF4-FFF2-40B4-BE49-F238E27FC236}">
              <a16:creationId xmlns="" xmlns:a16="http://schemas.microsoft.com/office/drawing/2014/main" id="{7CBE8FD7-8AF0-49E4-BA49-6AD04111EC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0" name="Text Box 1">
          <a:extLst>
            <a:ext uri="{FF2B5EF4-FFF2-40B4-BE49-F238E27FC236}">
              <a16:creationId xmlns="" xmlns:a16="http://schemas.microsoft.com/office/drawing/2014/main" id="{71A5AC2E-5669-4385-8ADE-7FFF756BB9C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1" name="Text Box 1">
          <a:extLst>
            <a:ext uri="{FF2B5EF4-FFF2-40B4-BE49-F238E27FC236}">
              <a16:creationId xmlns="" xmlns:a16="http://schemas.microsoft.com/office/drawing/2014/main" id="{7414B3BD-69E5-46ED-8B44-0AA04AB874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2" name="Text Box 1">
          <a:extLst>
            <a:ext uri="{FF2B5EF4-FFF2-40B4-BE49-F238E27FC236}">
              <a16:creationId xmlns="" xmlns:a16="http://schemas.microsoft.com/office/drawing/2014/main" id="{AE464093-D28B-4771-83CB-65F98A6DF66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3" name="Text Box 1">
          <a:extLst>
            <a:ext uri="{FF2B5EF4-FFF2-40B4-BE49-F238E27FC236}">
              <a16:creationId xmlns="" xmlns:a16="http://schemas.microsoft.com/office/drawing/2014/main" id="{FF15F40B-90AF-40E8-B461-34FAB9FA5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4" name="Text Box 1">
          <a:extLst>
            <a:ext uri="{FF2B5EF4-FFF2-40B4-BE49-F238E27FC236}">
              <a16:creationId xmlns="" xmlns:a16="http://schemas.microsoft.com/office/drawing/2014/main" id="{9B98BB03-8010-4978-835D-57E306D1EC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5" name="Text Box 1">
          <a:extLst>
            <a:ext uri="{FF2B5EF4-FFF2-40B4-BE49-F238E27FC236}">
              <a16:creationId xmlns="" xmlns:a16="http://schemas.microsoft.com/office/drawing/2014/main" id="{8DD87B49-25BE-4333-9DAD-7669215787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6" name="Text Box 1">
          <a:extLst>
            <a:ext uri="{FF2B5EF4-FFF2-40B4-BE49-F238E27FC236}">
              <a16:creationId xmlns="" xmlns:a16="http://schemas.microsoft.com/office/drawing/2014/main" id="{7B766F6B-8B7F-4D0A-A970-11FF32861C4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7" name="Text Box 1">
          <a:extLst>
            <a:ext uri="{FF2B5EF4-FFF2-40B4-BE49-F238E27FC236}">
              <a16:creationId xmlns="" xmlns:a16="http://schemas.microsoft.com/office/drawing/2014/main" id="{30B51808-54CC-4F71-B86B-6616E4BB68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8" name="Text Box 1">
          <a:extLst>
            <a:ext uri="{FF2B5EF4-FFF2-40B4-BE49-F238E27FC236}">
              <a16:creationId xmlns="" xmlns:a16="http://schemas.microsoft.com/office/drawing/2014/main" id="{EFE4FC2C-48E9-4DDD-B900-4B406FE832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89" name="Text Box 1">
          <a:extLst>
            <a:ext uri="{FF2B5EF4-FFF2-40B4-BE49-F238E27FC236}">
              <a16:creationId xmlns="" xmlns:a16="http://schemas.microsoft.com/office/drawing/2014/main" id="{E6BAC32D-325B-406E-940F-E0D6761E0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0" name="Text Box 1">
          <a:extLst>
            <a:ext uri="{FF2B5EF4-FFF2-40B4-BE49-F238E27FC236}">
              <a16:creationId xmlns="" xmlns:a16="http://schemas.microsoft.com/office/drawing/2014/main" id="{7A533028-D7C6-4801-A9BD-C5DE784AEF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1" name="Text Box 1">
          <a:extLst>
            <a:ext uri="{FF2B5EF4-FFF2-40B4-BE49-F238E27FC236}">
              <a16:creationId xmlns="" xmlns:a16="http://schemas.microsoft.com/office/drawing/2014/main" id="{C15CA776-DDC7-402F-81A9-06203D4266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2" name="Text Box 1">
          <a:extLst>
            <a:ext uri="{FF2B5EF4-FFF2-40B4-BE49-F238E27FC236}">
              <a16:creationId xmlns="" xmlns:a16="http://schemas.microsoft.com/office/drawing/2014/main" id="{F1B20247-3CFE-4409-BE3E-88B9D49EC7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3" name="Text Box 1">
          <a:extLst>
            <a:ext uri="{FF2B5EF4-FFF2-40B4-BE49-F238E27FC236}">
              <a16:creationId xmlns="" xmlns:a16="http://schemas.microsoft.com/office/drawing/2014/main" id="{AFF00587-C465-40DE-8EAF-80CAD506E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4" name="Text Box 1">
          <a:extLst>
            <a:ext uri="{FF2B5EF4-FFF2-40B4-BE49-F238E27FC236}">
              <a16:creationId xmlns="" xmlns:a16="http://schemas.microsoft.com/office/drawing/2014/main" id="{EE87B090-D3A2-4A92-B733-D132DC901C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5" name="Text Box 1">
          <a:extLst>
            <a:ext uri="{FF2B5EF4-FFF2-40B4-BE49-F238E27FC236}">
              <a16:creationId xmlns="" xmlns:a16="http://schemas.microsoft.com/office/drawing/2014/main" id="{DCCF7347-90D1-4937-96D2-4B6601FC37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6" name="Text Box 1">
          <a:extLst>
            <a:ext uri="{FF2B5EF4-FFF2-40B4-BE49-F238E27FC236}">
              <a16:creationId xmlns="" xmlns:a16="http://schemas.microsoft.com/office/drawing/2014/main" id="{438538F0-8A61-46E7-8320-72949519FA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7" name="Text Box 1">
          <a:extLst>
            <a:ext uri="{FF2B5EF4-FFF2-40B4-BE49-F238E27FC236}">
              <a16:creationId xmlns="" xmlns:a16="http://schemas.microsoft.com/office/drawing/2014/main" id="{15E83C8E-BDFD-4875-A8C8-5885EBBE6B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8" name="Text Box 1">
          <a:extLst>
            <a:ext uri="{FF2B5EF4-FFF2-40B4-BE49-F238E27FC236}">
              <a16:creationId xmlns="" xmlns:a16="http://schemas.microsoft.com/office/drawing/2014/main" id="{4B139AD5-29A1-4934-858A-35179A590D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2999" name="Text Box 1">
          <a:extLst>
            <a:ext uri="{FF2B5EF4-FFF2-40B4-BE49-F238E27FC236}">
              <a16:creationId xmlns="" xmlns:a16="http://schemas.microsoft.com/office/drawing/2014/main" id="{5E13EE10-9C5F-4FF7-BA33-414A6D0793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0" name="Text Box 1">
          <a:extLst>
            <a:ext uri="{FF2B5EF4-FFF2-40B4-BE49-F238E27FC236}">
              <a16:creationId xmlns="" xmlns:a16="http://schemas.microsoft.com/office/drawing/2014/main" id="{48FEC948-9F2D-4E39-9C48-4D29A85A0D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1" name="Text Box 1">
          <a:extLst>
            <a:ext uri="{FF2B5EF4-FFF2-40B4-BE49-F238E27FC236}">
              <a16:creationId xmlns="" xmlns:a16="http://schemas.microsoft.com/office/drawing/2014/main" id="{2B0A6092-5334-41D7-BF2E-7C8362E3B8E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2" name="Text Box 1">
          <a:extLst>
            <a:ext uri="{FF2B5EF4-FFF2-40B4-BE49-F238E27FC236}">
              <a16:creationId xmlns="" xmlns:a16="http://schemas.microsoft.com/office/drawing/2014/main" id="{26974C15-12E3-4C91-ADE6-3FA4075435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3" name="Text Box 1">
          <a:extLst>
            <a:ext uri="{FF2B5EF4-FFF2-40B4-BE49-F238E27FC236}">
              <a16:creationId xmlns="" xmlns:a16="http://schemas.microsoft.com/office/drawing/2014/main" id="{FBC95287-F3D1-4271-A361-089F638469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4" name="Text Box 1">
          <a:extLst>
            <a:ext uri="{FF2B5EF4-FFF2-40B4-BE49-F238E27FC236}">
              <a16:creationId xmlns="" xmlns:a16="http://schemas.microsoft.com/office/drawing/2014/main" id="{571AD094-1467-4B2A-A35C-4A9A63FFD2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5" name="Text Box 1">
          <a:extLst>
            <a:ext uri="{FF2B5EF4-FFF2-40B4-BE49-F238E27FC236}">
              <a16:creationId xmlns="" xmlns:a16="http://schemas.microsoft.com/office/drawing/2014/main" id="{060C861D-BECE-444F-8C56-05877F075E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6" name="Text Box 1">
          <a:extLst>
            <a:ext uri="{FF2B5EF4-FFF2-40B4-BE49-F238E27FC236}">
              <a16:creationId xmlns="" xmlns:a16="http://schemas.microsoft.com/office/drawing/2014/main" id="{1756D455-9742-4B95-94BB-8B41ED59216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7" name="Text Box 1">
          <a:extLst>
            <a:ext uri="{FF2B5EF4-FFF2-40B4-BE49-F238E27FC236}">
              <a16:creationId xmlns="" xmlns:a16="http://schemas.microsoft.com/office/drawing/2014/main" id="{82B3AEB7-5DCF-40D8-A5D0-4A40061982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8" name="Text Box 1">
          <a:extLst>
            <a:ext uri="{FF2B5EF4-FFF2-40B4-BE49-F238E27FC236}">
              <a16:creationId xmlns="" xmlns:a16="http://schemas.microsoft.com/office/drawing/2014/main" id="{4CF0364F-F1A6-4B26-809C-B3B06347C9D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09" name="Text Box 1">
          <a:extLst>
            <a:ext uri="{FF2B5EF4-FFF2-40B4-BE49-F238E27FC236}">
              <a16:creationId xmlns="" xmlns:a16="http://schemas.microsoft.com/office/drawing/2014/main" id="{C2AB3C46-D1F2-462F-A94C-0A4014AD6E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0" name="Text Box 1">
          <a:extLst>
            <a:ext uri="{FF2B5EF4-FFF2-40B4-BE49-F238E27FC236}">
              <a16:creationId xmlns="" xmlns:a16="http://schemas.microsoft.com/office/drawing/2014/main" id="{983442F0-48E0-4EE8-8344-64953BDB01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1" name="Text Box 1">
          <a:extLst>
            <a:ext uri="{FF2B5EF4-FFF2-40B4-BE49-F238E27FC236}">
              <a16:creationId xmlns="" xmlns:a16="http://schemas.microsoft.com/office/drawing/2014/main" id="{A841A74A-8155-4664-9C59-FDADA23670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2" name="Text Box 1">
          <a:extLst>
            <a:ext uri="{FF2B5EF4-FFF2-40B4-BE49-F238E27FC236}">
              <a16:creationId xmlns="" xmlns:a16="http://schemas.microsoft.com/office/drawing/2014/main" id="{12B927ED-80BD-4871-9713-CCF50975B6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3" name="Text Box 1">
          <a:extLst>
            <a:ext uri="{FF2B5EF4-FFF2-40B4-BE49-F238E27FC236}">
              <a16:creationId xmlns="" xmlns:a16="http://schemas.microsoft.com/office/drawing/2014/main" id="{F76B2AA7-FEE2-4A2A-99CD-FA9217C5A4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4" name="Text Box 1">
          <a:extLst>
            <a:ext uri="{FF2B5EF4-FFF2-40B4-BE49-F238E27FC236}">
              <a16:creationId xmlns="" xmlns:a16="http://schemas.microsoft.com/office/drawing/2014/main" id="{A8581E1D-9B42-489F-A3A6-15522AF8D8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5" name="Text Box 1">
          <a:extLst>
            <a:ext uri="{FF2B5EF4-FFF2-40B4-BE49-F238E27FC236}">
              <a16:creationId xmlns="" xmlns:a16="http://schemas.microsoft.com/office/drawing/2014/main" id="{DB14E676-03B6-485F-8530-4F1B84030A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6" name="Text Box 1">
          <a:extLst>
            <a:ext uri="{FF2B5EF4-FFF2-40B4-BE49-F238E27FC236}">
              <a16:creationId xmlns="" xmlns:a16="http://schemas.microsoft.com/office/drawing/2014/main" id="{538DBF9E-FB90-4CC7-942E-BD3539BB484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7" name="Text Box 1">
          <a:extLst>
            <a:ext uri="{FF2B5EF4-FFF2-40B4-BE49-F238E27FC236}">
              <a16:creationId xmlns="" xmlns:a16="http://schemas.microsoft.com/office/drawing/2014/main" id="{E1CB4F25-1E22-46C5-9EAE-546565AEDA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8" name="Text Box 1">
          <a:extLst>
            <a:ext uri="{FF2B5EF4-FFF2-40B4-BE49-F238E27FC236}">
              <a16:creationId xmlns="" xmlns:a16="http://schemas.microsoft.com/office/drawing/2014/main" id="{4D821598-DCE2-453A-8DD0-194BD94C06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19" name="Text Box 1">
          <a:extLst>
            <a:ext uri="{FF2B5EF4-FFF2-40B4-BE49-F238E27FC236}">
              <a16:creationId xmlns="" xmlns:a16="http://schemas.microsoft.com/office/drawing/2014/main" id="{3A920E70-4D56-4711-B727-36FF9A7971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0" name="Text Box 1">
          <a:extLst>
            <a:ext uri="{FF2B5EF4-FFF2-40B4-BE49-F238E27FC236}">
              <a16:creationId xmlns="" xmlns:a16="http://schemas.microsoft.com/office/drawing/2014/main" id="{157A8FEA-A2B5-4BDC-8399-7E76151B5B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1" name="Text Box 1">
          <a:extLst>
            <a:ext uri="{FF2B5EF4-FFF2-40B4-BE49-F238E27FC236}">
              <a16:creationId xmlns="" xmlns:a16="http://schemas.microsoft.com/office/drawing/2014/main" id="{FD034B76-61C1-4EF8-8A1B-BEE60D1396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2" name="Text Box 1">
          <a:extLst>
            <a:ext uri="{FF2B5EF4-FFF2-40B4-BE49-F238E27FC236}">
              <a16:creationId xmlns="" xmlns:a16="http://schemas.microsoft.com/office/drawing/2014/main" id="{EEDCBD9B-C59E-4ECE-B747-8B4072C0E0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3" name="Text Box 1">
          <a:extLst>
            <a:ext uri="{FF2B5EF4-FFF2-40B4-BE49-F238E27FC236}">
              <a16:creationId xmlns="" xmlns:a16="http://schemas.microsoft.com/office/drawing/2014/main" id="{17D53B94-7DE8-4DEF-9F08-BF275DFDCF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4" name="Text Box 1">
          <a:extLst>
            <a:ext uri="{FF2B5EF4-FFF2-40B4-BE49-F238E27FC236}">
              <a16:creationId xmlns="" xmlns:a16="http://schemas.microsoft.com/office/drawing/2014/main" id="{1A6D9903-B6A2-42D8-9273-B9575AAF79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5" name="Text Box 1">
          <a:extLst>
            <a:ext uri="{FF2B5EF4-FFF2-40B4-BE49-F238E27FC236}">
              <a16:creationId xmlns="" xmlns:a16="http://schemas.microsoft.com/office/drawing/2014/main" id="{43686C4E-FE04-486F-AFA6-809E2D9FEB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6" name="Text Box 1">
          <a:extLst>
            <a:ext uri="{FF2B5EF4-FFF2-40B4-BE49-F238E27FC236}">
              <a16:creationId xmlns="" xmlns:a16="http://schemas.microsoft.com/office/drawing/2014/main" id="{5D9A2777-EE52-42AB-97E0-4003A919F2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7" name="Text Box 1">
          <a:extLst>
            <a:ext uri="{FF2B5EF4-FFF2-40B4-BE49-F238E27FC236}">
              <a16:creationId xmlns="" xmlns:a16="http://schemas.microsoft.com/office/drawing/2014/main" id="{FE783177-60F5-49FB-8DB0-A2AFD70976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8" name="Text Box 1">
          <a:extLst>
            <a:ext uri="{FF2B5EF4-FFF2-40B4-BE49-F238E27FC236}">
              <a16:creationId xmlns="" xmlns:a16="http://schemas.microsoft.com/office/drawing/2014/main" id="{9DCAEB6B-C667-496A-87C7-AFEB9D698B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29" name="Text Box 1">
          <a:extLst>
            <a:ext uri="{FF2B5EF4-FFF2-40B4-BE49-F238E27FC236}">
              <a16:creationId xmlns="" xmlns:a16="http://schemas.microsoft.com/office/drawing/2014/main" id="{7879281A-9B02-47D4-80DB-AB628C5198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0" name="Text Box 1">
          <a:extLst>
            <a:ext uri="{FF2B5EF4-FFF2-40B4-BE49-F238E27FC236}">
              <a16:creationId xmlns="" xmlns:a16="http://schemas.microsoft.com/office/drawing/2014/main" id="{B56E46AE-D5AA-492D-AEEF-D731CF32CB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1" name="Text Box 1">
          <a:extLst>
            <a:ext uri="{FF2B5EF4-FFF2-40B4-BE49-F238E27FC236}">
              <a16:creationId xmlns="" xmlns:a16="http://schemas.microsoft.com/office/drawing/2014/main" id="{7827965C-9E43-413F-B8D5-751F1D71DD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2" name="Text Box 1">
          <a:extLst>
            <a:ext uri="{FF2B5EF4-FFF2-40B4-BE49-F238E27FC236}">
              <a16:creationId xmlns="" xmlns:a16="http://schemas.microsoft.com/office/drawing/2014/main" id="{2131E695-F0D2-4E06-A0A9-A44BF31BED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3" name="Text Box 1">
          <a:extLst>
            <a:ext uri="{FF2B5EF4-FFF2-40B4-BE49-F238E27FC236}">
              <a16:creationId xmlns="" xmlns:a16="http://schemas.microsoft.com/office/drawing/2014/main" id="{08A60EBE-3C5E-4E21-8217-61C31839E8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4" name="Text Box 1">
          <a:extLst>
            <a:ext uri="{FF2B5EF4-FFF2-40B4-BE49-F238E27FC236}">
              <a16:creationId xmlns="" xmlns:a16="http://schemas.microsoft.com/office/drawing/2014/main" id="{86DFB521-CB03-40AD-A3AA-077DC0AEEE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5" name="Text Box 1">
          <a:extLst>
            <a:ext uri="{FF2B5EF4-FFF2-40B4-BE49-F238E27FC236}">
              <a16:creationId xmlns="" xmlns:a16="http://schemas.microsoft.com/office/drawing/2014/main" id="{CC41E004-94E2-422D-94BB-0EC6735DE2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6" name="Text Box 1">
          <a:extLst>
            <a:ext uri="{FF2B5EF4-FFF2-40B4-BE49-F238E27FC236}">
              <a16:creationId xmlns="" xmlns:a16="http://schemas.microsoft.com/office/drawing/2014/main" id="{C71A0601-1293-44C7-BC4D-082CA19F3A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7" name="Text Box 1">
          <a:extLst>
            <a:ext uri="{FF2B5EF4-FFF2-40B4-BE49-F238E27FC236}">
              <a16:creationId xmlns="" xmlns:a16="http://schemas.microsoft.com/office/drawing/2014/main" id="{C7089F44-C0DF-4E09-8025-BAC16E62C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8" name="Text Box 1">
          <a:extLst>
            <a:ext uri="{FF2B5EF4-FFF2-40B4-BE49-F238E27FC236}">
              <a16:creationId xmlns="" xmlns:a16="http://schemas.microsoft.com/office/drawing/2014/main" id="{9F11EE91-8C4F-475B-97ED-ABAE9461FFF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39" name="Text Box 1">
          <a:extLst>
            <a:ext uri="{FF2B5EF4-FFF2-40B4-BE49-F238E27FC236}">
              <a16:creationId xmlns="" xmlns:a16="http://schemas.microsoft.com/office/drawing/2014/main" id="{3EA5C958-DB92-489F-9F29-408528AFEA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0" name="Text Box 1">
          <a:extLst>
            <a:ext uri="{FF2B5EF4-FFF2-40B4-BE49-F238E27FC236}">
              <a16:creationId xmlns="" xmlns:a16="http://schemas.microsoft.com/office/drawing/2014/main" id="{6A5D8A3E-4AB6-4DA5-92C4-ED7325C279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1" name="Text Box 1">
          <a:extLst>
            <a:ext uri="{FF2B5EF4-FFF2-40B4-BE49-F238E27FC236}">
              <a16:creationId xmlns="" xmlns:a16="http://schemas.microsoft.com/office/drawing/2014/main" id="{B6A8C1A4-F83F-4C7A-8C52-9057778259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2" name="Text Box 1">
          <a:extLst>
            <a:ext uri="{FF2B5EF4-FFF2-40B4-BE49-F238E27FC236}">
              <a16:creationId xmlns="" xmlns:a16="http://schemas.microsoft.com/office/drawing/2014/main" id="{76719290-93A0-4243-AA89-1E15133AA6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3" name="Text Box 1">
          <a:extLst>
            <a:ext uri="{FF2B5EF4-FFF2-40B4-BE49-F238E27FC236}">
              <a16:creationId xmlns="" xmlns:a16="http://schemas.microsoft.com/office/drawing/2014/main" id="{87AFC8AF-9F53-47CC-A387-EB1DAA2C0B5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4" name="Text Box 1">
          <a:extLst>
            <a:ext uri="{FF2B5EF4-FFF2-40B4-BE49-F238E27FC236}">
              <a16:creationId xmlns="" xmlns:a16="http://schemas.microsoft.com/office/drawing/2014/main" id="{E37D5FEC-5748-4617-B7F1-24D135F3F9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5" name="Text Box 1">
          <a:extLst>
            <a:ext uri="{FF2B5EF4-FFF2-40B4-BE49-F238E27FC236}">
              <a16:creationId xmlns="" xmlns:a16="http://schemas.microsoft.com/office/drawing/2014/main" id="{B4627BB1-617C-48C0-B6E4-5D2525D585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6" name="Text Box 1">
          <a:extLst>
            <a:ext uri="{FF2B5EF4-FFF2-40B4-BE49-F238E27FC236}">
              <a16:creationId xmlns="" xmlns:a16="http://schemas.microsoft.com/office/drawing/2014/main" id="{DD5F3382-50B2-4DBA-B220-E039E5DAC8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7" name="Text Box 1">
          <a:extLst>
            <a:ext uri="{FF2B5EF4-FFF2-40B4-BE49-F238E27FC236}">
              <a16:creationId xmlns="" xmlns:a16="http://schemas.microsoft.com/office/drawing/2014/main" id="{D983B1C5-F839-44EC-AC94-BF41E5AAFF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8" name="Text Box 1">
          <a:extLst>
            <a:ext uri="{FF2B5EF4-FFF2-40B4-BE49-F238E27FC236}">
              <a16:creationId xmlns="" xmlns:a16="http://schemas.microsoft.com/office/drawing/2014/main" id="{3F4678EC-F9CC-4376-9FEC-7D73442F1C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49" name="Text Box 1">
          <a:extLst>
            <a:ext uri="{FF2B5EF4-FFF2-40B4-BE49-F238E27FC236}">
              <a16:creationId xmlns="" xmlns:a16="http://schemas.microsoft.com/office/drawing/2014/main" id="{87C6AE74-BDED-4100-842E-1F5ADD816A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0" name="Text Box 1">
          <a:extLst>
            <a:ext uri="{FF2B5EF4-FFF2-40B4-BE49-F238E27FC236}">
              <a16:creationId xmlns="" xmlns:a16="http://schemas.microsoft.com/office/drawing/2014/main" id="{28147C98-10D8-4E20-92A1-469365C152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1" name="Text Box 1">
          <a:extLst>
            <a:ext uri="{FF2B5EF4-FFF2-40B4-BE49-F238E27FC236}">
              <a16:creationId xmlns="" xmlns:a16="http://schemas.microsoft.com/office/drawing/2014/main" id="{E982C226-5284-4F19-8A92-314052032E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2" name="Text Box 1">
          <a:extLst>
            <a:ext uri="{FF2B5EF4-FFF2-40B4-BE49-F238E27FC236}">
              <a16:creationId xmlns="" xmlns:a16="http://schemas.microsoft.com/office/drawing/2014/main" id="{1EF1D58E-7FA9-4CA1-AB6C-03A75A06DD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3" name="Text Box 1">
          <a:extLst>
            <a:ext uri="{FF2B5EF4-FFF2-40B4-BE49-F238E27FC236}">
              <a16:creationId xmlns="" xmlns:a16="http://schemas.microsoft.com/office/drawing/2014/main" id="{C5FD3275-A264-45BF-A477-20501778EF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4" name="Text Box 1">
          <a:extLst>
            <a:ext uri="{FF2B5EF4-FFF2-40B4-BE49-F238E27FC236}">
              <a16:creationId xmlns="" xmlns:a16="http://schemas.microsoft.com/office/drawing/2014/main" id="{A98AE6B5-8AB0-4BD6-ADE8-53681AD100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5" name="Text Box 1">
          <a:extLst>
            <a:ext uri="{FF2B5EF4-FFF2-40B4-BE49-F238E27FC236}">
              <a16:creationId xmlns="" xmlns:a16="http://schemas.microsoft.com/office/drawing/2014/main" id="{D32CB0FB-18FE-452F-8DDC-E586A332DA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6" name="Text Box 1">
          <a:extLst>
            <a:ext uri="{FF2B5EF4-FFF2-40B4-BE49-F238E27FC236}">
              <a16:creationId xmlns="" xmlns:a16="http://schemas.microsoft.com/office/drawing/2014/main" id="{416C0006-9D7D-4549-BA84-F9E92074C5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7" name="Text Box 1">
          <a:extLst>
            <a:ext uri="{FF2B5EF4-FFF2-40B4-BE49-F238E27FC236}">
              <a16:creationId xmlns="" xmlns:a16="http://schemas.microsoft.com/office/drawing/2014/main" id="{B9AABD54-A8F0-4E20-83DB-BC5237E592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8" name="Text Box 1">
          <a:extLst>
            <a:ext uri="{FF2B5EF4-FFF2-40B4-BE49-F238E27FC236}">
              <a16:creationId xmlns="" xmlns:a16="http://schemas.microsoft.com/office/drawing/2014/main" id="{9B50407F-0876-4579-9026-90BDA82762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59" name="Text Box 1">
          <a:extLst>
            <a:ext uri="{FF2B5EF4-FFF2-40B4-BE49-F238E27FC236}">
              <a16:creationId xmlns="" xmlns:a16="http://schemas.microsoft.com/office/drawing/2014/main" id="{A8EA0096-9010-4A4C-9ABA-0CBB1CF9B2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0" name="Text Box 1">
          <a:extLst>
            <a:ext uri="{FF2B5EF4-FFF2-40B4-BE49-F238E27FC236}">
              <a16:creationId xmlns="" xmlns:a16="http://schemas.microsoft.com/office/drawing/2014/main" id="{677C5A05-3468-4670-B798-87A5EB6894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1" name="Text Box 1">
          <a:extLst>
            <a:ext uri="{FF2B5EF4-FFF2-40B4-BE49-F238E27FC236}">
              <a16:creationId xmlns="" xmlns:a16="http://schemas.microsoft.com/office/drawing/2014/main" id="{EDD8B9A8-8D48-45FA-9F69-17A73E4274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2" name="Text Box 1">
          <a:extLst>
            <a:ext uri="{FF2B5EF4-FFF2-40B4-BE49-F238E27FC236}">
              <a16:creationId xmlns="" xmlns:a16="http://schemas.microsoft.com/office/drawing/2014/main" id="{0B7FD0D8-56FE-47DD-A02F-826E054072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3" name="Text Box 1">
          <a:extLst>
            <a:ext uri="{FF2B5EF4-FFF2-40B4-BE49-F238E27FC236}">
              <a16:creationId xmlns="" xmlns:a16="http://schemas.microsoft.com/office/drawing/2014/main" id="{EBBC17E9-05C0-4249-8E00-8E84B7A402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4" name="Text Box 1">
          <a:extLst>
            <a:ext uri="{FF2B5EF4-FFF2-40B4-BE49-F238E27FC236}">
              <a16:creationId xmlns="" xmlns:a16="http://schemas.microsoft.com/office/drawing/2014/main" id="{530F1B94-FBA6-4CC3-881D-892B3A9A17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5" name="Text Box 1">
          <a:extLst>
            <a:ext uri="{FF2B5EF4-FFF2-40B4-BE49-F238E27FC236}">
              <a16:creationId xmlns="" xmlns:a16="http://schemas.microsoft.com/office/drawing/2014/main" id="{DA7CF6DF-97EC-4676-A55C-F0368A75C5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6" name="Text Box 1">
          <a:extLst>
            <a:ext uri="{FF2B5EF4-FFF2-40B4-BE49-F238E27FC236}">
              <a16:creationId xmlns="" xmlns:a16="http://schemas.microsoft.com/office/drawing/2014/main" id="{CB9F48E9-7201-4AFC-A91B-1551C9335A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7" name="Text Box 1">
          <a:extLst>
            <a:ext uri="{FF2B5EF4-FFF2-40B4-BE49-F238E27FC236}">
              <a16:creationId xmlns="" xmlns:a16="http://schemas.microsoft.com/office/drawing/2014/main" id="{5DD56041-8186-4D61-BCAD-8470CF1690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8" name="Text Box 1">
          <a:extLst>
            <a:ext uri="{FF2B5EF4-FFF2-40B4-BE49-F238E27FC236}">
              <a16:creationId xmlns="" xmlns:a16="http://schemas.microsoft.com/office/drawing/2014/main" id="{2EDF7259-D8CE-4604-A0C3-7B759B469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69" name="Text Box 1">
          <a:extLst>
            <a:ext uri="{FF2B5EF4-FFF2-40B4-BE49-F238E27FC236}">
              <a16:creationId xmlns="" xmlns:a16="http://schemas.microsoft.com/office/drawing/2014/main" id="{73629EF8-00DC-4C2F-A08E-E522119D01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0" name="Text Box 1">
          <a:extLst>
            <a:ext uri="{FF2B5EF4-FFF2-40B4-BE49-F238E27FC236}">
              <a16:creationId xmlns="" xmlns:a16="http://schemas.microsoft.com/office/drawing/2014/main" id="{9086BA61-B536-4214-8BA6-FF729C4804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1" name="Text Box 1">
          <a:extLst>
            <a:ext uri="{FF2B5EF4-FFF2-40B4-BE49-F238E27FC236}">
              <a16:creationId xmlns="" xmlns:a16="http://schemas.microsoft.com/office/drawing/2014/main" id="{291AA2DD-E5BF-4140-9CB4-B82D9092BE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2" name="Text Box 1">
          <a:extLst>
            <a:ext uri="{FF2B5EF4-FFF2-40B4-BE49-F238E27FC236}">
              <a16:creationId xmlns="" xmlns:a16="http://schemas.microsoft.com/office/drawing/2014/main" id="{0F5AC2C9-9E1F-48FD-A520-05309C9731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3" name="Text Box 1">
          <a:extLst>
            <a:ext uri="{FF2B5EF4-FFF2-40B4-BE49-F238E27FC236}">
              <a16:creationId xmlns="" xmlns:a16="http://schemas.microsoft.com/office/drawing/2014/main" id="{6998AB80-B5A4-41F4-90C5-DB92A55599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4" name="Text Box 1">
          <a:extLst>
            <a:ext uri="{FF2B5EF4-FFF2-40B4-BE49-F238E27FC236}">
              <a16:creationId xmlns="" xmlns:a16="http://schemas.microsoft.com/office/drawing/2014/main" id="{EC881D4C-7A9C-4E7E-966A-95CCA99C4B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5" name="Text Box 1">
          <a:extLst>
            <a:ext uri="{FF2B5EF4-FFF2-40B4-BE49-F238E27FC236}">
              <a16:creationId xmlns="" xmlns:a16="http://schemas.microsoft.com/office/drawing/2014/main" id="{26AF3070-6AFC-452A-BD27-BE6F6860E5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6" name="Text Box 1">
          <a:extLst>
            <a:ext uri="{FF2B5EF4-FFF2-40B4-BE49-F238E27FC236}">
              <a16:creationId xmlns="" xmlns:a16="http://schemas.microsoft.com/office/drawing/2014/main" id="{148BF942-025C-4275-8567-4A645E0EC1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7" name="Text Box 1">
          <a:extLst>
            <a:ext uri="{FF2B5EF4-FFF2-40B4-BE49-F238E27FC236}">
              <a16:creationId xmlns="" xmlns:a16="http://schemas.microsoft.com/office/drawing/2014/main" id="{60CE3DB3-C896-4A51-9BC7-56DB5837D0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8" name="Text Box 1">
          <a:extLst>
            <a:ext uri="{FF2B5EF4-FFF2-40B4-BE49-F238E27FC236}">
              <a16:creationId xmlns="" xmlns:a16="http://schemas.microsoft.com/office/drawing/2014/main" id="{1C449B96-DD55-4D24-8081-F29DC218E7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79" name="Text Box 1">
          <a:extLst>
            <a:ext uri="{FF2B5EF4-FFF2-40B4-BE49-F238E27FC236}">
              <a16:creationId xmlns="" xmlns:a16="http://schemas.microsoft.com/office/drawing/2014/main" id="{6B4F7672-BDB8-4CEB-8F1D-33A7D8E030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0" name="Text Box 1">
          <a:extLst>
            <a:ext uri="{FF2B5EF4-FFF2-40B4-BE49-F238E27FC236}">
              <a16:creationId xmlns="" xmlns:a16="http://schemas.microsoft.com/office/drawing/2014/main" id="{609529B7-12B5-4102-9213-C04CE682D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1" name="Text Box 1">
          <a:extLst>
            <a:ext uri="{FF2B5EF4-FFF2-40B4-BE49-F238E27FC236}">
              <a16:creationId xmlns="" xmlns:a16="http://schemas.microsoft.com/office/drawing/2014/main" id="{3525E3B0-C1E3-487A-83BF-936BD37A1E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2" name="Text Box 1">
          <a:extLst>
            <a:ext uri="{FF2B5EF4-FFF2-40B4-BE49-F238E27FC236}">
              <a16:creationId xmlns="" xmlns:a16="http://schemas.microsoft.com/office/drawing/2014/main" id="{E99C5349-525E-4CCE-ABA8-2B5D670E700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3" name="Text Box 1">
          <a:extLst>
            <a:ext uri="{FF2B5EF4-FFF2-40B4-BE49-F238E27FC236}">
              <a16:creationId xmlns="" xmlns:a16="http://schemas.microsoft.com/office/drawing/2014/main" id="{7852A827-622D-418D-B926-DD334F25E5E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4" name="Text Box 1">
          <a:extLst>
            <a:ext uri="{FF2B5EF4-FFF2-40B4-BE49-F238E27FC236}">
              <a16:creationId xmlns="" xmlns:a16="http://schemas.microsoft.com/office/drawing/2014/main" id="{C0C2935F-2E49-4AC2-86A6-DC57FACDA5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5" name="Text Box 1">
          <a:extLst>
            <a:ext uri="{FF2B5EF4-FFF2-40B4-BE49-F238E27FC236}">
              <a16:creationId xmlns="" xmlns:a16="http://schemas.microsoft.com/office/drawing/2014/main" id="{B7E9AB3C-FDA2-4A81-831A-5647DB1E33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6" name="Text Box 1">
          <a:extLst>
            <a:ext uri="{FF2B5EF4-FFF2-40B4-BE49-F238E27FC236}">
              <a16:creationId xmlns="" xmlns:a16="http://schemas.microsoft.com/office/drawing/2014/main" id="{36F812C5-B312-452D-9108-7BBD928F5A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7" name="Text Box 1">
          <a:extLst>
            <a:ext uri="{FF2B5EF4-FFF2-40B4-BE49-F238E27FC236}">
              <a16:creationId xmlns="" xmlns:a16="http://schemas.microsoft.com/office/drawing/2014/main" id="{33FDD165-C387-465D-825E-A762C3B681E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8" name="Text Box 1">
          <a:extLst>
            <a:ext uri="{FF2B5EF4-FFF2-40B4-BE49-F238E27FC236}">
              <a16:creationId xmlns="" xmlns:a16="http://schemas.microsoft.com/office/drawing/2014/main" id="{6E8BA54B-818E-4FCD-8C35-3972F0CA49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89" name="Text Box 1">
          <a:extLst>
            <a:ext uri="{FF2B5EF4-FFF2-40B4-BE49-F238E27FC236}">
              <a16:creationId xmlns="" xmlns:a16="http://schemas.microsoft.com/office/drawing/2014/main" id="{75E6FFDC-EEB6-4519-B9BB-BBE8853F00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0" name="Text Box 1">
          <a:extLst>
            <a:ext uri="{FF2B5EF4-FFF2-40B4-BE49-F238E27FC236}">
              <a16:creationId xmlns="" xmlns:a16="http://schemas.microsoft.com/office/drawing/2014/main" id="{77E4BE85-76C2-4FB8-85C4-9810FD050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1" name="Text Box 1">
          <a:extLst>
            <a:ext uri="{FF2B5EF4-FFF2-40B4-BE49-F238E27FC236}">
              <a16:creationId xmlns="" xmlns:a16="http://schemas.microsoft.com/office/drawing/2014/main" id="{3CD6AD58-50E6-44D0-A518-8E66F2D57A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2" name="Text Box 1">
          <a:extLst>
            <a:ext uri="{FF2B5EF4-FFF2-40B4-BE49-F238E27FC236}">
              <a16:creationId xmlns="" xmlns:a16="http://schemas.microsoft.com/office/drawing/2014/main" id="{F53CD15E-5714-4D9B-AF78-327277164C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3" name="Text Box 1">
          <a:extLst>
            <a:ext uri="{FF2B5EF4-FFF2-40B4-BE49-F238E27FC236}">
              <a16:creationId xmlns="" xmlns:a16="http://schemas.microsoft.com/office/drawing/2014/main" id="{AE0F31DC-B44A-410F-95BD-F61810D870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4" name="Text Box 1">
          <a:extLst>
            <a:ext uri="{FF2B5EF4-FFF2-40B4-BE49-F238E27FC236}">
              <a16:creationId xmlns="" xmlns:a16="http://schemas.microsoft.com/office/drawing/2014/main" id="{4692B77E-1312-40B7-A92C-C2B51FFA59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5" name="Text Box 1">
          <a:extLst>
            <a:ext uri="{FF2B5EF4-FFF2-40B4-BE49-F238E27FC236}">
              <a16:creationId xmlns="" xmlns:a16="http://schemas.microsoft.com/office/drawing/2014/main" id="{D04D9B05-627F-4488-A570-DCF722E345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6" name="Text Box 1">
          <a:extLst>
            <a:ext uri="{FF2B5EF4-FFF2-40B4-BE49-F238E27FC236}">
              <a16:creationId xmlns="" xmlns:a16="http://schemas.microsoft.com/office/drawing/2014/main" id="{22AB9592-CCCF-496F-9905-375E481C4B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7" name="Text Box 1">
          <a:extLst>
            <a:ext uri="{FF2B5EF4-FFF2-40B4-BE49-F238E27FC236}">
              <a16:creationId xmlns="" xmlns:a16="http://schemas.microsoft.com/office/drawing/2014/main" id="{7C68627F-A3F5-4C04-8059-C913AE3DCD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8" name="Text Box 1">
          <a:extLst>
            <a:ext uri="{FF2B5EF4-FFF2-40B4-BE49-F238E27FC236}">
              <a16:creationId xmlns="" xmlns:a16="http://schemas.microsoft.com/office/drawing/2014/main" id="{3B6F68D8-7E30-4030-8613-450BC1D497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099" name="Text Box 1">
          <a:extLst>
            <a:ext uri="{FF2B5EF4-FFF2-40B4-BE49-F238E27FC236}">
              <a16:creationId xmlns="" xmlns:a16="http://schemas.microsoft.com/office/drawing/2014/main" id="{270F7677-07E2-489B-A0CD-87AC2187C4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0" name="Text Box 1">
          <a:extLst>
            <a:ext uri="{FF2B5EF4-FFF2-40B4-BE49-F238E27FC236}">
              <a16:creationId xmlns="" xmlns:a16="http://schemas.microsoft.com/office/drawing/2014/main" id="{03EE0C00-4356-4020-AE75-787FBA66B5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1" name="Text Box 1">
          <a:extLst>
            <a:ext uri="{FF2B5EF4-FFF2-40B4-BE49-F238E27FC236}">
              <a16:creationId xmlns="" xmlns:a16="http://schemas.microsoft.com/office/drawing/2014/main" id="{45248783-EDCB-43AE-97B5-4378D485E2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2" name="Text Box 1">
          <a:extLst>
            <a:ext uri="{FF2B5EF4-FFF2-40B4-BE49-F238E27FC236}">
              <a16:creationId xmlns="" xmlns:a16="http://schemas.microsoft.com/office/drawing/2014/main" id="{3289556C-9119-484A-93B3-97AC08F560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3" name="Text Box 1">
          <a:extLst>
            <a:ext uri="{FF2B5EF4-FFF2-40B4-BE49-F238E27FC236}">
              <a16:creationId xmlns="" xmlns:a16="http://schemas.microsoft.com/office/drawing/2014/main" id="{04ED0830-87B2-45F9-B6FE-5D765D885D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4" name="Text Box 1">
          <a:extLst>
            <a:ext uri="{FF2B5EF4-FFF2-40B4-BE49-F238E27FC236}">
              <a16:creationId xmlns="" xmlns:a16="http://schemas.microsoft.com/office/drawing/2014/main" id="{67329BF3-625E-4567-BD70-A4561C01A8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5" name="Text Box 1">
          <a:extLst>
            <a:ext uri="{FF2B5EF4-FFF2-40B4-BE49-F238E27FC236}">
              <a16:creationId xmlns="" xmlns:a16="http://schemas.microsoft.com/office/drawing/2014/main" id="{9A5BB8C8-45B8-4C7F-9243-600E8C6A78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6" name="Text Box 1">
          <a:extLst>
            <a:ext uri="{FF2B5EF4-FFF2-40B4-BE49-F238E27FC236}">
              <a16:creationId xmlns="" xmlns:a16="http://schemas.microsoft.com/office/drawing/2014/main" id="{241F8265-BBC5-48E5-B71F-46DB42920A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7" name="Text Box 1">
          <a:extLst>
            <a:ext uri="{FF2B5EF4-FFF2-40B4-BE49-F238E27FC236}">
              <a16:creationId xmlns="" xmlns:a16="http://schemas.microsoft.com/office/drawing/2014/main" id="{BD7AC51A-659F-42EF-B963-3DA25AD35D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8" name="Text Box 1">
          <a:extLst>
            <a:ext uri="{FF2B5EF4-FFF2-40B4-BE49-F238E27FC236}">
              <a16:creationId xmlns="" xmlns:a16="http://schemas.microsoft.com/office/drawing/2014/main" id="{462AF44A-14DE-444E-A14F-7F81A0C761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09" name="Text Box 1">
          <a:extLst>
            <a:ext uri="{FF2B5EF4-FFF2-40B4-BE49-F238E27FC236}">
              <a16:creationId xmlns="" xmlns:a16="http://schemas.microsoft.com/office/drawing/2014/main" id="{393F9AC0-C6AD-4586-829F-F78D5D3502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0" name="Text Box 1">
          <a:extLst>
            <a:ext uri="{FF2B5EF4-FFF2-40B4-BE49-F238E27FC236}">
              <a16:creationId xmlns="" xmlns:a16="http://schemas.microsoft.com/office/drawing/2014/main" id="{2A7FA858-F402-4DD3-B5BC-D1886C44A0A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1" name="Text Box 1">
          <a:extLst>
            <a:ext uri="{FF2B5EF4-FFF2-40B4-BE49-F238E27FC236}">
              <a16:creationId xmlns="" xmlns:a16="http://schemas.microsoft.com/office/drawing/2014/main" id="{7DAD2AD2-415A-49CB-A12F-A985B4ED05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2" name="Text Box 1">
          <a:extLst>
            <a:ext uri="{FF2B5EF4-FFF2-40B4-BE49-F238E27FC236}">
              <a16:creationId xmlns="" xmlns:a16="http://schemas.microsoft.com/office/drawing/2014/main" id="{4D987DC5-0A1F-447A-811E-98AEDC6D3B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3" name="Text Box 1">
          <a:extLst>
            <a:ext uri="{FF2B5EF4-FFF2-40B4-BE49-F238E27FC236}">
              <a16:creationId xmlns="" xmlns:a16="http://schemas.microsoft.com/office/drawing/2014/main" id="{86C47DCB-92E4-49C7-B031-B935D6EB81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4" name="Text Box 1">
          <a:extLst>
            <a:ext uri="{FF2B5EF4-FFF2-40B4-BE49-F238E27FC236}">
              <a16:creationId xmlns="" xmlns:a16="http://schemas.microsoft.com/office/drawing/2014/main" id="{235A8619-58D3-432B-BB90-F1F28C910A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5" name="Text Box 1">
          <a:extLst>
            <a:ext uri="{FF2B5EF4-FFF2-40B4-BE49-F238E27FC236}">
              <a16:creationId xmlns="" xmlns:a16="http://schemas.microsoft.com/office/drawing/2014/main" id="{71DD79D1-E31A-4DDF-987E-AA370E1F0F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6" name="Text Box 1">
          <a:extLst>
            <a:ext uri="{FF2B5EF4-FFF2-40B4-BE49-F238E27FC236}">
              <a16:creationId xmlns="" xmlns:a16="http://schemas.microsoft.com/office/drawing/2014/main" id="{DF6CC241-68C2-4F09-BFEB-E2307CA33D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7" name="Text Box 1">
          <a:extLst>
            <a:ext uri="{FF2B5EF4-FFF2-40B4-BE49-F238E27FC236}">
              <a16:creationId xmlns="" xmlns:a16="http://schemas.microsoft.com/office/drawing/2014/main" id="{23BC3701-60F2-46F1-A1B8-E6CF4D40E7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8" name="Text Box 1">
          <a:extLst>
            <a:ext uri="{FF2B5EF4-FFF2-40B4-BE49-F238E27FC236}">
              <a16:creationId xmlns="" xmlns:a16="http://schemas.microsoft.com/office/drawing/2014/main" id="{FC640E80-32C9-465F-9A93-7A49B71FAD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19" name="Text Box 1">
          <a:extLst>
            <a:ext uri="{FF2B5EF4-FFF2-40B4-BE49-F238E27FC236}">
              <a16:creationId xmlns="" xmlns:a16="http://schemas.microsoft.com/office/drawing/2014/main" id="{E8FD58D4-B91F-48F4-987A-BEC2D3D70B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0" name="Text Box 1">
          <a:extLst>
            <a:ext uri="{FF2B5EF4-FFF2-40B4-BE49-F238E27FC236}">
              <a16:creationId xmlns="" xmlns:a16="http://schemas.microsoft.com/office/drawing/2014/main" id="{8B75818C-E252-404B-9214-79D978FA76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1" name="Text Box 1">
          <a:extLst>
            <a:ext uri="{FF2B5EF4-FFF2-40B4-BE49-F238E27FC236}">
              <a16:creationId xmlns="" xmlns:a16="http://schemas.microsoft.com/office/drawing/2014/main" id="{7D1E43D5-A3EB-4D8F-AF63-9460FE035B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2" name="Text Box 1">
          <a:extLst>
            <a:ext uri="{FF2B5EF4-FFF2-40B4-BE49-F238E27FC236}">
              <a16:creationId xmlns="" xmlns:a16="http://schemas.microsoft.com/office/drawing/2014/main" id="{F29BD92C-B56F-463A-992C-E9151E01FDC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3" name="Text Box 1">
          <a:extLst>
            <a:ext uri="{FF2B5EF4-FFF2-40B4-BE49-F238E27FC236}">
              <a16:creationId xmlns="" xmlns:a16="http://schemas.microsoft.com/office/drawing/2014/main" id="{9D27C2DD-031F-4A1D-9287-FC8B2404A7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4" name="Text Box 1">
          <a:extLst>
            <a:ext uri="{FF2B5EF4-FFF2-40B4-BE49-F238E27FC236}">
              <a16:creationId xmlns="" xmlns:a16="http://schemas.microsoft.com/office/drawing/2014/main" id="{90CC62CC-EAB9-4105-A4AD-52D281DEA1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5" name="Text Box 1">
          <a:extLst>
            <a:ext uri="{FF2B5EF4-FFF2-40B4-BE49-F238E27FC236}">
              <a16:creationId xmlns="" xmlns:a16="http://schemas.microsoft.com/office/drawing/2014/main" id="{960EABA5-6170-47D7-BF4C-3F56BA90CD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6" name="Text Box 1">
          <a:extLst>
            <a:ext uri="{FF2B5EF4-FFF2-40B4-BE49-F238E27FC236}">
              <a16:creationId xmlns="" xmlns:a16="http://schemas.microsoft.com/office/drawing/2014/main" id="{44978551-683F-4A04-95CA-78B6E502FC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7" name="Text Box 1">
          <a:extLst>
            <a:ext uri="{FF2B5EF4-FFF2-40B4-BE49-F238E27FC236}">
              <a16:creationId xmlns="" xmlns:a16="http://schemas.microsoft.com/office/drawing/2014/main" id="{4F6591DF-0B1B-4A9A-8330-3127B83F92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8" name="Text Box 1">
          <a:extLst>
            <a:ext uri="{FF2B5EF4-FFF2-40B4-BE49-F238E27FC236}">
              <a16:creationId xmlns="" xmlns:a16="http://schemas.microsoft.com/office/drawing/2014/main" id="{9D04C03A-9599-4334-9E77-2883C5E49A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29" name="Text Box 1">
          <a:extLst>
            <a:ext uri="{FF2B5EF4-FFF2-40B4-BE49-F238E27FC236}">
              <a16:creationId xmlns="" xmlns:a16="http://schemas.microsoft.com/office/drawing/2014/main" id="{AE32DCB9-975B-414C-99B8-09BDA65203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0" name="Text Box 1">
          <a:extLst>
            <a:ext uri="{FF2B5EF4-FFF2-40B4-BE49-F238E27FC236}">
              <a16:creationId xmlns="" xmlns:a16="http://schemas.microsoft.com/office/drawing/2014/main" id="{FBAFEFFA-5E7C-49B8-8FD1-E219EBC8FC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1" name="Text Box 1">
          <a:extLst>
            <a:ext uri="{FF2B5EF4-FFF2-40B4-BE49-F238E27FC236}">
              <a16:creationId xmlns="" xmlns:a16="http://schemas.microsoft.com/office/drawing/2014/main" id="{9BCBC27B-C333-4247-A3FF-5FBD20AB0A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2" name="Text Box 1">
          <a:extLst>
            <a:ext uri="{FF2B5EF4-FFF2-40B4-BE49-F238E27FC236}">
              <a16:creationId xmlns="" xmlns:a16="http://schemas.microsoft.com/office/drawing/2014/main" id="{ECB18A8F-81EC-4C47-BB58-92FA5B5A0F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3" name="Text Box 1">
          <a:extLst>
            <a:ext uri="{FF2B5EF4-FFF2-40B4-BE49-F238E27FC236}">
              <a16:creationId xmlns="" xmlns:a16="http://schemas.microsoft.com/office/drawing/2014/main" id="{858A5BA6-8722-4EF7-A206-B7B7A5E8C9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4" name="Text Box 1">
          <a:extLst>
            <a:ext uri="{FF2B5EF4-FFF2-40B4-BE49-F238E27FC236}">
              <a16:creationId xmlns="" xmlns:a16="http://schemas.microsoft.com/office/drawing/2014/main" id="{CBAAD5F8-6093-4982-B547-E31AC76760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5" name="Text Box 1">
          <a:extLst>
            <a:ext uri="{FF2B5EF4-FFF2-40B4-BE49-F238E27FC236}">
              <a16:creationId xmlns="" xmlns:a16="http://schemas.microsoft.com/office/drawing/2014/main" id="{67B8D354-4CC8-4C0E-84D5-5F5E9909EB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6" name="Text Box 1">
          <a:extLst>
            <a:ext uri="{FF2B5EF4-FFF2-40B4-BE49-F238E27FC236}">
              <a16:creationId xmlns="" xmlns:a16="http://schemas.microsoft.com/office/drawing/2014/main" id="{AC2FC4CD-8051-4C00-B743-D43884B7A2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7" name="Text Box 1">
          <a:extLst>
            <a:ext uri="{FF2B5EF4-FFF2-40B4-BE49-F238E27FC236}">
              <a16:creationId xmlns="" xmlns:a16="http://schemas.microsoft.com/office/drawing/2014/main" id="{C6041E50-72EF-42F0-8FCD-5D70AF8736B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8" name="Text Box 1">
          <a:extLst>
            <a:ext uri="{FF2B5EF4-FFF2-40B4-BE49-F238E27FC236}">
              <a16:creationId xmlns="" xmlns:a16="http://schemas.microsoft.com/office/drawing/2014/main" id="{CF49C47C-723E-4CFC-8E5C-AC158788BA4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39" name="Text Box 1">
          <a:extLst>
            <a:ext uri="{FF2B5EF4-FFF2-40B4-BE49-F238E27FC236}">
              <a16:creationId xmlns="" xmlns:a16="http://schemas.microsoft.com/office/drawing/2014/main" id="{7429BFA9-F37C-4DBE-BA13-AFE78B619B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0" name="Text Box 1">
          <a:extLst>
            <a:ext uri="{FF2B5EF4-FFF2-40B4-BE49-F238E27FC236}">
              <a16:creationId xmlns="" xmlns:a16="http://schemas.microsoft.com/office/drawing/2014/main" id="{0620B37E-B664-48DE-B121-FE0AC1F459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1" name="Text Box 1">
          <a:extLst>
            <a:ext uri="{FF2B5EF4-FFF2-40B4-BE49-F238E27FC236}">
              <a16:creationId xmlns="" xmlns:a16="http://schemas.microsoft.com/office/drawing/2014/main" id="{79C84095-595C-4C96-85D1-47E522421A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2" name="Text Box 1">
          <a:extLst>
            <a:ext uri="{FF2B5EF4-FFF2-40B4-BE49-F238E27FC236}">
              <a16:creationId xmlns="" xmlns:a16="http://schemas.microsoft.com/office/drawing/2014/main" id="{8A436F83-8FFD-4FF9-9DF3-706BEE31B4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3" name="Text Box 1">
          <a:extLst>
            <a:ext uri="{FF2B5EF4-FFF2-40B4-BE49-F238E27FC236}">
              <a16:creationId xmlns="" xmlns:a16="http://schemas.microsoft.com/office/drawing/2014/main" id="{AF1C2AD4-59E2-4B5D-BFF5-CC33FB71D76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4" name="Text Box 1">
          <a:extLst>
            <a:ext uri="{FF2B5EF4-FFF2-40B4-BE49-F238E27FC236}">
              <a16:creationId xmlns="" xmlns:a16="http://schemas.microsoft.com/office/drawing/2014/main" id="{DEB34581-2468-41E1-B71B-68EABF13BC3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5" name="Text Box 1">
          <a:extLst>
            <a:ext uri="{FF2B5EF4-FFF2-40B4-BE49-F238E27FC236}">
              <a16:creationId xmlns="" xmlns:a16="http://schemas.microsoft.com/office/drawing/2014/main" id="{80429C4C-7759-4568-B49B-7C561E26D4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6" name="Text Box 1">
          <a:extLst>
            <a:ext uri="{FF2B5EF4-FFF2-40B4-BE49-F238E27FC236}">
              <a16:creationId xmlns="" xmlns:a16="http://schemas.microsoft.com/office/drawing/2014/main" id="{A1DA6E65-F20A-4356-B873-1352BCFD2C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7" name="Text Box 1">
          <a:extLst>
            <a:ext uri="{FF2B5EF4-FFF2-40B4-BE49-F238E27FC236}">
              <a16:creationId xmlns="" xmlns:a16="http://schemas.microsoft.com/office/drawing/2014/main" id="{26D85C18-6DD9-42A5-B1EA-AF2CC89489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8" name="Text Box 1">
          <a:extLst>
            <a:ext uri="{FF2B5EF4-FFF2-40B4-BE49-F238E27FC236}">
              <a16:creationId xmlns="" xmlns:a16="http://schemas.microsoft.com/office/drawing/2014/main" id="{8324CBD1-E209-4D94-907D-4A83F2D9BE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49" name="Text Box 1">
          <a:extLst>
            <a:ext uri="{FF2B5EF4-FFF2-40B4-BE49-F238E27FC236}">
              <a16:creationId xmlns="" xmlns:a16="http://schemas.microsoft.com/office/drawing/2014/main" id="{7CF5C0BA-AD6C-4EB5-90C8-406D9D8479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0" name="Text Box 1">
          <a:extLst>
            <a:ext uri="{FF2B5EF4-FFF2-40B4-BE49-F238E27FC236}">
              <a16:creationId xmlns="" xmlns:a16="http://schemas.microsoft.com/office/drawing/2014/main" id="{A4BC8DC7-47C5-4696-9ED4-254AFC0B13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1" name="Text Box 1">
          <a:extLst>
            <a:ext uri="{FF2B5EF4-FFF2-40B4-BE49-F238E27FC236}">
              <a16:creationId xmlns="" xmlns:a16="http://schemas.microsoft.com/office/drawing/2014/main" id="{872498FA-B871-4BF2-9984-226C2B6132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2" name="Text Box 1">
          <a:extLst>
            <a:ext uri="{FF2B5EF4-FFF2-40B4-BE49-F238E27FC236}">
              <a16:creationId xmlns="" xmlns:a16="http://schemas.microsoft.com/office/drawing/2014/main" id="{3A0DE476-1AE6-46A8-A0D2-5C78084E7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3" name="Text Box 1">
          <a:extLst>
            <a:ext uri="{FF2B5EF4-FFF2-40B4-BE49-F238E27FC236}">
              <a16:creationId xmlns="" xmlns:a16="http://schemas.microsoft.com/office/drawing/2014/main" id="{2B878B16-6608-4B6E-B807-D1495A4DB4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4" name="Text Box 1">
          <a:extLst>
            <a:ext uri="{FF2B5EF4-FFF2-40B4-BE49-F238E27FC236}">
              <a16:creationId xmlns="" xmlns:a16="http://schemas.microsoft.com/office/drawing/2014/main" id="{9EE53CC6-4C5A-4B7B-9202-95002BEC25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5" name="Text Box 1">
          <a:extLst>
            <a:ext uri="{FF2B5EF4-FFF2-40B4-BE49-F238E27FC236}">
              <a16:creationId xmlns="" xmlns:a16="http://schemas.microsoft.com/office/drawing/2014/main" id="{FB0C22EA-49FA-4401-8441-A87C854FB9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6" name="Text Box 1">
          <a:extLst>
            <a:ext uri="{FF2B5EF4-FFF2-40B4-BE49-F238E27FC236}">
              <a16:creationId xmlns="" xmlns:a16="http://schemas.microsoft.com/office/drawing/2014/main" id="{ADA4CAA2-289D-4710-936A-F2857B770F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7" name="Text Box 1">
          <a:extLst>
            <a:ext uri="{FF2B5EF4-FFF2-40B4-BE49-F238E27FC236}">
              <a16:creationId xmlns="" xmlns:a16="http://schemas.microsoft.com/office/drawing/2014/main" id="{6583EB55-7177-45CA-BBBB-CA0162E371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8" name="Text Box 1">
          <a:extLst>
            <a:ext uri="{FF2B5EF4-FFF2-40B4-BE49-F238E27FC236}">
              <a16:creationId xmlns="" xmlns:a16="http://schemas.microsoft.com/office/drawing/2014/main" id="{85FABBC2-C147-4C79-B32E-1D862F80F4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59" name="Text Box 1">
          <a:extLst>
            <a:ext uri="{FF2B5EF4-FFF2-40B4-BE49-F238E27FC236}">
              <a16:creationId xmlns="" xmlns:a16="http://schemas.microsoft.com/office/drawing/2014/main" id="{BBE7F383-B066-469C-B6E7-40B1F2E051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0" name="Text Box 1">
          <a:extLst>
            <a:ext uri="{FF2B5EF4-FFF2-40B4-BE49-F238E27FC236}">
              <a16:creationId xmlns="" xmlns:a16="http://schemas.microsoft.com/office/drawing/2014/main" id="{30471B25-C14A-4EBF-B45C-ED239E0FB0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1" name="Text Box 1">
          <a:extLst>
            <a:ext uri="{FF2B5EF4-FFF2-40B4-BE49-F238E27FC236}">
              <a16:creationId xmlns="" xmlns:a16="http://schemas.microsoft.com/office/drawing/2014/main" id="{32904445-BA72-4E5A-8EA4-BFC6FED743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2" name="Text Box 1">
          <a:extLst>
            <a:ext uri="{FF2B5EF4-FFF2-40B4-BE49-F238E27FC236}">
              <a16:creationId xmlns="" xmlns:a16="http://schemas.microsoft.com/office/drawing/2014/main" id="{FC56A5E6-D613-4C6D-BED0-87AE327586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3" name="Text Box 1">
          <a:extLst>
            <a:ext uri="{FF2B5EF4-FFF2-40B4-BE49-F238E27FC236}">
              <a16:creationId xmlns="" xmlns:a16="http://schemas.microsoft.com/office/drawing/2014/main" id="{132B6F87-E225-4BA1-B54F-8D504BD735F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4" name="Text Box 1">
          <a:extLst>
            <a:ext uri="{FF2B5EF4-FFF2-40B4-BE49-F238E27FC236}">
              <a16:creationId xmlns="" xmlns:a16="http://schemas.microsoft.com/office/drawing/2014/main" id="{8E3AE28C-CA97-4990-B886-D40842EC4E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5" name="Text Box 1">
          <a:extLst>
            <a:ext uri="{FF2B5EF4-FFF2-40B4-BE49-F238E27FC236}">
              <a16:creationId xmlns="" xmlns:a16="http://schemas.microsoft.com/office/drawing/2014/main" id="{A37F94F6-14BF-4E11-A6CF-0743F977DB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6" name="Text Box 1">
          <a:extLst>
            <a:ext uri="{FF2B5EF4-FFF2-40B4-BE49-F238E27FC236}">
              <a16:creationId xmlns="" xmlns:a16="http://schemas.microsoft.com/office/drawing/2014/main" id="{FD60819B-EAB2-4DE8-AED9-613625C5D53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7" name="Text Box 1">
          <a:extLst>
            <a:ext uri="{FF2B5EF4-FFF2-40B4-BE49-F238E27FC236}">
              <a16:creationId xmlns="" xmlns:a16="http://schemas.microsoft.com/office/drawing/2014/main" id="{F36A81DD-4188-489C-938B-AA7D19A0CA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8" name="Text Box 1">
          <a:extLst>
            <a:ext uri="{FF2B5EF4-FFF2-40B4-BE49-F238E27FC236}">
              <a16:creationId xmlns="" xmlns:a16="http://schemas.microsoft.com/office/drawing/2014/main" id="{21BCD3AD-191E-4452-AF20-9BD8DAFE3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69" name="Text Box 1">
          <a:extLst>
            <a:ext uri="{FF2B5EF4-FFF2-40B4-BE49-F238E27FC236}">
              <a16:creationId xmlns="" xmlns:a16="http://schemas.microsoft.com/office/drawing/2014/main" id="{D3CB93BB-297E-4B85-A23D-8511097B84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0" name="Text Box 1">
          <a:extLst>
            <a:ext uri="{FF2B5EF4-FFF2-40B4-BE49-F238E27FC236}">
              <a16:creationId xmlns="" xmlns:a16="http://schemas.microsoft.com/office/drawing/2014/main" id="{B5160769-D5A8-48A0-B281-74DBD33344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1" name="Text Box 1">
          <a:extLst>
            <a:ext uri="{FF2B5EF4-FFF2-40B4-BE49-F238E27FC236}">
              <a16:creationId xmlns="" xmlns:a16="http://schemas.microsoft.com/office/drawing/2014/main" id="{65835615-1DD6-4C56-B237-7EE38B5C81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2" name="Text Box 1">
          <a:extLst>
            <a:ext uri="{FF2B5EF4-FFF2-40B4-BE49-F238E27FC236}">
              <a16:creationId xmlns="" xmlns:a16="http://schemas.microsoft.com/office/drawing/2014/main" id="{D062BA55-E05C-43E7-927E-5B7E6C2CA0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3" name="Text Box 1">
          <a:extLst>
            <a:ext uri="{FF2B5EF4-FFF2-40B4-BE49-F238E27FC236}">
              <a16:creationId xmlns="" xmlns:a16="http://schemas.microsoft.com/office/drawing/2014/main" id="{EE712ADB-6A67-4B38-95DD-7E8EDFB9CD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4" name="Text Box 1">
          <a:extLst>
            <a:ext uri="{FF2B5EF4-FFF2-40B4-BE49-F238E27FC236}">
              <a16:creationId xmlns="" xmlns:a16="http://schemas.microsoft.com/office/drawing/2014/main" id="{D51153EA-A990-4A1A-B3AC-7B351C2109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5" name="Text Box 1">
          <a:extLst>
            <a:ext uri="{FF2B5EF4-FFF2-40B4-BE49-F238E27FC236}">
              <a16:creationId xmlns="" xmlns:a16="http://schemas.microsoft.com/office/drawing/2014/main" id="{2EC6FF64-EEA5-4530-9309-5E47FDBC64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6" name="Text Box 1">
          <a:extLst>
            <a:ext uri="{FF2B5EF4-FFF2-40B4-BE49-F238E27FC236}">
              <a16:creationId xmlns="" xmlns:a16="http://schemas.microsoft.com/office/drawing/2014/main" id="{09E1CD8B-AC93-4EFD-A433-216599148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7" name="Text Box 1">
          <a:extLst>
            <a:ext uri="{FF2B5EF4-FFF2-40B4-BE49-F238E27FC236}">
              <a16:creationId xmlns="" xmlns:a16="http://schemas.microsoft.com/office/drawing/2014/main" id="{88C8BE7C-7C11-4107-94E7-8A40BDDABAA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8" name="Text Box 1">
          <a:extLst>
            <a:ext uri="{FF2B5EF4-FFF2-40B4-BE49-F238E27FC236}">
              <a16:creationId xmlns="" xmlns:a16="http://schemas.microsoft.com/office/drawing/2014/main" id="{D16B74EA-EC3F-4463-B047-BD233F9708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79" name="Text Box 1">
          <a:extLst>
            <a:ext uri="{FF2B5EF4-FFF2-40B4-BE49-F238E27FC236}">
              <a16:creationId xmlns="" xmlns:a16="http://schemas.microsoft.com/office/drawing/2014/main" id="{1E36A9C4-1DC4-49B4-9967-8800A3004C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0" name="Text Box 1">
          <a:extLst>
            <a:ext uri="{FF2B5EF4-FFF2-40B4-BE49-F238E27FC236}">
              <a16:creationId xmlns="" xmlns:a16="http://schemas.microsoft.com/office/drawing/2014/main" id="{BE995D1D-BBBA-4766-B9B8-FD4DE620FD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1" name="Text Box 1">
          <a:extLst>
            <a:ext uri="{FF2B5EF4-FFF2-40B4-BE49-F238E27FC236}">
              <a16:creationId xmlns="" xmlns:a16="http://schemas.microsoft.com/office/drawing/2014/main" id="{AA7C11FC-A422-45EC-8E10-A9C5EB38E4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2" name="Text Box 1">
          <a:extLst>
            <a:ext uri="{FF2B5EF4-FFF2-40B4-BE49-F238E27FC236}">
              <a16:creationId xmlns="" xmlns:a16="http://schemas.microsoft.com/office/drawing/2014/main" id="{EB0A2DFF-0282-4630-A4A3-C9FF9149C0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3" name="Text Box 1">
          <a:extLst>
            <a:ext uri="{FF2B5EF4-FFF2-40B4-BE49-F238E27FC236}">
              <a16:creationId xmlns="" xmlns:a16="http://schemas.microsoft.com/office/drawing/2014/main" id="{48A2F2B8-0BF8-4B63-96CD-39103CE141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4" name="Text Box 1">
          <a:extLst>
            <a:ext uri="{FF2B5EF4-FFF2-40B4-BE49-F238E27FC236}">
              <a16:creationId xmlns="" xmlns:a16="http://schemas.microsoft.com/office/drawing/2014/main" id="{1E5C7C6B-A368-443E-8B10-0316247714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5" name="Text Box 1">
          <a:extLst>
            <a:ext uri="{FF2B5EF4-FFF2-40B4-BE49-F238E27FC236}">
              <a16:creationId xmlns="" xmlns:a16="http://schemas.microsoft.com/office/drawing/2014/main" id="{E5AB4B5B-0487-452C-8DCE-0BF3227A62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6" name="Text Box 1">
          <a:extLst>
            <a:ext uri="{FF2B5EF4-FFF2-40B4-BE49-F238E27FC236}">
              <a16:creationId xmlns="" xmlns:a16="http://schemas.microsoft.com/office/drawing/2014/main" id="{DEA4F52B-FF00-4F8F-A447-3F953EFE8D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7" name="Text Box 1">
          <a:extLst>
            <a:ext uri="{FF2B5EF4-FFF2-40B4-BE49-F238E27FC236}">
              <a16:creationId xmlns="" xmlns:a16="http://schemas.microsoft.com/office/drawing/2014/main" id="{2A261714-DAEE-439F-9B4B-478422ADB9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8" name="Text Box 1">
          <a:extLst>
            <a:ext uri="{FF2B5EF4-FFF2-40B4-BE49-F238E27FC236}">
              <a16:creationId xmlns="" xmlns:a16="http://schemas.microsoft.com/office/drawing/2014/main" id="{EC03958F-48BA-4664-A213-7B68123A7E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89" name="Text Box 1">
          <a:extLst>
            <a:ext uri="{FF2B5EF4-FFF2-40B4-BE49-F238E27FC236}">
              <a16:creationId xmlns="" xmlns:a16="http://schemas.microsoft.com/office/drawing/2014/main" id="{F83B68B5-A0B9-4E7D-ABD9-0A973ECF9E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0" name="Text Box 1">
          <a:extLst>
            <a:ext uri="{FF2B5EF4-FFF2-40B4-BE49-F238E27FC236}">
              <a16:creationId xmlns="" xmlns:a16="http://schemas.microsoft.com/office/drawing/2014/main" id="{7C312793-3783-4927-A034-E696226F89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1" name="Text Box 1">
          <a:extLst>
            <a:ext uri="{FF2B5EF4-FFF2-40B4-BE49-F238E27FC236}">
              <a16:creationId xmlns="" xmlns:a16="http://schemas.microsoft.com/office/drawing/2014/main" id="{550CC97D-3523-4498-A8B6-1A44520FEF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2" name="Text Box 1">
          <a:extLst>
            <a:ext uri="{FF2B5EF4-FFF2-40B4-BE49-F238E27FC236}">
              <a16:creationId xmlns="" xmlns:a16="http://schemas.microsoft.com/office/drawing/2014/main" id="{35EE97CF-3B92-4F6E-95B3-E955E7FAC2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3" name="Text Box 1">
          <a:extLst>
            <a:ext uri="{FF2B5EF4-FFF2-40B4-BE49-F238E27FC236}">
              <a16:creationId xmlns="" xmlns:a16="http://schemas.microsoft.com/office/drawing/2014/main" id="{1A78EF6B-B238-4A76-905A-A2B1F56979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4" name="Text Box 1">
          <a:extLst>
            <a:ext uri="{FF2B5EF4-FFF2-40B4-BE49-F238E27FC236}">
              <a16:creationId xmlns="" xmlns:a16="http://schemas.microsoft.com/office/drawing/2014/main" id="{0A610BE1-47D0-4C5A-BAF7-B5EF2BC9C1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5" name="Text Box 1">
          <a:extLst>
            <a:ext uri="{FF2B5EF4-FFF2-40B4-BE49-F238E27FC236}">
              <a16:creationId xmlns="" xmlns:a16="http://schemas.microsoft.com/office/drawing/2014/main" id="{78B9F195-3256-4E47-B6AF-21B50366E1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6" name="Text Box 1">
          <a:extLst>
            <a:ext uri="{FF2B5EF4-FFF2-40B4-BE49-F238E27FC236}">
              <a16:creationId xmlns="" xmlns:a16="http://schemas.microsoft.com/office/drawing/2014/main" id="{7258F278-2CEB-43EE-B1C7-F60B0BE736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7" name="Text Box 1">
          <a:extLst>
            <a:ext uri="{FF2B5EF4-FFF2-40B4-BE49-F238E27FC236}">
              <a16:creationId xmlns="" xmlns:a16="http://schemas.microsoft.com/office/drawing/2014/main" id="{53398D9C-2268-4071-A2F7-60D349739B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8" name="Text Box 1">
          <a:extLst>
            <a:ext uri="{FF2B5EF4-FFF2-40B4-BE49-F238E27FC236}">
              <a16:creationId xmlns="" xmlns:a16="http://schemas.microsoft.com/office/drawing/2014/main" id="{0821056C-7617-447A-8286-EDD838E4AF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199" name="Text Box 1">
          <a:extLst>
            <a:ext uri="{FF2B5EF4-FFF2-40B4-BE49-F238E27FC236}">
              <a16:creationId xmlns="" xmlns:a16="http://schemas.microsoft.com/office/drawing/2014/main" id="{A9B02E9A-AC21-4D61-82C3-E8FCB66B0A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0" name="Text Box 1">
          <a:extLst>
            <a:ext uri="{FF2B5EF4-FFF2-40B4-BE49-F238E27FC236}">
              <a16:creationId xmlns="" xmlns:a16="http://schemas.microsoft.com/office/drawing/2014/main" id="{D8CE85F7-8514-4773-8FF1-4ADA220BB7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1" name="Text Box 1">
          <a:extLst>
            <a:ext uri="{FF2B5EF4-FFF2-40B4-BE49-F238E27FC236}">
              <a16:creationId xmlns="" xmlns:a16="http://schemas.microsoft.com/office/drawing/2014/main" id="{3ABEE55A-F04F-4CBC-982C-C89F33AA4F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2" name="Text Box 1">
          <a:extLst>
            <a:ext uri="{FF2B5EF4-FFF2-40B4-BE49-F238E27FC236}">
              <a16:creationId xmlns="" xmlns:a16="http://schemas.microsoft.com/office/drawing/2014/main" id="{DFAA6886-AD3D-4859-A995-579561BCC6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3" name="Text Box 1">
          <a:extLst>
            <a:ext uri="{FF2B5EF4-FFF2-40B4-BE49-F238E27FC236}">
              <a16:creationId xmlns="" xmlns:a16="http://schemas.microsoft.com/office/drawing/2014/main" id="{23838DC7-0FB1-4A1A-99C1-24EE8CAAF4B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4" name="Text Box 1">
          <a:extLst>
            <a:ext uri="{FF2B5EF4-FFF2-40B4-BE49-F238E27FC236}">
              <a16:creationId xmlns="" xmlns:a16="http://schemas.microsoft.com/office/drawing/2014/main" id="{B671E899-C412-4765-8061-104EF912EB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5" name="Text Box 1">
          <a:extLst>
            <a:ext uri="{FF2B5EF4-FFF2-40B4-BE49-F238E27FC236}">
              <a16:creationId xmlns="" xmlns:a16="http://schemas.microsoft.com/office/drawing/2014/main" id="{AA0C7ED6-4DFC-4503-9764-0BC8A5A193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6" name="Text Box 1">
          <a:extLst>
            <a:ext uri="{FF2B5EF4-FFF2-40B4-BE49-F238E27FC236}">
              <a16:creationId xmlns="" xmlns:a16="http://schemas.microsoft.com/office/drawing/2014/main" id="{5337031F-1406-4905-A803-0E7C5FC56C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7" name="Text Box 1">
          <a:extLst>
            <a:ext uri="{FF2B5EF4-FFF2-40B4-BE49-F238E27FC236}">
              <a16:creationId xmlns="" xmlns:a16="http://schemas.microsoft.com/office/drawing/2014/main" id="{37A6F8E5-7765-497F-A7D8-868A0BB5FD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8" name="Text Box 1">
          <a:extLst>
            <a:ext uri="{FF2B5EF4-FFF2-40B4-BE49-F238E27FC236}">
              <a16:creationId xmlns="" xmlns:a16="http://schemas.microsoft.com/office/drawing/2014/main" id="{56EEEB63-48B7-49BF-A76C-50B83CFC64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09" name="Text Box 1">
          <a:extLst>
            <a:ext uri="{FF2B5EF4-FFF2-40B4-BE49-F238E27FC236}">
              <a16:creationId xmlns="" xmlns:a16="http://schemas.microsoft.com/office/drawing/2014/main" id="{FEC42CD6-286A-45E9-A0C8-9ACAD7CD07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0" name="Text Box 1">
          <a:extLst>
            <a:ext uri="{FF2B5EF4-FFF2-40B4-BE49-F238E27FC236}">
              <a16:creationId xmlns="" xmlns:a16="http://schemas.microsoft.com/office/drawing/2014/main" id="{1CA4BCCC-83D1-42EA-8DA8-6900446ADA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1" name="Text Box 1">
          <a:extLst>
            <a:ext uri="{FF2B5EF4-FFF2-40B4-BE49-F238E27FC236}">
              <a16:creationId xmlns="" xmlns:a16="http://schemas.microsoft.com/office/drawing/2014/main" id="{14D531C3-ACBB-443E-935C-561AE6E12C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2" name="Text Box 1">
          <a:extLst>
            <a:ext uri="{FF2B5EF4-FFF2-40B4-BE49-F238E27FC236}">
              <a16:creationId xmlns="" xmlns:a16="http://schemas.microsoft.com/office/drawing/2014/main" id="{5F8DDC85-BEE7-449E-900C-E856BF8604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3" name="Text Box 1">
          <a:extLst>
            <a:ext uri="{FF2B5EF4-FFF2-40B4-BE49-F238E27FC236}">
              <a16:creationId xmlns="" xmlns:a16="http://schemas.microsoft.com/office/drawing/2014/main" id="{C30D0B36-CE0C-4CF8-9EC9-7CAA0BE100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4" name="Text Box 1">
          <a:extLst>
            <a:ext uri="{FF2B5EF4-FFF2-40B4-BE49-F238E27FC236}">
              <a16:creationId xmlns="" xmlns:a16="http://schemas.microsoft.com/office/drawing/2014/main" id="{A6DECD05-4876-4BA7-B40D-427D327317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5" name="Text Box 1">
          <a:extLst>
            <a:ext uri="{FF2B5EF4-FFF2-40B4-BE49-F238E27FC236}">
              <a16:creationId xmlns="" xmlns:a16="http://schemas.microsoft.com/office/drawing/2014/main" id="{035EC234-BC46-4E4C-83D8-ADD0C4783E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6" name="Text Box 1">
          <a:extLst>
            <a:ext uri="{FF2B5EF4-FFF2-40B4-BE49-F238E27FC236}">
              <a16:creationId xmlns="" xmlns:a16="http://schemas.microsoft.com/office/drawing/2014/main" id="{A76090EC-6395-4E04-8C57-580649DDAC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7" name="Text Box 1">
          <a:extLst>
            <a:ext uri="{FF2B5EF4-FFF2-40B4-BE49-F238E27FC236}">
              <a16:creationId xmlns="" xmlns:a16="http://schemas.microsoft.com/office/drawing/2014/main" id="{659D686D-555E-4D32-A482-795B8CD98A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8" name="Text Box 1">
          <a:extLst>
            <a:ext uri="{FF2B5EF4-FFF2-40B4-BE49-F238E27FC236}">
              <a16:creationId xmlns="" xmlns:a16="http://schemas.microsoft.com/office/drawing/2014/main" id="{0C395387-EFC5-4632-AA7A-91B3A965E7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19" name="Text Box 1">
          <a:extLst>
            <a:ext uri="{FF2B5EF4-FFF2-40B4-BE49-F238E27FC236}">
              <a16:creationId xmlns="" xmlns:a16="http://schemas.microsoft.com/office/drawing/2014/main" id="{3E2D0757-B5D6-4040-965D-74EF6B523D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0" name="Text Box 1">
          <a:extLst>
            <a:ext uri="{FF2B5EF4-FFF2-40B4-BE49-F238E27FC236}">
              <a16:creationId xmlns="" xmlns:a16="http://schemas.microsoft.com/office/drawing/2014/main" id="{1F1048BA-78F4-4BE7-999D-53341F75A2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1" name="Text Box 1">
          <a:extLst>
            <a:ext uri="{FF2B5EF4-FFF2-40B4-BE49-F238E27FC236}">
              <a16:creationId xmlns="" xmlns:a16="http://schemas.microsoft.com/office/drawing/2014/main" id="{E469C695-0D68-42E2-85E4-94C22519CB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2" name="Text Box 1">
          <a:extLst>
            <a:ext uri="{FF2B5EF4-FFF2-40B4-BE49-F238E27FC236}">
              <a16:creationId xmlns="" xmlns:a16="http://schemas.microsoft.com/office/drawing/2014/main" id="{7E079DF8-FBCF-45DB-8A4C-4581BD8939B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3" name="Text Box 1">
          <a:extLst>
            <a:ext uri="{FF2B5EF4-FFF2-40B4-BE49-F238E27FC236}">
              <a16:creationId xmlns="" xmlns:a16="http://schemas.microsoft.com/office/drawing/2014/main" id="{DAEFEE00-A43F-4255-B200-27AD6AB024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4" name="Text Box 1">
          <a:extLst>
            <a:ext uri="{FF2B5EF4-FFF2-40B4-BE49-F238E27FC236}">
              <a16:creationId xmlns="" xmlns:a16="http://schemas.microsoft.com/office/drawing/2014/main" id="{C08721DF-7588-46D6-8159-DC21AE26C0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5" name="Text Box 1">
          <a:extLst>
            <a:ext uri="{FF2B5EF4-FFF2-40B4-BE49-F238E27FC236}">
              <a16:creationId xmlns="" xmlns:a16="http://schemas.microsoft.com/office/drawing/2014/main" id="{1CFBC694-CAC9-45D8-84BD-EEE3B28A6E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6" name="Text Box 1">
          <a:extLst>
            <a:ext uri="{FF2B5EF4-FFF2-40B4-BE49-F238E27FC236}">
              <a16:creationId xmlns="" xmlns:a16="http://schemas.microsoft.com/office/drawing/2014/main" id="{8C958624-C179-4246-8B72-4BA4B1328E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7" name="Text Box 1">
          <a:extLst>
            <a:ext uri="{FF2B5EF4-FFF2-40B4-BE49-F238E27FC236}">
              <a16:creationId xmlns="" xmlns:a16="http://schemas.microsoft.com/office/drawing/2014/main" id="{8E9E588F-AA87-411C-84AC-11D53AB320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8" name="Text Box 1">
          <a:extLst>
            <a:ext uri="{FF2B5EF4-FFF2-40B4-BE49-F238E27FC236}">
              <a16:creationId xmlns="" xmlns:a16="http://schemas.microsoft.com/office/drawing/2014/main" id="{394CA494-DD2D-458C-AC52-AE343809C2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29" name="Text Box 1">
          <a:extLst>
            <a:ext uri="{FF2B5EF4-FFF2-40B4-BE49-F238E27FC236}">
              <a16:creationId xmlns="" xmlns:a16="http://schemas.microsoft.com/office/drawing/2014/main" id="{ECBA36AD-0355-46F9-9BA4-0CFB864637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0" name="Text Box 1">
          <a:extLst>
            <a:ext uri="{FF2B5EF4-FFF2-40B4-BE49-F238E27FC236}">
              <a16:creationId xmlns="" xmlns:a16="http://schemas.microsoft.com/office/drawing/2014/main" id="{D52AA049-3FF2-4157-BAB1-CBAC182803D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1" name="Text Box 1">
          <a:extLst>
            <a:ext uri="{FF2B5EF4-FFF2-40B4-BE49-F238E27FC236}">
              <a16:creationId xmlns="" xmlns:a16="http://schemas.microsoft.com/office/drawing/2014/main" id="{E887F9E7-96E0-4AAA-BCB6-C126405774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2" name="Text Box 1">
          <a:extLst>
            <a:ext uri="{FF2B5EF4-FFF2-40B4-BE49-F238E27FC236}">
              <a16:creationId xmlns="" xmlns:a16="http://schemas.microsoft.com/office/drawing/2014/main" id="{FB4ABC45-6855-4806-A392-BD7213A630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3" name="Text Box 1">
          <a:extLst>
            <a:ext uri="{FF2B5EF4-FFF2-40B4-BE49-F238E27FC236}">
              <a16:creationId xmlns="" xmlns:a16="http://schemas.microsoft.com/office/drawing/2014/main" id="{6146A332-19AB-497F-A59D-79850782A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4" name="Text Box 1">
          <a:extLst>
            <a:ext uri="{FF2B5EF4-FFF2-40B4-BE49-F238E27FC236}">
              <a16:creationId xmlns="" xmlns:a16="http://schemas.microsoft.com/office/drawing/2014/main" id="{AF483169-D779-42AE-B41B-F0E28A04ED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5" name="Text Box 1">
          <a:extLst>
            <a:ext uri="{FF2B5EF4-FFF2-40B4-BE49-F238E27FC236}">
              <a16:creationId xmlns="" xmlns:a16="http://schemas.microsoft.com/office/drawing/2014/main" id="{B23B9C10-EA9C-4721-8876-56A55BCFCD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6" name="Text Box 1">
          <a:extLst>
            <a:ext uri="{FF2B5EF4-FFF2-40B4-BE49-F238E27FC236}">
              <a16:creationId xmlns="" xmlns:a16="http://schemas.microsoft.com/office/drawing/2014/main" id="{331F72B6-BF53-4AEF-AF55-9EFA39789D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7" name="Text Box 1">
          <a:extLst>
            <a:ext uri="{FF2B5EF4-FFF2-40B4-BE49-F238E27FC236}">
              <a16:creationId xmlns="" xmlns:a16="http://schemas.microsoft.com/office/drawing/2014/main" id="{37960C1F-2EA7-4F8B-B0FC-727E0939AE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8" name="Text Box 1">
          <a:extLst>
            <a:ext uri="{FF2B5EF4-FFF2-40B4-BE49-F238E27FC236}">
              <a16:creationId xmlns="" xmlns:a16="http://schemas.microsoft.com/office/drawing/2014/main" id="{BD3CAA96-EAF1-47EA-B1F1-9C635623D8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39" name="Text Box 1">
          <a:extLst>
            <a:ext uri="{FF2B5EF4-FFF2-40B4-BE49-F238E27FC236}">
              <a16:creationId xmlns="" xmlns:a16="http://schemas.microsoft.com/office/drawing/2014/main" id="{93E89670-1AED-468E-B8EA-DDB41FE52C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0" name="Text Box 1">
          <a:extLst>
            <a:ext uri="{FF2B5EF4-FFF2-40B4-BE49-F238E27FC236}">
              <a16:creationId xmlns="" xmlns:a16="http://schemas.microsoft.com/office/drawing/2014/main" id="{2E48A933-3CF0-4311-830D-7AFB36EFC7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1" name="Text Box 1">
          <a:extLst>
            <a:ext uri="{FF2B5EF4-FFF2-40B4-BE49-F238E27FC236}">
              <a16:creationId xmlns="" xmlns:a16="http://schemas.microsoft.com/office/drawing/2014/main" id="{17C71C7C-D318-4D84-8FFC-43FF42808F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2" name="Text Box 1">
          <a:extLst>
            <a:ext uri="{FF2B5EF4-FFF2-40B4-BE49-F238E27FC236}">
              <a16:creationId xmlns="" xmlns:a16="http://schemas.microsoft.com/office/drawing/2014/main" id="{6EC27030-F120-4D2A-B500-8F26453CA0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3" name="Text Box 1">
          <a:extLst>
            <a:ext uri="{FF2B5EF4-FFF2-40B4-BE49-F238E27FC236}">
              <a16:creationId xmlns="" xmlns:a16="http://schemas.microsoft.com/office/drawing/2014/main" id="{DD5D93A2-64F2-4CBB-89B2-710F996358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4" name="Text Box 1">
          <a:extLst>
            <a:ext uri="{FF2B5EF4-FFF2-40B4-BE49-F238E27FC236}">
              <a16:creationId xmlns="" xmlns:a16="http://schemas.microsoft.com/office/drawing/2014/main" id="{3C03E5C2-B076-4C1D-BCCC-2D6B977433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5" name="Text Box 1">
          <a:extLst>
            <a:ext uri="{FF2B5EF4-FFF2-40B4-BE49-F238E27FC236}">
              <a16:creationId xmlns="" xmlns:a16="http://schemas.microsoft.com/office/drawing/2014/main" id="{A5AB573D-3AF2-4510-8329-070F6707DD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6" name="Text Box 1">
          <a:extLst>
            <a:ext uri="{FF2B5EF4-FFF2-40B4-BE49-F238E27FC236}">
              <a16:creationId xmlns="" xmlns:a16="http://schemas.microsoft.com/office/drawing/2014/main" id="{879F79FC-66C2-4C14-A635-2513677CCC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7" name="Text Box 1">
          <a:extLst>
            <a:ext uri="{FF2B5EF4-FFF2-40B4-BE49-F238E27FC236}">
              <a16:creationId xmlns="" xmlns:a16="http://schemas.microsoft.com/office/drawing/2014/main" id="{512B1EF6-AE5F-4A5C-981E-D864D47D00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8" name="Text Box 1">
          <a:extLst>
            <a:ext uri="{FF2B5EF4-FFF2-40B4-BE49-F238E27FC236}">
              <a16:creationId xmlns="" xmlns:a16="http://schemas.microsoft.com/office/drawing/2014/main" id="{8BCD2CFD-E19C-4BB2-BE18-15BFD5F5A2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49" name="Text Box 1">
          <a:extLst>
            <a:ext uri="{FF2B5EF4-FFF2-40B4-BE49-F238E27FC236}">
              <a16:creationId xmlns="" xmlns:a16="http://schemas.microsoft.com/office/drawing/2014/main" id="{330B80BE-43EB-44A6-A542-539D235979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0" name="Text Box 1">
          <a:extLst>
            <a:ext uri="{FF2B5EF4-FFF2-40B4-BE49-F238E27FC236}">
              <a16:creationId xmlns="" xmlns:a16="http://schemas.microsoft.com/office/drawing/2014/main" id="{1D631145-F5D4-474A-8E5C-9EF05A76132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1" name="Text Box 1">
          <a:extLst>
            <a:ext uri="{FF2B5EF4-FFF2-40B4-BE49-F238E27FC236}">
              <a16:creationId xmlns="" xmlns:a16="http://schemas.microsoft.com/office/drawing/2014/main" id="{A9667226-A701-4E42-BD34-37AE93A4EE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2" name="Text Box 1">
          <a:extLst>
            <a:ext uri="{FF2B5EF4-FFF2-40B4-BE49-F238E27FC236}">
              <a16:creationId xmlns="" xmlns:a16="http://schemas.microsoft.com/office/drawing/2014/main" id="{84525693-4C53-49FA-AFBA-B050C8A1C1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3" name="Text Box 1">
          <a:extLst>
            <a:ext uri="{FF2B5EF4-FFF2-40B4-BE49-F238E27FC236}">
              <a16:creationId xmlns="" xmlns:a16="http://schemas.microsoft.com/office/drawing/2014/main" id="{C71AC598-554F-4682-9732-AB2282F9E8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4" name="Text Box 1">
          <a:extLst>
            <a:ext uri="{FF2B5EF4-FFF2-40B4-BE49-F238E27FC236}">
              <a16:creationId xmlns="" xmlns:a16="http://schemas.microsoft.com/office/drawing/2014/main" id="{15BDEF4A-25B7-48C0-8EFD-D47AD6FBDBB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5" name="Text Box 1">
          <a:extLst>
            <a:ext uri="{FF2B5EF4-FFF2-40B4-BE49-F238E27FC236}">
              <a16:creationId xmlns="" xmlns:a16="http://schemas.microsoft.com/office/drawing/2014/main" id="{2E1CBCE6-B959-4C05-A28D-E5B81B21D4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6" name="Text Box 1">
          <a:extLst>
            <a:ext uri="{FF2B5EF4-FFF2-40B4-BE49-F238E27FC236}">
              <a16:creationId xmlns="" xmlns:a16="http://schemas.microsoft.com/office/drawing/2014/main" id="{EA5B8487-89D1-4655-9689-EB49CB7C05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7" name="Text Box 1">
          <a:extLst>
            <a:ext uri="{FF2B5EF4-FFF2-40B4-BE49-F238E27FC236}">
              <a16:creationId xmlns="" xmlns:a16="http://schemas.microsoft.com/office/drawing/2014/main" id="{625D712B-1003-46B0-B949-B2D825C9C3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8" name="Text Box 1">
          <a:extLst>
            <a:ext uri="{FF2B5EF4-FFF2-40B4-BE49-F238E27FC236}">
              <a16:creationId xmlns="" xmlns:a16="http://schemas.microsoft.com/office/drawing/2014/main" id="{48E1AE7C-8E98-4B13-9BFA-9C40B6B616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59" name="Text Box 1">
          <a:extLst>
            <a:ext uri="{FF2B5EF4-FFF2-40B4-BE49-F238E27FC236}">
              <a16:creationId xmlns="" xmlns:a16="http://schemas.microsoft.com/office/drawing/2014/main" id="{76697C7A-24B0-40CC-AA6E-767FEF62B70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0" name="Text Box 1">
          <a:extLst>
            <a:ext uri="{FF2B5EF4-FFF2-40B4-BE49-F238E27FC236}">
              <a16:creationId xmlns="" xmlns:a16="http://schemas.microsoft.com/office/drawing/2014/main" id="{B275BC00-938F-46CB-B59C-6C48003DE50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1" name="Text Box 1">
          <a:extLst>
            <a:ext uri="{FF2B5EF4-FFF2-40B4-BE49-F238E27FC236}">
              <a16:creationId xmlns="" xmlns:a16="http://schemas.microsoft.com/office/drawing/2014/main" id="{19F19C93-A238-4D4A-81F3-46D2D23E13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2" name="Text Box 1">
          <a:extLst>
            <a:ext uri="{FF2B5EF4-FFF2-40B4-BE49-F238E27FC236}">
              <a16:creationId xmlns="" xmlns:a16="http://schemas.microsoft.com/office/drawing/2014/main" id="{E4A0070D-C49F-40E9-9709-4E7534CFE8B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3" name="Text Box 1">
          <a:extLst>
            <a:ext uri="{FF2B5EF4-FFF2-40B4-BE49-F238E27FC236}">
              <a16:creationId xmlns="" xmlns:a16="http://schemas.microsoft.com/office/drawing/2014/main" id="{F99D128D-C9CC-4C0F-963A-510884E2BF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4" name="Text Box 1">
          <a:extLst>
            <a:ext uri="{FF2B5EF4-FFF2-40B4-BE49-F238E27FC236}">
              <a16:creationId xmlns="" xmlns:a16="http://schemas.microsoft.com/office/drawing/2014/main" id="{760F3F25-4956-41DF-83FA-990F6B1EF1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5" name="Text Box 1">
          <a:extLst>
            <a:ext uri="{FF2B5EF4-FFF2-40B4-BE49-F238E27FC236}">
              <a16:creationId xmlns="" xmlns:a16="http://schemas.microsoft.com/office/drawing/2014/main" id="{F897A2D1-EE74-42B4-A184-351C3B7BF90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6" name="Text Box 1">
          <a:extLst>
            <a:ext uri="{FF2B5EF4-FFF2-40B4-BE49-F238E27FC236}">
              <a16:creationId xmlns="" xmlns:a16="http://schemas.microsoft.com/office/drawing/2014/main" id="{9DA2EFFC-304E-461E-8B63-66AB65363A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7" name="Text Box 1">
          <a:extLst>
            <a:ext uri="{FF2B5EF4-FFF2-40B4-BE49-F238E27FC236}">
              <a16:creationId xmlns="" xmlns:a16="http://schemas.microsoft.com/office/drawing/2014/main" id="{418E96CC-B430-4DC8-91BF-71833FC8BC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8" name="Text Box 1">
          <a:extLst>
            <a:ext uri="{FF2B5EF4-FFF2-40B4-BE49-F238E27FC236}">
              <a16:creationId xmlns="" xmlns:a16="http://schemas.microsoft.com/office/drawing/2014/main" id="{7F8C1047-34C7-47BC-8BD6-B61758AC43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69" name="Text Box 1">
          <a:extLst>
            <a:ext uri="{FF2B5EF4-FFF2-40B4-BE49-F238E27FC236}">
              <a16:creationId xmlns="" xmlns:a16="http://schemas.microsoft.com/office/drawing/2014/main" id="{02BC480F-633B-40E1-BD6F-EAD726455CB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0" name="Text Box 1">
          <a:extLst>
            <a:ext uri="{FF2B5EF4-FFF2-40B4-BE49-F238E27FC236}">
              <a16:creationId xmlns="" xmlns:a16="http://schemas.microsoft.com/office/drawing/2014/main" id="{46312886-CDB3-4746-A72C-D3F5B2F569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1" name="Text Box 1">
          <a:extLst>
            <a:ext uri="{FF2B5EF4-FFF2-40B4-BE49-F238E27FC236}">
              <a16:creationId xmlns="" xmlns:a16="http://schemas.microsoft.com/office/drawing/2014/main" id="{FB81ECC0-586B-4A20-9ACA-B446655071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2" name="Text Box 1">
          <a:extLst>
            <a:ext uri="{FF2B5EF4-FFF2-40B4-BE49-F238E27FC236}">
              <a16:creationId xmlns="" xmlns:a16="http://schemas.microsoft.com/office/drawing/2014/main" id="{ECD98D0D-B46E-48D9-B2CC-138094840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3" name="Text Box 1">
          <a:extLst>
            <a:ext uri="{FF2B5EF4-FFF2-40B4-BE49-F238E27FC236}">
              <a16:creationId xmlns="" xmlns:a16="http://schemas.microsoft.com/office/drawing/2014/main" id="{83EB2D70-B1BA-45EB-84DF-62DBB5E528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4" name="Text Box 1">
          <a:extLst>
            <a:ext uri="{FF2B5EF4-FFF2-40B4-BE49-F238E27FC236}">
              <a16:creationId xmlns="" xmlns:a16="http://schemas.microsoft.com/office/drawing/2014/main" id="{44BF75B2-C7BB-4351-8EA8-E1D996C665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5" name="Text Box 1">
          <a:extLst>
            <a:ext uri="{FF2B5EF4-FFF2-40B4-BE49-F238E27FC236}">
              <a16:creationId xmlns="" xmlns:a16="http://schemas.microsoft.com/office/drawing/2014/main" id="{24815B79-F5B4-473C-BC8A-822F857B3E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6" name="Text Box 1">
          <a:extLst>
            <a:ext uri="{FF2B5EF4-FFF2-40B4-BE49-F238E27FC236}">
              <a16:creationId xmlns="" xmlns:a16="http://schemas.microsoft.com/office/drawing/2014/main" id="{A9735924-8C99-40B2-9878-D1FBC1AFEC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7" name="Text Box 1">
          <a:extLst>
            <a:ext uri="{FF2B5EF4-FFF2-40B4-BE49-F238E27FC236}">
              <a16:creationId xmlns="" xmlns:a16="http://schemas.microsoft.com/office/drawing/2014/main" id="{0D793FFB-A9E6-467C-99F4-3C27FF14E1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8" name="Text Box 1">
          <a:extLst>
            <a:ext uri="{FF2B5EF4-FFF2-40B4-BE49-F238E27FC236}">
              <a16:creationId xmlns="" xmlns:a16="http://schemas.microsoft.com/office/drawing/2014/main" id="{E1ED32D1-449D-4D89-BFE9-7C191D4088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79" name="Text Box 1">
          <a:extLst>
            <a:ext uri="{FF2B5EF4-FFF2-40B4-BE49-F238E27FC236}">
              <a16:creationId xmlns="" xmlns:a16="http://schemas.microsoft.com/office/drawing/2014/main" id="{42E42258-BAEB-42B1-B110-3EEF42FBE2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0" name="Text Box 1">
          <a:extLst>
            <a:ext uri="{FF2B5EF4-FFF2-40B4-BE49-F238E27FC236}">
              <a16:creationId xmlns="" xmlns:a16="http://schemas.microsoft.com/office/drawing/2014/main" id="{2658549C-94A9-47F0-A5D4-AA49388771B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1" name="Text Box 1">
          <a:extLst>
            <a:ext uri="{FF2B5EF4-FFF2-40B4-BE49-F238E27FC236}">
              <a16:creationId xmlns="" xmlns:a16="http://schemas.microsoft.com/office/drawing/2014/main" id="{FD4D22DD-ADF9-4F3E-B67A-A9FB9E5205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2" name="Text Box 1">
          <a:extLst>
            <a:ext uri="{FF2B5EF4-FFF2-40B4-BE49-F238E27FC236}">
              <a16:creationId xmlns="" xmlns:a16="http://schemas.microsoft.com/office/drawing/2014/main" id="{EB814906-9A64-4988-B7AE-3A35C3121E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3" name="Text Box 1">
          <a:extLst>
            <a:ext uri="{FF2B5EF4-FFF2-40B4-BE49-F238E27FC236}">
              <a16:creationId xmlns="" xmlns:a16="http://schemas.microsoft.com/office/drawing/2014/main" id="{73095F4D-0210-4260-AF07-6085EA8BB7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4" name="Text Box 1">
          <a:extLst>
            <a:ext uri="{FF2B5EF4-FFF2-40B4-BE49-F238E27FC236}">
              <a16:creationId xmlns="" xmlns:a16="http://schemas.microsoft.com/office/drawing/2014/main" id="{A30EC21F-1673-4809-8BAF-84A0962FF2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5" name="Text Box 1">
          <a:extLst>
            <a:ext uri="{FF2B5EF4-FFF2-40B4-BE49-F238E27FC236}">
              <a16:creationId xmlns="" xmlns:a16="http://schemas.microsoft.com/office/drawing/2014/main" id="{EA180809-93E8-4D91-ACE0-28F56021ED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6" name="Text Box 1">
          <a:extLst>
            <a:ext uri="{FF2B5EF4-FFF2-40B4-BE49-F238E27FC236}">
              <a16:creationId xmlns="" xmlns:a16="http://schemas.microsoft.com/office/drawing/2014/main" id="{1758C2B4-9796-47D4-AA42-B2467F1C67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7" name="Text Box 1">
          <a:extLst>
            <a:ext uri="{FF2B5EF4-FFF2-40B4-BE49-F238E27FC236}">
              <a16:creationId xmlns="" xmlns:a16="http://schemas.microsoft.com/office/drawing/2014/main" id="{877047A3-F1E7-4B28-B142-A1FA0E1BFA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8" name="Text Box 1">
          <a:extLst>
            <a:ext uri="{FF2B5EF4-FFF2-40B4-BE49-F238E27FC236}">
              <a16:creationId xmlns="" xmlns:a16="http://schemas.microsoft.com/office/drawing/2014/main" id="{E7508EBE-FD2D-452D-BEA6-81A469BC88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89" name="Text Box 1">
          <a:extLst>
            <a:ext uri="{FF2B5EF4-FFF2-40B4-BE49-F238E27FC236}">
              <a16:creationId xmlns="" xmlns:a16="http://schemas.microsoft.com/office/drawing/2014/main" id="{09998570-6DAA-4056-AC95-724881A9A8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0" name="Text Box 1">
          <a:extLst>
            <a:ext uri="{FF2B5EF4-FFF2-40B4-BE49-F238E27FC236}">
              <a16:creationId xmlns="" xmlns:a16="http://schemas.microsoft.com/office/drawing/2014/main" id="{2E7DB11D-BA4C-423D-9AD0-6234B62171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1" name="Text Box 1">
          <a:extLst>
            <a:ext uri="{FF2B5EF4-FFF2-40B4-BE49-F238E27FC236}">
              <a16:creationId xmlns="" xmlns:a16="http://schemas.microsoft.com/office/drawing/2014/main" id="{0F3D0FEE-7E9F-47CB-9840-56D002BC3C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2" name="Text Box 1">
          <a:extLst>
            <a:ext uri="{FF2B5EF4-FFF2-40B4-BE49-F238E27FC236}">
              <a16:creationId xmlns="" xmlns:a16="http://schemas.microsoft.com/office/drawing/2014/main" id="{7D674EDC-26D0-48D0-9471-F378768069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3" name="Text Box 1">
          <a:extLst>
            <a:ext uri="{FF2B5EF4-FFF2-40B4-BE49-F238E27FC236}">
              <a16:creationId xmlns="" xmlns:a16="http://schemas.microsoft.com/office/drawing/2014/main" id="{87E4000A-1E31-445C-8601-E5B00D13F8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4" name="Text Box 1">
          <a:extLst>
            <a:ext uri="{FF2B5EF4-FFF2-40B4-BE49-F238E27FC236}">
              <a16:creationId xmlns="" xmlns:a16="http://schemas.microsoft.com/office/drawing/2014/main" id="{92569179-3251-4C7D-A85B-82F6E9F939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5" name="Text Box 1">
          <a:extLst>
            <a:ext uri="{FF2B5EF4-FFF2-40B4-BE49-F238E27FC236}">
              <a16:creationId xmlns="" xmlns:a16="http://schemas.microsoft.com/office/drawing/2014/main" id="{11973AEF-AD0B-4EDC-B842-0D84DA8C1E7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6" name="Text Box 1">
          <a:extLst>
            <a:ext uri="{FF2B5EF4-FFF2-40B4-BE49-F238E27FC236}">
              <a16:creationId xmlns="" xmlns:a16="http://schemas.microsoft.com/office/drawing/2014/main" id="{CEFE0984-D960-4D1E-BB4C-93B6FD4911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7" name="Text Box 1">
          <a:extLst>
            <a:ext uri="{FF2B5EF4-FFF2-40B4-BE49-F238E27FC236}">
              <a16:creationId xmlns="" xmlns:a16="http://schemas.microsoft.com/office/drawing/2014/main" id="{6452B5E2-EAFC-4314-BA78-805F25871A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8" name="Text Box 1">
          <a:extLst>
            <a:ext uri="{FF2B5EF4-FFF2-40B4-BE49-F238E27FC236}">
              <a16:creationId xmlns="" xmlns:a16="http://schemas.microsoft.com/office/drawing/2014/main" id="{59E24BE6-A98B-4D07-9CDB-13646CF2AD1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299" name="Text Box 1">
          <a:extLst>
            <a:ext uri="{FF2B5EF4-FFF2-40B4-BE49-F238E27FC236}">
              <a16:creationId xmlns="" xmlns:a16="http://schemas.microsoft.com/office/drawing/2014/main" id="{2501E1C2-8E49-4853-AF10-015A6280F8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0" name="Text Box 1">
          <a:extLst>
            <a:ext uri="{FF2B5EF4-FFF2-40B4-BE49-F238E27FC236}">
              <a16:creationId xmlns="" xmlns:a16="http://schemas.microsoft.com/office/drawing/2014/main" id="{6DB66F68-1E88-4E26-B64B-5394F2D4E1C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1" name="Text Box 1">
          <a:extLst>
            <a:ext uri="{FF2B5EF4-FFF2-40B4-BE49-F238E27FC236}">
              <a16:creationId xmlns="" xmlns:a16="http://schemas.microsoft.com/office/drawing/2014/main" id="{12A2C601-2ED6-4292-B586-13AE80712C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2" name="Text Box 1">
          <a:extLst>
            <a:ext uri="{FF2B5EF4-FFF2-40B4-BE49-F238E27FC236}">
              <a16:creationId xmlns="" xmlns:a16="http://schemas.microsoft.com/office/drawing/2014/main" id="{1276E08D-4409-4662-9B5D-E49D80FE6A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3" name="Text Box 1">
          <a:extLst>
            <a:ext uri="{FF2B5EF4-FFF2-40B4-BE49-F238E27FC236}">
              <a16:creationId xmlns="" xmlns:a16="http://schemas.microsoft.com/office/drawing/2014/main" id="{77F0DA1F-5409-497C-BFC5-EA8F8BB7F8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4" name="Text Box 1">
          <a:extLst>
            <a:ext uri="{FF2B5EF4-FFF2-40B4-BE49-F238E27FC236}">
              <a16:creationId xmlns="" xmlns:a16="http://schemas.microsoft.com/office/drawing/2014/main" id="{0E255ECB-527B-40D8-8A56-773A49B2AB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5" name="Text Box 1">
          <a:extLst>
            <a:ext uri="{FF2B5EF4-FFF2-40B4-BE49-F238E27FC236}">
              <a16:creationId xmlns="" xmlns:a16="http://schemas.microsoft.com/office/drawing/2014/main" id="{C80C5143-3366-4B5A-ACF3-52AFB2E892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6" name="Text Box 1">
          <a:extLst>
            <a:ext uri="{FF2B5EF4-FFF2-40B4-BE49-F238E27FC236}">
              <a16:creationId xmlns="" xmlns:a16="http://schemas.microsoft.com/office/drawing/2014/main" id="{E2DCC868-B811-4633-A1C7-E895E260B25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7" name="Text Box 1">
          <a:extLst>
            <a:ext uri="{FF2B5EF4-FFF2-40B4-BE49-F238E27FC236}">
              <a16:creationId xmlns="" xmlns:a16="http://schemas.microsoft.com/office/drawing/2014/main" id="{49A04A16-13F0-480F-A0CD-4FD8563929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8" name="Text Box 1">
          <a:extLst>
            <a:ext uri="{FF2B5EF4-FFF2-40B4-BE49-F238E27FC236}">
              <a16:creationId xmlns="" xmlns:a16="http://schemas.microsoft.com/office/drawing/2014/main" id="{67094C25-274B-4679-A39E-97BF6C109E2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09" name="Text Box 1">
          <a:extLst>
            <a:ext uri="{FF2B5EF4-FFF2-40B4-BE49-F238E27FC236}">
              <a16:creationId xmlns="" xmlns:a16="http://schemas.microsoft.com/office/drawing/2014/main" id="{5067A0C3-7FAA-4881-A7A1-BF73AD8307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0" name="Text Box 1">
          <a:extLst>
            <a:ext uri="{FF2B5EF4-FFF2-40B4-BE49-F238E27FC236}">
              <a16:creationId xmlns="" xmlns:a16="http://schemas.microsoft.com/office/drawing/2014/main" id="{9E7234DF-07A6-4CE0-BF8C-A95DEE3749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1" name="Text Box 1">
          <a:extLst>
            <a:ext uri="{FF2B5EF4-FFF2-40B4-BE49-F238E27FC236}">
              <a16:creationId xmlns="" xmlns:a16="http://schemas.microsoft.com/office/drawing/2014/main" id="{E81AD413-4E4B-407E-BF87-E160F084CD4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2" name="Text Box 1">
          <a:extLst>
            <a:ext uri="{FF2B5EF4-FFF2-40B4-BE49-F238E27FC236}">
              <a16:creationId xmlns="" xmlns:a16="http://schemas.microsoft.com/office/drawing/2014/main" id="{29D2A74F-3D04-4B6C-8767-BC3F665BC0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3" name="Text Box 1">
          <a:extLst>
            <a:ext uri="{FF2B5EF4-FFF2-40B4-BE49-F238E27FC236}">
              <a16:creationId xmlns="" xmlns:a16="http://schemas.microsoft.com/office/drawing/2014/main" id="{57618F41-BFEA-47C0-BCFB-ABA6E54D8C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4" name="Text Box 1">
          <a:extLst>
            <a:ext uri="{FF2B5EF4-FFF2-40B4-BE49-F238E27FC236}">
              <a16:creationId xmlns="" xmlns:a16="http://schemas.microsoft.com/office/drawing/2014/main" id="{967C891E-427B-46F1-B520-706B0EA97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5" name="Text Box 1">
          <a:extLst>
            <a:ext uri="{FF2B5EF4-FFF2-40B4-BE49-F238E27FC236}">
              <a16:creationId xmlns="" xmlns:a16="http://schemas.microsoft.com/office/drawing/2014/main" id="{D61BBEE6-B641-4DE0-8AC2-9A8103D6F1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6" name="Text Box 1">
          <a:extLst>
            <a:ext uri="{FF2B5EF4-FFF2-40B4-BE49-F238E27FC236}">
              <a16:creationId xmlns="" xmlns:a16="http://schemas.microsoft.com/office/drawing/2014/main" id="{3C00C566-1D40-4893-BAB4-4D33BDA682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7" name="Text Box 1">
          <a:extLst>
            <a:ext uri="{FF2B5EF4-FFF2-40B4-BE49-F238E27FC236}">
              <a16:creationId xmlns="" xmlns:a16="http://schemas.microsoft.com/office/drawing/2014/main" id="{47D40FE1-C138-4EF2-B9B1-FD91F1B9FE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8" name="Text Box 1">
          <a:extLst>
            <a:ext uri="{FF2B5EF4-FFF2-40B4-BE49-F238E27FC236}">
              <a16:creationId xmlns="" xmlns:a16="http://schemas.microsoft.com/office/drawing/2014/main" id="{B94CE8D9-BBCF-4AAA-A881-D6A0AF3433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19" name="Text Box 1">
          <a:extLst>
            <a:ext uri="{FF2B5EF4-FFF2-40B4-BE49-F238E27FC236}">
              <a16:creationId xmlns="" xmlns:a16="http://schemas.microsoft.com/office/drawing/2014/main" id="{6B3BA475-57EF-457F-B103-BF7F80D677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0" name="Text Box 1">
          <a:extLst>
            <a:ext uri="{FF2B5EF4-FFF2-40B4-BE49-F238E27FC236}">
              <a16:creationId xmlns="" xmlns:a16="http://schemas.microsoft.com/office/drawing/2014/main" id="{39E8FBEE-8EB0-45F3-B5FD-2EC77B8073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1" name="Text Box 1">
          <a:extLst>
            <a:ext uri="{FF2B5EF4-FFF2-40B4-BE49-F238E27FC236}">
              <a16:creationId xmlns="" xmlns:a16="http://schemas.microsoft.com/office/drawing/2014/main" id="{C5765E5A-C95D-416E-B7EE-6CBB16C62C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2" name="Text Box 1">
          <a:extLst>
            <a:ext uri="{FF2B5EF4-FFF2-40B4-BE49-F238E27FC236}">
              <a16:creationId xmlns="" xmlns:a16="http://schemas.microsoft.com/office/drawing/2014/main" id="{CAD11CE5-533F-44F7-8DE0-EB848CBBA2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3" name="Text Box 1">
          <a:extLst>
            <a:ext uri="{FF2B5EF4-FFF2-40B4-BE49-F238E27FC236}">
              <a16:creationId xmlns="" xmlns:a16="http://schemas.microsoft.com/office/drawing/2014/main" id="{E40A010C-E856-4052-85A2-F51221F344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4" name="Text Box 1">
          <a:extLst>
            <a:ext uri="{FF2B5EF4-FFF2-40B4-BE49-F238E27FC236}">
              <a16:creationId xmlns="" xmlns:a16="http://schemas.microsoft.com/office/drawing/2014/main" id="{87A6B274-F000-4998-9A69-D94D199190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5" name="Text Box 1">
          <a:extLst>
            <a:ext uri="{FF2B5EF4-FFF2-40B4-BE49-F238E27FC236}">
              <a16:creationId xmlns="" xmlns:a16="http://schemas.microsoft.com/office/drawing/2014/main" id="{BEB4FDD0-F35B-4D13-9BBB-38F64D980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6" name="Text Box 1">
          <a:extLst>
            <a:ext uri="{FF2B5EF4-FFF2-40B4-BE49-F238E27FC236}">
              <a16:creationId xmlns="" xmlns:a16="http://schemas.microsoft.com/office/drawing/2014/main" id="{6CE20569-E907-4783-874C-B0E5A34BE83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7" name="Text Box 1">
          <a:extLst>
            <a:ext uri="{FF2B5EF4-FFF2-40B4-BE49-F238E27FC236}">
              <a16:creationId xmlns="" xmlns:a16="http://schemas.microsoft.com/office/drawing/2014/main" id="{07636F6F-DE18-44B5-B5C0-60DB8D8894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8" name="Text Box 1">
          <a:extLst>
            <a:ext uri="{FF2B5EF4-FFF2-40B4-BE49-F238E27FC236}">
              <a16:creationId xmlns="" xmlns:a16="http://schemas.microsoft.com/office/drawing/2014/main" id="{4507C925-580F-46F3-85C9-6F1C54AF68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29" name="Text Box 1">
          <a:extLst>
            <a:ext uri="{FF2B5EF4-FFF2-40B4-BE49-F238E27FC236}">
              <a16:creationId xmlns="" xmlns:a16="http://schemas.microsoft.com/office/drawing/2014/main" id="{602D3910-78AC-40B8-BB65-2D56DABC082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0" name="Text Box 1">
          <a:extLst>
            <a:ext uri="{FF2B5EF4-FFF2-40B4-BE49-F238E27FC236}">
              <a16:creationId xmlns="" xmlns:a16="http://schemas.microsoft.com/office/drawing/2014/main" id="{1E76683F-3534-4412-AF6E-7CD6120F44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1" name="Text Box 1">
          <a:extLst>
            <a:ext uri="{FF2B5EF4-FFF2-40B4-BE49-F238E27FC236}">
              <a16:creationId xmlns="" xmlns:a16="http://schemas.microsoft.com/office/drawing/2014/main" id="{9EB8ED65-9D95-486F-8D7A-DF52602CBA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2" name="Text Box 1">
          <a:extLst>
            <a:ext uri="{FF2B5EF4-FFF2-40B4-BE49-F238E27FC236}">
              <a16:creationId xmlns="" xmlns:a16="http://schemas.microsoft.com/office/drawing/2014/main" id="{202EC81B-9D26-4D3B-85BC-C58710B4E2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3" name="Text Box 1">
          <a:extLst>
            <a:ext uri="{FF2B5EF4-FFF2-40B4-BE49-F238E27FC236}">
              <a16:creationId xmlns="" xmlns:a16="http://schemas.microsoft.com/office/drawing/2014/main" id="{0CFE17F4-B1E5-4557-898D-F27A6382C8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4" name="Text Box 1">
          <a:extLst>
            <a:ext uri="{FF2B5EF4-FFF2-40B4-BE49-F238E27FC236}">
              <a16:creationId xmlns="" xmlns:a16="http://schemas.microsoft.com/office/drawing/2014/main" id="{2AD632FA-0426-4F6D-9306-0A5E52C5BB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5" name="Text Box 1">
          <a:extLst>
            <a:ext uri="{FF2B5EF4-FFF2-40B4-BE49-F238E27FC236}">
              <a16:creationId xmlns="" xmlns:a16="http://schemas.microsoft.com/office/drawing/2014/main" id="{B27DFB38-BA7F-4D11-970A-F54D5B566E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6" name="Text Box 1">
          <a:extLst>
            <a:ext uri="{FF2B5EF4-FFF2-40B4-BE49-F238E27FC236}">
              <a16:creationId xmlns="" xmlns:a16="http://schemas.microsoft.com/office/drawing/2014/main" id="{D4E09434-F7B4-44CD-9D95-6617AEFB53C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7" name="Text Box 1">
          <a:extLst>
            <a:ext uri="{FF2B5EF4-FFF2-40B4-BE49-F238E27FC236}">
              <a16:creationId xmlns="" xmlns:a16="http://schemas.microsoft.com/office/drawing/2014/main" id="{63BB33A4-FE65-4884-B159-DD1FB9E2A24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8" name="Text Box 1">
          <a:extLst>
            <a:ext uri="{FF2B5EF4-FFF2-40B4-BE49-F238E27FC236}">
              <a16:creationId xmlns="" xmlns:a16="http://schemas.microsoft.com/office/drawing/2014/main" id="{46CC0DA3-AEC3-457E-A3D7-6B19BB900D3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39" name="Text Box 1">
          <a:extLst>
            <a:ext uri="{FF2B5EF4-FFF2-40B4-BE49-F238E27FC236}">
              <a16:creationId xmlns="" xmlns:a16="http://schemas.microsoft.com/office/drawing/2014/main" id="{9CDBC16A-796B-4388-9792-CAFFE198A6C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0" name="Text Box 1">
          <a:extLst>
            <a:ext uri="{FF2B5EF4-FFF2-40B4-BE49-F238E27FC236}">
              <a16:creationId xmlns="" xmlns:a16="http://schemas.microsoft.com/office/drawing/2014/main" id="{3D344841-F4C0-4590-BA5C-639A11C605F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1" name="Text Box 1">
          <a:extLst>
            <a:ext uri="{FF2B5EF4-FFF2-40B4-BE49-F238E27FC236}">
              <a16:creationId xmlns="" xmlns:a16="http://schemas.microsoft.com/office/drawing/2014/main" id="{42866003-A12B-4DBE-AE74-6DC84124A61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2" name="Text Box 1">
          <a:extLst>
            <a:ext uri="{FF2B5EF4-FFF2-40B4-BE49-F238E27FC236}">
              <a16:creationId xmlns="" xmlns:a16="http://schemas.microsoft.com/office/drawing/2014/main" id="{F876EDA1-8B03-43AC-9E64-9C1C5FBE4D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3" name="Text Box 1">
          <a:extLst>
            <a:ext uri="{FF2B5EF4-FFF2-40B4-BE49-F238E27FC236}">
              <a16:creationId xmlns="" xmlns:a16="http://schemas.microsoft.com/office/drawing/2014/main" id="{F30DB0B5-96A7-46AE-BC60-095F991BEB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4" name="Text Box 1">
          <a:extLst>
            <a:ext uri="{FF2B5EF4-FFF2-40B4-BE49-F238E27FC236}">
              <a16:creationId xmlns="" xmlns:a16="http://schemas.microsoft.com/office/drawing/2014/main" id="{E84D063B-4756-4ADA-BDAB-7B41CEB2289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5" name="Text Box 1">
          <a:extLst>
            <a:ext uri="{FF2B5EF4-FFF2-40B4-BE49-F238E27FC236}">
              <a16:creationId xmlns="" xmlns:a16="http://schemas.microsoft.com/office/drawing/2014/main" id="{800B01B1-92B7-4881-98AB-24529D3F4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6" name="Text Box 1">
          <a:extLst>
            <a:ext uri="{FF2B5EF4-FFF2-40B4-BE49-F238E27FC236}">
              <a16:creationId xmlns="" xmlns:a16="http://schemas.microsoft.com/office/drawing/2014/main" id="{807ED017-215F-4320-8041-5861EF915E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7" name="Text Box 1">
          <a:extLst>
            <a:ext uri="{FF2B5EF4-FFF2-40B4-BE49-F238E27FC236}">
              <a16:creationId xmlns="" xmlns:a16="http://schemas.microsoft.com/office/drawing/2014/main" id="{6A0C19F0-8351-4131-8DAF-3561F668A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8" name="Text Box 1">
          <a:extLst>
            <a:ext uri="{FF2B5EF4-FFF2-40B4-BE49-F238E27FC236}">
              <a16:creationId xmlns="" xmlns:a16="http://schemas.microsoft.com/office/drawing/2014/main" id="{AECD19F5-0577-4427-AB5A-FA9D5FDCE36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49" name="Text Box 1">
          <a:extLst>
            <a:ext uri="{FF2B5EF4-FFF2-40B4-BE49-F238E27FC236}">
              <a16:creationId xmlns="" xmlns:a16="http://schemas.microsoft.com/office/drawing/2014/main" id="{B4BD4401-7B99-4113-AA95-97496C18C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0" name="Text Box 1">
          <a:extLst>
            <a:ext uri="{FF2B5EF4-FFF2-40B4-BE49-F238E27FC236}">
              <a16:creationId xmlns="" xmlns:a16="http://schemas.microsoft.com/office/drawing/2014/main" id="{61E130D8-6A60-493B-9E47-CC4CB4EE00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1" name="Text Box 1">
          <a:extLst>
            <a:ext uri="{FF2B5EF4-FFF2-40B4-BE49-F238E27FC236}">
              <a16:creationId xmlns="" xmlns:a16="http://schemas.microsoft.com/office/drawing/2014/main" id="{3A321CE9-5280-4A4B-AEA9-A0CB42E43C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2" name="Text Box 1">
          <a:extLst>
            <a:ext uri="{FF2B5EF4-FFF2-40B4-BE49-F238E27FC236}">
              <a16:creationId xmlns="" xmlns:a16="http://schemas.microsoft.com/office/drawing/2014/main" id="{60CF2810-91CE-490C-9CC3-BAC4DC071F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3" name="Text Box 1">
          <a:extLst>
            <a:ext uri="{FF2B5EF4-FFF2-40B4-BE49-F238E27FC236}">
              <a16:creationId xmlns="" xmlns:a16="http://schemas.microsoft.com/office/drawing/2014/main" id="{21E97AEF-B429-441C-997B-F70FE559CD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4" name="Text Box 1">
          <a:extLst>
            <a:ext uri="{FF2B5EF4-FFF2-40B4-BE49-F238E27FC236}">
              <a16:creationId xmlns="" xmlns:a16="http://schemas.microsoft.com/office/drawing/2014/main" id="{F713E900-CBAB-4DFC-AD03-BCF6E1E04A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5" name="Text Box 1">
          <a:extLst>
            <a:ext uri="{FF2B5EF4-FFF2-40B4-BE49-F238E27FC236}">
              <a16:creationId xmlns="" xmlns:a16="http://schemas.microsoft.com/office/drawing/2014/main" id="{B630E8A0-0F9F-4FC5-ADCC-08173E5C60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6" name="Text Box 1">
          <a:extLst>
            <a:ext uri="{FF2B5EF4-FFF2-40B4-BE49-F238E27FC236}">
              <a16:creationId xmlns="" xmlns:a16="http://schemas.microsoft.com/office/drawing/2014/main" id="{72662FA2-729C-4C64-B579-66F6C73AD92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7" name="Text Box 1">
          <a:extLst>
            <a:ext uri="{FF2B5EF4-FFF2-40B4-BE49-F238E27FC236}">
              <a16:creationId xmlns="" xmlns:a16="http://schemas.microsoft.com/office/drawing/2014/main" id="{A08F2B65-EA8D-4800-A9E7-4DF52EE5D6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8" name="Text Box 1">
          <a:extLst>
            <a:ext uri="{FF2B5EF4-FFF2-40B4-BE49-F238E27FC236}">
              <a16:creationId xmlns="" xmlns:a16="http://schemas.microsoft.com/office/drawing/2014/main" id="{6A619CF2-0CC9-49DB-AD47-3A32B34F40C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59" name="Text Box 1">
          <a:extLst>
            <a:ext uri="{FF2B5EF4-FFF2-40B4-BE49-F238E27FC236}">
              <a16:creationId xmlns="" xmlns:a16="http://schemas.microsoft.com/office/drawing/2014/main" id="{BF9597A8-EDF8-4AFF-97D3-5471E23204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0" name="Text Box 1">
          <a:extLst>
            <a:ext uri="{FF2B5EF4-FFF2-40B4-BE49-F238E27FC236}">
              <a16:creationId xmlns="" xmlns:a16="http://schemas.microsoft.com/office/drawing/2014/main" id="{EFE88A80-8D7D-4713-AA18-C1D4FA40F6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1" name="Text Box 1">
          <a:extLst>
            <a:ext uri="{FF2B5EF4-FFF2-40B4-BE49-F238E27FC236}">
              <a16:creationId xmlns="" xmlns:a16="http://schemas.microsoft.com/office/drawing/2014/main" id="{3E6408B6-9218-4DA6-A5CE-6FF1B69463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2" name="Text Box 1">
          <a:extLst>
            <a:ext uri="{FF2B5EF4-FFF2-40B4-BE49-F238E27FC236}">
              <a16:creationId xmlns="" xmlns:a16="http://schemas.microsoft.com/office/drawing/2014/main" id="{B09BDDEE-77B7-47B4-8C97-55A7394BE9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3" name="Text Box 1">
          <a:extLst>
            <a:ext uri="{FF2B5EF4-FFF2-40B4-BE49-F238E27FC236}">
              <a16:creationId xmlns="" xmlns:a16="http://schemas.microsoft.com/office/drawing/2014/main" id="{4B398381-BE2A-40FB-BF18-51877100B8D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4" name="Text Box 1">
          <a:extLst>
            <a:ext uri="{FF2B5EF4-FFF2-40B4-BE49-F238E27FC236}">
              <a16:creationId xmlns="" xmlns:a16="http://schemas.microsoft.com/office/drawing/2014/main" id="{32993DF5-6F88-44BF-A9D5-DD1403A406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5" name="Text Box 1">
          <a:extLst>
            <a:ext uri="{FF2B5EF4-FFF2-40B4-BE49-F238E27FC236}">
              <a16:creationId xmlns="" xmlns:a16="http://schemas.microsoft.com/office/drawing/2014/main" id="{FFEA24C9-ED7C-4B97-A775-E2DDFE67CB1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6" name="Text Box 1">
          <a:extLst>
            <a:ext uri="{FF2B5EF4-FFF2-40B4-BE49-F238E27FC236}">
              <a16:creationId xmlns="" xmlns:a16="http://schemas.microsoft.com/office/drawing/2014/main" id="{A87911A0-2B48-4D87-8E0B-2581A1BC02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7" name="Text Box 1">
          <a:extLst>
            <a:ext uri="{FF2B5EF4-FFF2-40B4-BE49-F238E27FC236}">
              <a16:creationId xmlns="" xmlns:a16="http://schemas.microsoft.com/office/drawing/2014/main" id="{CF42726A-4185-4E96-8AEA-38EBF52024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8" name="Text Box 1">
          <a:extLst>
            <a:ext uri="{FF2B5EF4-FFF2-40B4-BE49-F238E27FC236}">
              <a16:creationId xmlns="" xmlns:a16="http://schemas.microsoft.com/office/drawing/2014/main" id="{5E5BA6FF-2DCF-4DDE-A19A-0435CE6624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69" name="Text Box 1">
          <a:extLst>
            <a:ext uri="{FF2B5EF4-FFF2-40B4-BE49-F238E27FC236}">
              <a16:creationId xmlns="" xmlns:a16="http://schemas.microsoft.com/office/drawing/2014/main" id="{FBA97E87-1785-4CAB-B93F-158AD07454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0" name="Text Box 1">
          <a:extLst>
            <a:ext uri="{FF2B5EF4-FFF2-40B4-BE49-F238E27FC236}">
              <a16:creationId xmlns="" xmlns:a16="http://schemas.microsoft.com/office/drawing/2014/main" id="{9C569DC2-95D1-4507-AC5E-DB8EA4C818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1" name="Text Box 1">
          <a:extLst>
            <a:ext uri="{FF2B5EF4-FFF2-40B4-BE49-F238E27FC236}">
              <a16:creationId xmlns="" xmlns:a16="http://schemas.microsoft.com/office/drawing/2014/main" id="{51981FB6-2853-4A51-A1F2-23875E3892E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2" name="Text Box 1">
          <a:extLst>
            <a:ext uri="{FF2B5EF4-FFF2-40B4-BE49-F238E27FC236}">
              <a16:creationId xmlns="" xmlns:a16="http://schemas.microsoft.com/office/drawing/2014/main" id="{27FC671C-C183-4ADB-AAD5-D2B5C98FC7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3" name="Text Box 1">
          <a:extLst>
            <a:ext uri="{FF2B5EF4-FFF2-40B4-BE49-F238E27FC236}">
              <a16:creationId xmlns="" xmlns:a16="http://schemas.microsoft.com/office/drawing/2014/main" id="{FA7A061E-2536-47BE-BFAC-D7B8971E9C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4" name="Text Box 1">
          <a:extLst>
            <a:ext uri="{FF2B5EF4-FFF2-40B4-BE49-F238E27FC236}">
              <a16:creationId xmlns="" xmlns:a16="http://schemas.microsoft.com/office/drawing/2014/main" id="{93017A13-628D-4765-91CF-CF3E756E78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5" name="Text Box 1">
          <a:extLst>
            <a:ext uri="{FF2B5EF4-FFF2-40B4-BE49-F238E27FC236}">
              <a16:creationId xmlns="" xmlns:a16="http://schemas.microsoft.com/office/drawing/2014/main" id="{2817FBE8-6DF0-4027-9558-458FC37165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6" name="Text Box 1">
          <a:extLst>
            <a:ext uri="{FF2B5EF4-FFF2-40B4-BE49-F238E27FC236}">
              <a16:creationId xmlns="" xmlns:a16="http://schemas.microsoft.com/office/drawing/2014/main" id="{AEC1DB4C-2499-44ED-9ABD-06A535E184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7" name="Text Box 1">
          <a:extLst>
            <a:ext uri="{FF2B5EF4-FFF2-40B4-BE49-F238E27FC236}">
              <a16:creationId xmlns="" xmlns:a16="http://schemas.microsoft.com/office/drawing/2014/main" id="{96734E9B-E63B-45E8-B74F-1A39AC7E4C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8" name="Text Box 1">
          <a:extLst>
            <a:ext uri="{FF2B5EF4-FFF2-40B4-BE49-F238E27FC236}">
              <a16:creationId xmlns="" xmlns:a16="http://schemas.microsoft.com/office/drawing/2014/main" id="{0FDBA413-D066-43D1-9B1E-147DCBB5B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79" name="Text Box 1">
          <a:extLst>
            <a:ext uri="{FF2B5EF4-FFF2-40B4-BE49-F238E27FC236}">
              <a16:creationId xmlns="" xmlns:a16="http://schemas.microsoft.com/office/drawing/2014/main" id="{869FA895-827D-4985-9137-5E535BD4A7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0" name="Text Box 1">
          <a:extLst>
            <a:ext uri="{FF2B5EF4-FFF2-40B4-BE49-F238E27FC236}">
              <a16:creationId xmlns="" xmlns:a16="http://schemas.microsoft.com/office/drawing/2014/main" id="{C629BB18-3F6E-4E41-B547-5035D2499A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1" name="Text Box 1">
          <a:extLst>
            <a:ext uri="{FF2B5EF4-FFF2-40B4-BE49-F238E27FC236}">
              <a16:creationId xmlns="" xmlns:a16="http://schemas.microsoft.com/office/drawing/2014/main" id="{C631601D-E3F4-4964-8A2F-9F9725F960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2" name="Text Box 1">
          <a:extLst>
            <a:ext uri="{FF2B5EF4-FFF2-40B4-BE49-F238E27FC236}">
              <a16:creationId xmlns="" xmlns:a16="http://schemas.microsoft.com/office/drawing/2014/main" id="{C7D1C030-1525-4E5D-954E-D9F84587DF4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3" name="Text Box 1">
          <a:extLst>
            <a:ext uri="{FF2B5EF4-FFF2-40B4-BE49-F238E27FC236}">
              <a16:creationId xmlns="" xmlns:a16="http://schemas.microsoft.com/office/drawing/2014/main" id="{C078EF6C-71BD-4D4F-8829-B6D7B97DC2D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4" name="Text Box 1">
          <a:extLst>
            <a:ext uri="{FF2B5EF4-FFF2-40B4-BE49-F238E27FC236}">
              <a16:creationId xmlns="" xmlns:a16="http://schemas.microsoft.com/office/drawing/2014/main" id="{08665A1A-1301-40B4-B6DF-C76C332B0A2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5" name="Text Box 1">
          <a:extLst>
            <a:ext uri="{FF2B5EF4-FFF2-40B4-BE49-F238E27FC236}">
              <a16:creationId xmlns="" xmlns:a16="http://schemas.microsoft.com/office/drawing/2014/main" id="{C94C140F-EBD1-4C04-8A8C-C78B0F40C2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6" name="Text Box 1">
          <a:extLst>
            <a:ext uri="{FF2B5EF4-FFF2-40B4-BE49-F238E27FC236}">
              <a16:creationId xmlns="" xmlns:a16="http://schemas.microsoft.com/office/drawing/2014/main" id="{D2E9A0D7-CDDC-45EF-8EA8-5127E1239FB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7" name="Text Box 1">
          <a:extLst>
            <a:ext uri="{FF2B5EF4-FFF2-40B4-BE49-F238E27FC236}">
              <a16:creationId xmlns="" xmlns:a16="http://schemas.microsoft.com/office/drawing/2014/main" id="{B5BAF58C-F6D7-44BD-9476-7F443D16D6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8" name="Text Box 1">
          <a:extLst>
            <a:ext uri="{FF2B5EF4-FFF2-40B4-BE49-F238E27FC236}">
              <a16:creationId xmlns="" xmlns:a16="http://schemas.microsoft.com/office/drawing/2014/main" id="{763E6D00-17C7-4D26-B06A-26ECBD89DA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89" name="Text Box 1">
          <a:extLst>
            <a:ext uri="{FF2B5EF4-FFF2-40B4-BE49-F238E27FC236}">
              <a16:creationId xmlns="" xmlns:a16="http://schemas.microsoft.com/office/drawing/2014/main" id="{D3CD3347-C472-423D-85B0-9B0B63094F4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0" name="Text Box 1">
          <a:extLst>
            <a:ext uri="{FF2B5EF4-FFF2-40B4-BE49-F238E27FC236}">
              <a16:creationId xmlns="" xmlns:a16="http://schemas.microsoft.com/office/drawing/2014/main" id="{FB37F91F-EE6D-4A87-8BC7-5D586A80074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1" name="Text Box 1">
          <a:extLst>
            <a:ext uri="{FF2B5EF4-FFF2-40B4-BE49-F238E27FC236}">
              <a16:creationId xmlns="" xmlns:a16="http://schemas.microsoft.com/office/drawing/2014/main" id="{2C44D827-916C-4783-9110-D8256A6A6B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2" name="Text Box 1">
          <a:extLst>
            <a:ext uri="{FF2B5EF4-FFF2-40B4-BE49-F238E27FC236}">
              <a16:creationId xmlns="" xmlns:a16="http://schemas.microsoft.com/office/drawing/2014/main" id="{30CB992C-8C89-4DAC-B5FD-54070CC82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3" name="Text Box 1">
          <a:extLst>
            <a:ext uri="{FF2B5EF4-FFF2-40B4-BE49-F238E27FC236}">
              <a16:creationId xmlns="" xmlns:a16="http://schemas.microsoft.com/office/drawing/2014/main" id="{63FDA02D-8ADB-49EE-80F4-CA84014416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4" name="Text Box 1">
          <a:extLst>
            <a:ext uri="{FF2B5EF4-FFF2-40B4-BE49-F238E27FC236}">
              <a16:creationId xmlns="" xmlns:a16="http://schemas.microsoft.com/office/drawing/2014/main" id="{CE3828A6-E902-427A-9A73-44873AA7698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5" name="Text Box 1">
          <a:extLst>
            <a:ext uri="{FF2B5EF4-FFF2-40B4-BE49-F238E27FC236}">
              <a16:creationId xmlns="" xmlns:a16="http://schemas.microsoft.com/office/drawing/2014/main" id="{9B9C464D-6704-49DC-8BBE-40683DE2AB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6" name="Text Box 1">
          <a:extLst>
            <a:ext uri="{FF2B5EF4-FFF2-40B4-BE49-F238E27FC236}">
              <a16:creationId xmlns="" xmlns:a16="http://schemas.microsoft.com/office/drawing/2014/main" id="{CB5A8969-EAB0-4645-9624-B09F2FA6F7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7" name="Text Box 1">
          <a:extLst>
            <a:ext uri="{FF2B5EF4-FFF2-40B4-BE49-F238E27FC236}">
              <a16:creationId xmlns="" xmlns:a16="http://schemas.microsoft.com/office/drawing/2014/main" id="{17D91CAF-71E3-45DE-8229-1E1B84528E2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8" name="Text Box 1">
          <a:extLst>
            <a:ext uri="{FF2B5EF4-FFF2-40B4-BE49-F238E27FC236}">
              <a16:creationId xmlns="" xmlns:a16="http://schemas.microsoft.com/office/drawing/2014/main" id="{1FA4476A-C7D6-4DBB-ACA6-8A8D52B01B4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399" name="Text Box 1">
          <a:extLst>
            <a:ext uri="{FF2B5EF4-FFF2-40B4-BE49-F238E27FC236}">
              <a16:creationId xmlns="" xmlns:a16="http://schemas.microsoft.com/office/drawing/2014/main" id="{4B3651FD-3F0B-4AB9-A8E2-9B473D469A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0" name="Text Box 1">
          <a:extLst>
            <a:ext uri="{FF2B5EF4-FFF2-40B4-BE49-F238E27FC236}">
              <a16:creationId xmlns="" xmlns:a16="http://schemas.microsoft.com/office/drawing/2014/main" id="{5C88C36F-6B61-4F5E-B19C-883FC248CF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1" name="Text Box 1">
          <a:extLst>
            <a:ext uri="{FF2B5EF4-FFF2-40B4-BE49-F238E27FC236}">
              <a16:creationId xmlns="" xmlns:a16="http://schemas.microsoft.com/office/drawing/2014/main" id="{2B4822FB-26EE-40B3-8A10-415712381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2" name="Text Box 1">
          <a:extLst>
            <a:ext uri="{FF2B5EF4-FFF2-40B4-BE49-F238E27FC236}">
              <a16:creationId xmlns="" xmlns:a16="http://schemas.microsoft.com/office/drawing/2014/main" id="{FF19C485-C195-4F03-9144-9C2CA60A6EB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3" name="Text Box 1">
          <a:extLst>
            <a:ext uri="{FF2B5EF4-FFF2-40B4-BE49-F238E27FC236}">
              <a16:creationId xmlns="" xmlns:a16="http://schemas.microsoft.com/office/drawing/2014/main" id="{3654B6F6-96BF-49A7-A8D6-85CE62F29C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4" name="Text Box 1">
          <a:extLst>
            <a:ext uri="{FF2B5EF4-FFF2-40B4-BE49-F238E27FC236}">
              <a16:creationId xmlns="" xmlns:a16="http://schemas.microsoft.com/office/drawing/2014/main" id="{62DC7C45-7A12-4548-9634-2E0AC2F6CF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5" name="Text Box 1">
          <a:extLst>
            <a:ext uri="{FF2B5EF4-FFF2-40B4-BE49-F238E27FC236}">
              <a16:creationId xmlns="" xmlns:a16="http://schemas.microsoft.com/office/drawing/2014/main" id="{328BFA38-87ED-4335-994B-5CD2C801ABA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6" name="Text Box 1">
          <a:extLst>
            <a:ext uri="{FF2B5EF4-FFF2-40B4-BE49-F238E27FC236}">
              <a16:creationId xmlns="" xmlns:a16="http://schemas.microsoft.com/office/drawing/2014/main" id="{BC624035-6C85-4285-B76B-B7B94DD6FD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7" name="Text Box 1">
          <a:extLst>
            <a:ext uri="{FF2B5EF4-FFF2-40B4-BE49-F238E27FC236}">
              <a16:creationId xmlns="" xmlns:a16="http://schemas.microsoft.com/office/drawing/2014/main" id="{7070BCF2-F09E-4C98-81D6-D646197745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8" name="Text Box 1">
          <a:extLst>
            <a:ext uri="{FF2B5EF4-FFF2-40B4-BE49-F238E27FC236}">
              <a16:creationId xmlns="" xmlns:a16="http://schemas.microsoft.com/office/drawing/2014/main" id="{11FF5058-5513-43DD-82A1-7DA8B7F8AFA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09" name="Text Box 1">
          <a:extLst>
            <a:ext uri="{FF2B5EF4-FFF2-40B4-BE49-F238E27FC236}">
              <a16:creationId xmlns="" xmlns:a16="http://schemas.microsoft.com/office/drawing/2014/main" id="{08A61DAB-1CF9-4DDF-9583-68C7C08D136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0" name="Text Box 1">
          <a:extLst>
            <a:ext uri="{FF2B5EF4-FFF2-40B4-BE49-F238E27FC236}">
              <a16:creationId xmlns="" xmlns:a16="http://schemas.microsoft.com/office/drawing/2014/main" id="{6171B6AF-AC42-4756-8215-0B9A5904AC9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1" name="Text Box 1">
          <a:extLst>
            <a:ext uri="{FF2B5EF4-FFF2-40B4-BE49-F238E27FC236}">
              <a16:creationId xmlns="" xmlns:a16="http://schemas.microsoft.com/office/drawing/2014/main" id="{8EDC7251-DFF1-4A4C-99DB-A6623680CC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2" name="Text Box 1">
          <a:extLst>
            <a:ext uri="{FF2B5EF4-FFF2-40B4-BE49-F238E27FC236}">
              <a16:creationId xmlns="" xmlns:a16="http://schemas.microsoft.com/office/drawing/2014/main" id="{A20F022E-DD06-4128-B04E-D87E57DC29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3" name="Text Box 1">
          <a:extLst>
            <a:ext uri="{FF2B5EF4-FFF2-40B4-BE49-F238E27FC236}">
              <a16:creationId xmlns="" xmlns:a16="http://schemas.microsoft.com/office/drawing/2014/main" id="{5A2ADDDB-6CBB-4507-9EA2-AE3ADB5C30D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4" name="Text Box 1">
          <a:extLst>
            <a:ext uri="{FF2B5EF4-FFF2-40B4-BE49-F238E27FC236}">
              <a16:creationId xmlns="" xmlns:a16="http://schemas.microsoft.com/office/drawing/2014/main" id="{CEB97B71-D8FF-4469-8B3B-1C335B5B8E7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5" name="Text Box 1">
          <a:extLst>
            <a:ext uri="{FF2B5EF4-FFF2-40B4-BE49-F238E27FC236}">
              <a16:creationId xmlns="" xmlns:a16="http://schemas.microsoft.com/office/drawing/2014/main" id="{666F56A3-0AE6-40EF-BB6C-74CCAEE5A90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6" name="Text Box 1">
          <a:extLst>
            <a:ext uri="{FF2B5EF4-FFF2-40B4-BE49-F238E27FC236}">
              <a16:creationId xmlns="" xmlns:a16="http://schemas.microsoft.com/office/drawing/2014/main" id="{13A31662-DBB4-47BF-91B3-28FB8F94809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7" name="Text Box 1">
          <a:extLst>
            <a:ext uri="{FF2B5EF4-FFF2-40B4-BE49-F238E27FC236}">
              <a16:creationId xmlns="" xmlns:a16="http://schemas.microsoft.com/office/drawing/2014/main" id="{44F41B74-E5FD-4624-BE80-B18D996D47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8" name="Text Box 1">
          <a:extLst>
            <a:ext uri="{FF2B5EF4-FFF2-40B4-BE49-F238E27FC236}">
              <a16:creationId xmlns="" xmlns:a16="http://schemas.microsoft.com/office/drawing/2014/main" id="{E95C1CD9-991D-453F-A2ED-BAC144AFCF7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19" name="Text Box 1">
          <a:extLst>
            <a:ext uri="{FF2B5EF4-FFF2-40B4-BE49-F238E27FC236}">
              <a16:creationId xmlns="" xmlns:a16="http://schemas.microsoft.com/office/drawing/2014/main" id="{0D030CBD-7594-4BC1-A2B7-FAD3B2E288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0" name="Text Box 1">
          <a:extLst>
            <a:ext uri="{FF2B5EF4-FFF2-40B4-BE49-F238E27FC236}">
              <a16:creationId xmlns="" xmlns:a16="http://schemas.microsoft.com/office/drawing/2014/main" id="{590A44F1-0D18-48D3-9BCF-9C3858CCBD9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1" name="Text Box 1">
          <a:extLst>
            <a:ext uri="{FF2B5EF4-FFF2-40B4-BE49-F238E27FC236}">
              <a16:creationId xmlns="" xmlns:a16="http://schemas.microsoft.com/office/drawing/2014/main" id="{267B5CD0-0E4E-4FAC-BD55-0001ADEE275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2" name="Text Box 1">
          <a:extLst>
            <a:ext uri="{FF2B5EF4-FFF2-40B4-BE49-F238E27FC236}">
              <a16:creationId xmlns="" xmlns:a16="http://schemas.microsoft.com/office/drawing/2014/main" id="{46D7C178-B85E-46E4-BF25-CFED04A6E57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3" name="Text Box 1">
          <a:extLst>
            <a:ext uri="{FF2B5EF4-FFF2-40B4-BE49-F238E27FC236}">
              <a16:creationId xmlns="" xmlns:a16="http://schemas.microsoft.com/office/drawing/2014/main" id="{F15ABBA4-01D3-418C-ABBB-49C610AAC3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4" name="Text Box 1">
          <a:extLst>
            <a:ext uri="{FF2B5EF4-FFF2-40B4-BE49-F238E27FC236}">
              <a16:creationId xmlns="" xmlns:a16="http://schemas.microsoft.com/office/drawing/2014/main" id="{F6CFF83C-5688-4989-B4B0-5BF04AFD73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5" name="Text Box 1">
          <a:extLst>
            <a:ext uri="{FF2B5EF4-FFF2-40B4-BE49-F238E27FC236}">
              <a16:creationId xmlns="" xmlns:a16="http://schemas.microsoft.com/office/drawing/2014/main" id="{1F48DF4B-EBB4-465D-A0C9-0D32D1A5FCA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6" name="Text Box 1">
          <a:extLst>
            <a:ext uri="{FF2B5EF4-FFF2-40B4-BE49-F238E27FC236}">
              <a16:creationId xmlns="" xmlns:a16="http://schemas.microsoft.com/office/drawing/2014/main" id="{3E72F16C-20F2-4D32-A53A-3282AD3E2D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7" name="Text Box 1">
          <a:extLst>
            <a:ext uri="{FF2B5EF4-FFF2-40B4-BE49-F238E27FC236}">
              <a16:creationId xmlns="" xmlns:a16="http://schemas.microsoft.com/office/drawing/2014/main" id="{8DE61184-6F04-4BD5-BC0D-D54DCC3763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8" name="Text Box 1">
          <a:extLst>
            <a:ext uri="{FF2B5EF4-FFF2-40B4-BE49-F238E27FC236}">
              <a16:creationId xmlns="" xmlns:a16="http://schemas.microsoft.com/office/drawing/2014/main" id="{2DAD8B98-B0CF-45BC-A098-2DC4F89CA2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29" name="Text Box 1">
          <a:extLst>
            <a:ext uri="{FF2B5EF4-FFF2-40B4-BE49-F238E27FC236}">
              <a16:creationId xmlns="" xmlns:a16="http://schemas.microsoft.com/office/drawing/2014/main" id="{7D4D9740-EC41-419B-809D-6A51034ED06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0" name="Text Box 1">
          <a:extLst>
            <a:ext uri="{FF2B5EF4-FFF2-40B4-BE49-F238E27FC236}">
              <a16:creationId xmlns="" xmlns:a16="http://schemas.microsoft.com/office/drawing/2014/main" id="{49B625CC-4435-407C-9A3B-1A8571981E6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1" name="Text Box 1">
          <a:extLst>
            <a:ext uri="{FF2B5EF4-FFF2-40B4-BE49-F238E27FC236}">
              <a16:creationId xmlns="" xmlns:a16="http://schemas.microsoft.com/office/drawing/2014/main" id="{8A03B499-3CD4-4558-BDB7-0942ABA242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2" name="Text Box 1">
          <a:extLst>
            <a:ext uri="{FF2B5EF4-FFF2-40B4-BE49-F238E27FC236}">
              <a16:creationId xmlns="" xmlns:a16="http://schemas.microsoft.com/office/drawing/2014/main" id="{99242A54-8C08-4CC0-8369-A4F38FA1BFC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3" name="Text Box 1">
          <a:extLst>
            <a:ext uri="{FF2B5EF4-FFF2-40B4-BE49-F238E27FC236}">
              <a16:creationId xmlns="" xmlns:a16="http://schemas.microsoft.com/office/drawing/2014/main" id="{0009A731-D512-478E-96EF-A78D250F33D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4" name="Text Box 1">
          <a:extLst>
            <a:ext uri="{FF2B5EF4-FFF2-40B4-BE49-F238E27FC236}">
              <a16:creationId xmlns="" xmlns:a16="http://schemas.microsoft.com/office/drawing/2014/main" id="{0BEE03F5-BEA3-43BC-8036-D2761C12556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5" name="Text Box 1">
          <a:extLst>
            <a:ext uri="{FF2B5EF4-FFF2-40B4-BE49-F238E27FC236}">
              <a16:creationId xmlns="" xmlns:a16="http://schemas.microsoft.com/office/drawing/2014/main" id="{1C712A62-04CF-49FE-97D4-AD1D29D437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6" name="Text Box 1">
          <a:extLst>
            <a:ext uri="{FF2B5EF4-FFF2-40B4-BE49-F238E27FC236}">
              <a16:creationId xmlns="" xmlns:a16="http://schemas.microsoft.com/office/drawing/2014/main" id="{7325EF37-9317-4414-93FF-C5B27709BAB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7" name="Text Box 1">
          <a:extLst>
            <a:ext uri="{FF2B5EF4-FFF2-40B4-BE49-F238E27FC236}">
              <a16:creationId xmlns="" xmlns:a16="http://schemas.microsoft.com/office/drawing/2014/main" id="{FD7C7D2D-8BD6-4233-8F8E-E4FFD302BD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8" name="Text Box 1">
          <a:extLst>
            <a:ext uri="{FF2B5EF4-FFF2-40B4-BE49-F238E27FC236}">
              <a16:creationId xmlns="" xmlns:a16="http://schemas.microsoft.com/office/drawing/2014/main" id="{01B23FF6-6F87-4009-AFEF-0147CDF0827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39" name="Text Box 1">
          <a:extLst>
            <a:ext uri="{FF2B5EF4-FFF2-40B4-BE49-F238E27FC236}">
              <a16:creationId xmlns="" xmlns:a16="http://schemas.microsoft.com/office/drawing/2014/main" id="{648B5FE2-2085-44F5-8F13-533C351CD4C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0" name="Text Box 1">
          <a:extLst>
            <a:ext uri="{FF2B5EF4-FFF2-40B4-BE49-F238E27FC236}">
              <a16:creationId xmlns="" xmlns:a16="http://schemas.microsoft.com/office/drawing/2014/main" id="{A8446EC2-BA4C-4336-8DE3-EFC5818DB9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1" name="Text Box 1">
          <a:extLst>
            <a:ext uri="{FF2B5EF4-FFF2-40B4-BE49-F238E27FC236}">
              <a16:creationId xmlns="" xmlns:a16="http://schemas.microsoft.com/office/drawing/2014/main" id="{C56BEC70-1F58-4945-B3FE-18F6A354E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2" name="Text Box 1">
          <a:extLst>
            <a:ext uri="{FF2B5EF4-FFF2-40B4-BE49-F238E27FC236}">
              <a16:creationId xmlns="" xmlns:a16="http://schemas.microsoft.com/office/drawing/2014/main" id="{0C158B30-F2F5-4B4A-A815-6E0A8AAF27D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3" name="Text Box 1">
          <a:extLst>
            <a:ext uri="{FF2B5EF4-FFF2-40B4-BE49-F238E27FC236}">
              <a16:creationId xmlns="" xmlns:a16="http://schemas.microsoft.com/office/drawing/2014/main" id="{D260FFEF-B7F4-4406-ADD4-4EF703B2DA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4" name="Text Box 1">
          <a:extLst>
            <a:ext uri="{FF2B5EF4-FFF2-40B4-BE49-F238E27FC236}">
              <a16:creationId xmlns="" xmlns:a16="http://schemas.microsoft.com/office/drawing/2014/main" id="{4A172D38-14D7-4DC8-A1A8-18511D1DD43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5" name="Text Box 1">
          <a:extLst>
            <a:ext uri="{FF2B5EF4-FFF2-40B4-BE49-F238E27FC236}">
              <a16:creationId xmlns="" xmlns:a16="http://schemas.microsoft.com/office/drawing/2014/main" id="{9B3128B1-A058-4ADC-9950-A3E126615D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6" name="Text Box 1">
          <a:extLst>
            <a:ext uri="{FF2B5EF4-FFF2-40B4-BE49-F238E27FC236}">
              <a16:creationId xmlns="" xmlns:a16="http://schemas.microsoft.com/office/drawing/2014/main" id="{C4933D70-D1E8-4D9E-B289-41743920E3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7" name="Text Box 1">
          <a:extLst>
            <a:ext uri="{FF2B5EF4-FFF2-40B4-BE49-F238E27FC236}">
              <a16:creationId xmlns="" xmlns:a16="http://schemas.microsoft.com/office/drawing/2014/main" id="{D0BC7177-5C1B-44CF-98BD-152A1DC131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8" name="Text Box 1">
          <a:extLst>
            <a:ext uri="{FF2B5EF4-FFF2-40B4-BE49-F238E27FC236}">
              <a16:creationId xmlns="" xmlns:a16="http://schemas.microsoft.com/office/drawing/2014/main" id="{A1E7632D-93A4-46BA-AE94-EE88489514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49" name="Text Box 1">
          <a:extLst>
            <a:ext uri="{FF2B5EF4-FFF2-40B4-BE49-F238E27FC236}">
              <a16:creationId xmlns="" xmlns:a16="http://schemas.microsoft.com/office/drawing/2014/main" id="{498F524B-4F5F-40AE-B0C2-A9C8421365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0" name="Text Box 1">
          <a:extLst>
            <a:ext uri="{FF2B5EF4-FFF2-40B4-BE49-F238E27FC236}">
              <a16:creationId xmlns="" xmlns:a16="http://schemas.microsoft.com/office/drawing/2014/main" id="{80870ACB-7FC0-4724-8B24-453D317D0C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1" name="Text Box 1">
          <a:extLst>
            <a:ext uri="{FF2B5EF4-FFF2-40B4-BE49-F238E27FC236}">
              <a16:creationId xmlns="" xmlns:a16="http://schemas.microsoft.com/office/drawing/2014/main" id="{61ED2949-8752-4A1E-8279-1A97399878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2" name="Text Box 1">
          <a:extLst>
            <a:ext uri="{FF2B5EF4-FFF2-40B4-BE49-F238E27FC236}">
              <a16:creationId xmlns="" xmlns:a16="http://schemas.microsoft.com/office/drawing/2014/main" id="{21644E79-D1B9-4439-A65B-419E18AA4E8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3" name="Text Box 1">
          <a:extLst>
            <a:ext uri="{FF2B5EF4-FFF2-40B4-BE49-F238E27FC236}">
              <a16:creationId xmlns="" xmlns:a16="http://schemas.microsoft.com/office/drawing/2014/main" id="{8CCC152A-F811-4AE1-B01E-8AA483529F8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4" name="Text Box 1">
          <a:extLst>
            <a:ext uri="{FF2B5EF4-FFF2-40B4-BE49-F238E27FC236}">
              <a16:creationId xmlns="" xmlns:a16="http://schemas.microsoft.com/office/drawing/2014/main" id="{504CFD82-8AB7-490E-9EA5-79307DACF9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5" name="Text Box 1">
          <a:extLst>
            <a:ext uri="{FF2B5EF4-FFF2-40B4-BE49-F238E27FC236}">
              <a16:creationId xmlns="" xmlns:a16="http://schemas.microsoft.com/office/drawing/2014/main" id="{2B946ADA-BEED-407B-9DAB-A3495DAA903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6" name="Text Box 1">
          <a:extLst>
            <a:ext uri="{FF2B5EF4-FFF2-40B4-BE49-F238E27FC236}">
              <a16:creationId xmlns="" xmlns:a16="http://schemas.microsoft.com/office/drawing/2014/main" id="{96759F27-BDA1-4A7F-8781-4BF0D360A86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7" name="Text Box 1">
          <a:extLst>
            <a:ext uri="{FF2B5EF4-FFF2-40B4-BE49-F238E27FC236}">
              <a16:creationId xmlns="" xmlns:a16="http://schemas.microsoft.com/office/drawing/2014/main" id="{44DAD8BF-C59B-477B-BAE5-56E30C0FA6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8" name="Text Box 1">
          <a:extLst>
            <a:ext uri="{FF2B5EF4-FFF2-40B4-BE49-F238E27FC236}">
              <a16:creationId xmlns="" xmlns:a16="http://schemas.microsoft.com/office/drawing/2014/main" id="{728894B1-F6FD-4479-9D9E-7C9DAEE43E8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59" name="Text Box 1">
          <a:extLst>
            <a:ext uri="{FF2B5EF4-FFF2-40B4-BE49-F238E27FC236}">
              <a16:creationId xmlns="" xmlns:a16="http://schemas.microsoft.com/office/drawing/2014/main" id="{35BF81C0-74ED-464E-A12C-ECE0CC5E58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0" name="Text Box 1">
          <a:extLst>
            <a:ext uri="{FF2B5EF4-FFF2-40B4-BE49-F238E27FC236}">
              <a16:creationId xmlns="" xmlns:a16="http://schemas.microsoft.com/office/drawing/2014/main" id="{219D68E5-B1BC-49B7-80A3-ACC0CD1B49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1" name="Text Box 1">
          <a:extLst>
            <a:ext uri="{FF2B5EF4-FFF2-40B4-BE49-F238E27FC236}">
              <a16:creationId xmlns="" xmlns:a16="http://schemas.microsoft.com/office/drawing/2014/main" id="{26D801D7-7F39-40FF-B6CF-23F4F146B7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2" name="Text Box 1">
          <a:extLst>
            <a:ext uri="{FF2B5EF4-FFF2-40B4-BE49-F238E27FC236}">
              <a16:creationId xmlns="" xmlns:a16="http://schemas.microsoft.com/office/drawing/2014/main" id="{DD913BB9-6BAB-4F54-AB8A-7C50F736F73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3" name="Text Box 1">
          <a:extLst>
            <a:ext uri="{FF2B5EF4-FFF2-40B4-BE49-F238E27FC236}">
              <a16:creationId xmlns="" xmlns:a16="http://schemas.microsoft.com/office/drawing/2014/main" id="{7A4CFB02-E5D8-433D-9B5C-3DF438C8C1A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4" name="Text Box 1">
          <a:extLst>
            <a:ext uri="{FF2B5EF4-FFF2-40B4-BE49-F238E27FC236}">
              <a16:creationId xmlns="" xmlns:a16="http://schemas.microsoft.com/office/drawing/2014/main" id="{0161A138-5E3F-4195-9D23-9BD369485E5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5" name="Text Box 1">
          <a:extLst>
            <a:ext uri="{FF2B5EF4-FFF2-40B4-BE49-F238E27FC236}">
              <a16:creationId xmlns="" xmlns:a16="http://schemas.microsoft.com/office/drawing/2014/main" id="{9A578A83-1884-404F-8D2F-1624C3CDD3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6" name="Text Box 1">
          <a:extLst>
            <a:ext uri="{FF2B5EF4-FFF2-40B4-BE49-F238E27FC236}">
              <a16:creationId xmlns="" xmlns:a16="http://schemas.microsoft.com/office/drawing/2014/main" id="{FBFD0953-2344-44AD-9D5D-09EE43F1C4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7" name="Text Box 1">
          <a:extLst>
            <a:ext uri="{FF2B5EF4-FFF2-40B4-BE49-F238E27FC236}">
              <a16:creationId xmlns="" xmlns:a16="http://schemas.microsoft.com/office/drawing/2014/main" id="{58A2204E-157F-43F8-B248-7E60D5CF2C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8" name="Text Box 1">
          <a:extLst>
            <a:ext uri="{FF2B5EF4-FFF2-40B4-BE49-F238E27FC236}">
              <a16:creationId xmlns="" xmlns:a16="http://schemas.microsoft.com/office/drawing/2014/main" id="{56B05412-DC35-412E-94FA-EB65F4912D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69" name="Text Box 1">
          <a:extLst>
            <a:ext uri="{FF2B5EF4-FFF2-40B4-BE49-F238E27FC236}">
              <a16:creationId xmlns="" xmlns:a16="http://schemas.microsoft.com/office/drawing/2014/main" id="{9E6891AA-5D63-4398-A791-56BEFD730E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0" name="Text Box 1">
          <a:extLst>
            <a:ext uri="{FF2B5EF4-FFF2-40B4-BE49-F238E27FC236}">
              <a16:creationId xmlns="" xmlns:a16="http://schemas.microsoft.com/office/drawing/2014/main" id="{8DDE66D3-097B-4728-8577-8396C0613B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1" name="Text Box 1">
          <a:extLst>
            <a:ext uri="{FF2B5EF4-FFF2-40B4-BE49-F238E27FC236}">
              <a16:creationId xmlns="" xmlns:a16="http://schemas.microsoft.com/office/drawing/2014/main" id="{1940589E-BE81-4BFC-B585-DFC2D566F62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2" name="Text Box 1">
          <a:extLst>
            <a:ext uri="{FF2B5EF4-FFF2-40B4-BE49-F238E27FC236}">
              <a16:creationId xmlns="" xmlns:a16="http://schemas.microsoft.com/office/drawing/2014/main" id="{4475FC40-9E84-4F27-AF9C-E53EC99FE9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3" name="Text Box 1">
          <a:extLst>
            <a:ext uri="{FF2B5EF4-FFF2-40B4-BE49-F238E27FC236}">
              <a16:creationId xmlns="" xmlns:a16="http://schemas.microsoft.com/office/drawing/2014/main" id="{A6632CD1-1A87-4D0C-818A-0A91E29201C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4" name="Text Box 1">
          <a:extLst>
            <a:ext uri="{FF2B5EF4-FFF2-40B4-BE49-F238E27FC236}">
              <a16:creationId xmlns="" xmlns:a16="http://schemas.microsoft.com/office/drawing/2014/main" id="{7BACC23B-AFC7-4A4C-9C67-1B78F1950B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5" name="Text Box 1">
          <a:extLst>
            <a:ext uri="{FF2B5EF4-FFF2-40B4-BE49-F238E27FC236}">
              <a16:creationId xmlns="" xmlns:a16="http://schemas.microsoft.com/office/drawing/2014/main" id="{040C9FBF-CA96-4A50-95C4-EDC26993EB5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6" name="Text Box 1">
          <a:extLst>
            <a:ext uri="{FF2B5EF4-FFF2-40B4-BE49-F238E27FC236}">
              <a16:creationId xmlns="" xmlns:a16="http://schemas.microsoft.com/office/drawing/2014/main" id="{E5FEA702-B4C2-418C-AFB9-A621DCF386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7" name="Text Box 1">
          <a:extLst>
            <a:ext uri="{FF2B5EF4-FFF2-40B4-BE49-F238E27FC236}">
              <a16:creationId xmlns="" xmlns:a16="http://schemas.microsoft.com/office/drawing/2014/main" id="{ACF3FB67-CE15-4F1F-A786-5534AB2CFDD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8" name="Text Box 1">
          <a:extLst>
            <a:ext uri="{FF2B5EF4-FFF2-40B4-BE49-F238E27FC236}">
              <a16:creationId xmlns="" xmlns:a16="http://schemas.microsoft.com/office/drawing/2014/main" id="{DE5CC986-BAD8-43F6-BE63-B51EA3642C1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79" name="Text Box 1">
          <a:extLst>
            <a:ext uri="{FF2B5EF4-FFF2-40B4-BE49-F238E27FC236}">
              <a16:creationId xmlns="" xmlns:a16="http://schemas.microsoft.com/office/drawing/2014/main" id="{BAB6CFA8-6638-492C-9228-6651F41B7D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0" name="Text Box 1">
          <a:extLst>
            <a:ext uri="{FF2B5EF4-FFF2-40B4-BE49-F238E27FC236}">
              <a16:creationId xmlns="" xmlns:a16="http://schemas.microsoft.com/office/drawing/2014/main" id="{1BDF043A-FDD7-4333-9AEF-3FD7355794F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1" name="Text Box 1">
          <a:extLst>
            <a:ext uri="{FF2B5EF4-FFF2-40B4-BE49-F238E27FC236}">
              <a16:creationId xmlns="" xmlns:a16="http://schemas.microsoft.com/office/drawing/2014/main" id="{4F83DA9F-CCE7-41B4-929C-B7011119C94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2" name="Text Box 1">
          <a:extLst>
            <a:ext uri="{FF2B5EF4-FFF2-40B4-BE49-F238E27FC236}">
              <a16:creationId xmlns="" xmlns:a16="http://schemas.microsoft.com/office/drawing/2014/main" id="{DE38466C-6D07-4846-8614-D748A51DABE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3" name="Text Box 1">
          <a:extLst>
            <a:ext uri="{FF2B5EF4-FFF2-40B4-BE49-F238E27FC236}">
              <a16:creationId xmlns="" xmlns:a16="http://schemas.microsoft.com/office/drawing/2014/main" id="{F8015960-BEDD-44E3-A75C-E4E9006DBB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4" name="Text Box 1">
          <a:extLst>
            <a:ext uri="{FF2B5EF4-FFF2-40B4-BE49-F238E27FC236}">
              <a16:creationId xmlns="" xmlns:a16="http://schemas.microsoft.com/office/drawing/2014/main" id="{BF55CB78-7B01-41C7-94E6-D7A1BB878B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5" name="Text Box 1">
          <a:extLst>
            <a:ext uri="{FF2B5EF4-FFF2-40B4-BE49-F238E27FC236}">
              <a16:creationId xmlns="" xmlns:a16="http://schemas.microsoft.com/office/drawing/2014/main" id="{390E9904-484A-49C5-B16A-163EBC1065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6" name="Text Box 1">
          <a:extLst>
            <a:ext uri="{FF2B5EF4-FFF2-40B4-BE49-F238E27FC236}">
              <a16:creationId xmlns="" xmlns:a16="http://schemas.microsoft.com/office/drawing/2014/main" id="{2B834D6E-F2FD-40D9-A2C2-31B5ADA789B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7" name="Text Box 1">
          <a:extLst>
            <a:ext uri="{FF2B5EF4-FFF2-40B4-BE49-F238E27FC236}">
              <a16:creationId xmlns="" xmlns:a16="http://schemas.microsoft.com/office/drawing/2014/main" id="{171DEE0E-2977-4D43-94FA-F99B3062272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8" name="Text Box 1">
          <a:extLst>
            <a:ext uri="{FF2B5EF4-FFF2-40B4-BE49-F238E27FC236}">
              <a16:creationId xmlns="" xmlns:a16="http://schemas.microsoft.com/office/drawing/2014/main" id="{748F7CE5-1B2D-4D14-8C0C-8DA33EE17B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89" name="Text Box 1">
          <a:extLst>
            <a:ext uri="{FF2B5EF4-FFF2-40B4-BE49-F238E27FC236}">
              <a16:creationId xmlns="" xmlns:a16="http://schemas.microsoft.com/office/drawing/2014/main" id="{C67E088C-0C9C-401C-8F32-66F90DB3015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0" name="Text Box 1">
          <a:extLst>
            <a:ext uri="{FF2B5EF4-FFF2-40B4-BE49-F238E27FC236}">
              <a16:creationId xmlns="" xmlns:a16="http://schemas.microsoft.com/office/drawing/2014/main" id="{B08FE198-FD5F-4F09-A22E-859F9132E2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1" name="Text Box 1">
          <a:extLst>
            <a:ext uri="{FF2B5EF4-FFF2-40B4-BE49-F238E27FC236}">
              <a16:creationId xmlns="" xmlns:a16="http://schemas.microsoft.com/office/drawing/2014/main" id="{4DC6ED78-0F3B-4F28-8A66-497858FBB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2" name="Text Box 1">
          <a:extLst>
            <a:ext uri="{FF2B5EF4-FFF2-40B4-BE49-F238E27FC236}">
              <a16:creationId xmlns="" xmlns:a16="http://schemas.microsoft.com/office/drawing/2014/main" id="{440C17AB-A7D3-49BA-9873-3B6854E792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3" name="Text Box 1">
          <a:extLst>
            <a:ext uri="{FF2B5EF4-FFF2-40B4-BE49-F238E27FC236}">
              <a16:creationId xmlns="" xmlns:a16="http://schemas.microsoft.com/office/drawing/2014/main" id="{BC247E13-DBAA-4975-A51F-49B1DF87E4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4" name="Text Box 1">
          <a:extLst>
            <a:ext uri="{FF2B5EF4-FFF2-40B4-BE49-F238E27FC236}">
              <a16:creationId xmlns="" xmlns:a16="http://schemas.microsoft.com/office/drawing/2014/main" id="{F33B491C-3869-4891-8A82-F2200B7A6C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5" name="Text Box 1">
          <a:extLst>
            <a:ext uri="{FF2B5EF4-FFF2-40B4-BE49-F238E27FC236}">
              <a16:creationId xmlns="" xmlns:a16="http://schemas.microsoft.com/office/drawing/2014/main" id="{2A70772B-B42E-42D5-B323-7CE147F9728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6" name="Text Box 1">
          <a:extLst>
            <a:ext uri="{FF2B5EF4-FFF2-40B4-BE49-F238E27FC236}">
              <a16:creationId xmlns="" xmlns:a16="http://schemas.microsoft.com/office/drawing/2014/main" id="{351F88C0-AB94-4FB9-BB32-8BD5C5EBCB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7" name="Text Box 1">
          <a:extLst>
            <a:ext uri="{FF2B5EF4-FFF2-40B4-BE49-F238E27FC236}">
              <a16:creationId xmlns="" xmlns:a16="http://schemas.microsoft.com/office/drawing/2014/main" id="{097C4E93-7B45-4E72-ADA9-58E2570909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8" name="Text Box 1">
          <a:extLst>
            <a:ext uri="{FF2B5EF4-FFF2-40B4-BE49-F238E27FC236}">
              <a16:creationId xmlns="" xmlns:a16="http://schemas.microsoft.com/office/drawing/2014/main" id="{B04F5885-BD10-4870-A7AA-5D283D0354D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499" name="Text Box 1">
          <a:extLst>
            <a:ext uri="{FF2B5EF4-FFF2-40B4-BE49-F238E27FC236}">
              <a16:creationId xmlns="" xmlns:a16="http://schemas.microsoft.com/office/drawing/2014/main" id="{CE0CCB11-F962-45DB-9F80-D433C5AA91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0" name="Text Box 1">
          <a:extLst>
            <a:ext uri="{FF2B5EF4-FFF2-40B4-BE49-F238E27FC236}">
              <a16:creationId xmlns="" xmlns:a16="http://schemas.microsoft.com/office/drawing/2014/main" id="{4FCC348F-3E5B-471A-8A87-A27E1E58D9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1" name="Text Box 1">
          <a:extLst>
            <a:ext uri="{FF2B5EF4-FFF2-40B4-BE49-F238E27FC236}">
              <a16:creationId xmlns="" xmlns:a16="http://schemas.microsoft.com/office/drawing/2014/main" id="{7AB927BA-2249-434F-8DB0-A63DBCA9EA6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2" name="Text Box 1">
          <a:extLst>
            <a:ext uri="{FF2B5EF4-FFF2-40B4-BE49-F238E27FC236}">
              <a16:creationId xmlns="" xmlns:a16="http://schemas.microsoft.com/office/drawing/2014/main" id="{8DFF3CDA-D4E3-44B0-849D-112E1DD0B0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3" name="Text Box 1">
          <a:extLst>
            <a:ext uri="{FF2B5EF4-FFF2-40B4-BE49-F238E27FC236}">
              <a16:creationId xmlns="" xmlns:a16="http://schemas.microsoft.com/office/drawing/2014/main" id="{3460342D-08F6-41BB-9FBC-8CC5FFD295A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4" name="Text Box 1">
          <a:extLst>
            <a:ext uri="{FF2B5EF4-FFF2-40B4-BE49-F238E27FC236}">
              <a16:creationId xmlns="" xmlns:a16="http://schemas.microsoft.com/office/drawing/2014/main" id="{22F6EBC3-74A2-4102-ABBF-B5F9B3AED59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5" name="Text Box 1">
          <a:extLst>
            <a:ext uri="{FF2B5EF4-FFF2-40B4-BE49-F238E27FC236}">
              <a16:creationId xmlns="" xmlns:a16="http://schemas.microsoft.com/office/drawing/2014/main" id="{F4C1E120-369C-4CEA-B00C-E8AAC0DFC9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6" name="Text Box 1">
          <a:extLst>
            <a:ext uri="{FF2B5EF4-FFF2-40B4-BE49-F238E27FC236}">
              <a16:creationId xmlns="" xmlns:a16="http://schemas.microsoft.com/office/drawing/2014/main" id="{50B89293-4FEA-4913-9CA8-9389364C72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7" name="Text Box 1">
          <a:extLst>
            <a:ext uri="{FF2B5EF4-FFF2-40B4-BE49-F238E27FC236}">
              <a16:creationId xmlns="" xmlns:a16="http://schemas.microsoft.com/office/drawing/2014/main" id="{CAFC6937-E7A0-4EC7-B809-A2CF218FC7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8" name="Text Box 1">
          <a:extLst>
            <a:ext uri="{FF2B5EF4-FFF2-40B4-BE49-F238E27FC236}">
              <a16:creationId xmlns="" xmlns:a16="http://schemas.microsoft.com/office/drawing/2014/main" id="{312F3194-0F47-49AF-B1BB-D7EFDDDDE1A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09" name="Text Box 1">
          <a:extLst>
            <a:ext uri="{FF2B5EF4-FFF2-40B4-BE49-F238E27FC236}">
              <a16:creationId xmlns="" xmlns:a16="http://schemas.microsoft.com/office/drawing/2014/main" id="{CFF81335-1D03-4965-9BC2-D8979C46FE5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0" name="Text Box 1">
          <a:extLst>
            <a:ext uri="{FF2B5EF4-FFF2-40B4-BE49-F238E27FC236}">
              <a16:creationId xmlns="" xmlns:a16="http://schemas.microsoft.com/office/drawing/2014/main" id="{C39932F2-C918-43A8-923B-75A584B32BE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1" name="Text Box 1">
          <a:extLst>
            <a:ext uri="{FF2B5EF4-FFF2-40B4-BE49-F238E27FC236}">
              <a16:creationId xmlns="" xmlns:a16="http://schemas.microsoft.com/office/drawing/2014/main" id="{1960ED8B-B9D8-4BAF-805E-38FE9646297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2" name="Text Box 1">
          <a:extLst>
            <a:ext uri="{FF2B5EF4-FFF2-40B4-BE49-F238E27FC236}">
              <a16:creationId xmlns="" xmlns:a16="http://schemas.microsoft.com/office/drawing/2014/main" id="{A67DBBC5-E140-4507-8297-D433C39A4B1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3" name="Text Box 1">
          <a:extLst>
            <a:ext uri="{FF2B5EF4-FFF2-40B4-BE49-F238E27FC236}">
              <a16:creationId xmlns="" xmlns:a16="http://schemas.microsoft.com/office/drawing/2014/main" id="{F2CAC38A-6F57-4FEA-8FD0-7850A5473A1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4" name="Text Box 1">
          <a:extLst>
            <a:ext uri="{FF2B5EF4-FFF2-40B4-BE49-F238E27FC236}">
              <a16:creationId xmlns="" xmlns:a16="http://schemas.microsoft.com/office/drawing/2014/main" id="{F6DCE1D8-2F8B-4AE8-ADE5-5F0FAF3125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5" name="Text Box 1">
          <a:extLst>
            <a:ext uri="{FF2B5EF4-FFF2-40B4-BE49-F238E27FC236}">
              <a16:creationId xmlns="" xmlns:a16="http://schemas.microsoft.com/office/drawing/2014/main" id="{08FD6422-763A-485D-AE1C-4ACAD0AA1DB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6" name="Text Box 1">
          <a:extLst>
            <a:ext uri="{FF2B5EF4-FFF2-40B4-BE49-F238E27FC236}">
              <a16:creationId xmlns="" xmlns:a16="http://schemas.microsoft.com/office/drawing/2014/main" id="{1FAB55D1-1623-446E-8887-1792EC0D06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7" name="Text Box 1">
          <a:extLst>
            <a:ext uri="{FF2B5EF4-FFF2-40B4-BE49-F238E27FC236}">
              <a16:creationId xmlns="" xmlns:a16="http://schemas.microsoft.com/office/drawing/2014/main" id="{760D6348-B811-4387-9CC5-95DCFCA1CF2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8" name="Text Box 1">
          <a:extLst>
            <a:ext uri="{FF2B5EF4-FFF2-40B4-BE49-F238E27FC236}">
              <a16:creationId xmlns="" xmlns:a16="http://schemas.microsoft.com/office/drawing/2014/main" id="{872B4488-EB2C-413A-8322-F21AF89E84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19" name="Text Box 1">
          <a:extLst>
            <a:ext uri="{FF2B5EF4-FFF2-40B4-BE49-F238E27FC236}">
              <a16:creationId xmlns="" xmlns:a16="http://schemas.microsoft.com/office/drawing/2014/main" id="{896530F4-9E6A-4F2B-8BF1-0A5E8BEE09C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0" name="Text Box 1">
          <a:extLst>
            <a:ext uri="{FF2B5EF4-FFF2-40B4-BE49-F238E27FC236}">
              <a16:creationId xmlns="" xmlns:a16="http://schemas.microsoft.com/office/drawing/2014/main" id="{FF45CE98-297E-4058-A035-5F7231C1F26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1" name="Text Box 1">
          <a:extLst>
            <a:ext uri="{FF2B5EF4-FFF2-40B4-BE49-F238E27FC236}">
              <a16:creationId xmlns="" xmlns:a16="http://schemas.microsoft.com/office/drawing/2014/main" id="{3C142CE0-1EB0-4209-9F4A-D84AD459B2D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2" name="Text Box 1">
          <a:extLst>
            <a:ext uri="{FF2B5EF4-FFF2-40B4-BE49-F238E27FC236}">
              <a16:creationId xmlns="" xmlns:a16="http://schemas.microsoft.com/office/drawing/2014/main" id="{1D2E5B54-56F8-4BEE-BC94-96CB2D5026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3" name="Text Box 1">
          <a:extLst>
            <a:ext uri="{FF2B5EF4-FFF2-40B4-BE49-F238E27FC236}">
              <a16:creationId xmlns="" xmlns:a16="http://schemas.microsoft.com/office/drawing/2014/main" id="{FAE1B2CC-52C4-4DE9-8830-AEE5E3EF43D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4" name="Text Box 1">
          <a:extLst>
            <a:ext uri="{FF2B5EF4-FFF2-40B4-BE49-F238E27FC236}">
              <a16:creationId xmlns="" xmlns:a16="http://schemas.microsoft.com/office/drawing/2014/main" id="{96325D1F-11B5-4460-A008-91B60268727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5" name="Text Box 1">
          <a:extLst>
            <a:ext uri="{FF2B5EF4-FFF2-40B4-BE49-F238E27FC236}">
              <a16:creationId xmlns="" xmlns:a16="http://schemas.microsoft.com/office/drawing/2014/main" id="{441B7DF5-59D3-415B-B182-3376773ABA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6" name="Text Box 1">
          <a:extLst>
            <a:ext uri="{FF2B5EF4-FFF2-40B4-BE49-F238E27FC236}">
              <a16:creationId xmlns="" xmlns:a16="http://schemas.microsoft.com/office/drawing/2014/main" id="{9EC0EFF2-53A6-4244-8FD5-D41264BE0F8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7" name="Text Box 1">
          <a:extLst>
            <a:ext uri="{FF2B5EF4-FFF2-40B4-BE49-F238E27FC236}">
              <a16:creationId xmlns="" xmlns:a16="http://schemas.microsoft.com/office/drawing/2014/main" id="{A91577CD-E9B5-43EC-9B2F-31D8E7E297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8" name="Text Box 1">
          <a:extLst>
            <a:ext uri="{FF2B5EF4-FFF2-40B4-BE49-F238E27FC236}">
              <a16:creationId xmlns="" xmlns:a16="http://schemas.microsoft.com/office/drawing/2014/main" id="{0C29B3E0-90A5-4294-A1FF-95C15C3B7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29" name="Text Box 1">
          <a:extLst>
            <a:ext uri="{FF2B5EF4-FFF2-40B4-BE49-F238E27FC236}">
              <a16:creationId xmlns="" xmlns:a16="http://schemas.microsoft.com/office/drawing/2014/main" id="{CA450935-F786-4882-9011-E154AF20A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0" name="Text Box 1">
          <a:extLst>
            <a:ext uri="{FF2B5EF4-FFF2-40B4-BE49-F238E27FC236}">
              <a16:creationId xmlns="" xmlns:a16="http://schemas.microsoft.com/office/drawing/2014/main" id="{92DE6504-D229-4C0E-BB35-19E8DE7D1C8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1" name="Text Box 1">
          <a:extLst>
            <a:ext uri="{FF2B5EF4-FFF2-40B4-BE49-F238E27FC236}">
              <a16:creationId xmlns="" xmlns:a16="http://schemas.microsoft.com/office/drawing/2014/main" id="{9C59A9DE-2E46-4904-8DED-45DFD187E5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2" name="Text Box 1">
          <a:extLst>
            <a:ext uri="{FF2B5EF4-FFF2-40B4-BE49-F238E27FC236}">
              <a16:creationId xmlns="" xmlns:a16="http://schemas.microsoft.com/office/drawing/2014/main" id="{04891FF6-D79E-4939-8B42-59B694A4C5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3" name="Text Box 1">
          <a:extLst>
            <a:ext uri="{FF2B5EF4-FFF2-40B4-BE49-F238E27FC236}">
              <a16:creationId xmlns="" xmlns:a16="http://schemas.microsoft.com/office/drawing/2014/main" id="{8230424E-7E89-4392-A23B-88C7F2C5E2E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4" name="Text Box 1">
          <a:extLst>
            <a:ext uri="{FF2B5EF4-FFF2-40B4-BE49-F238E27FC236}">
              <a16:creationId xmlns="" xmlns:a16="http://schemas.microsoft.com/office/drawing/2014/main" id="{295A3651-57ED-4F4C-B248-E473D22655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5" name="Text Box 1">
          <a:extLst>
            <a:ext uri="{FF2B5EF4-FFF2-40B4-BE49-F238E27FC236}">
              <a16:creationId xmlns="" xmlns:a16="http://schemas.microsoft.com/office/drawing/2014/main" id="{87614B89-9B70-4BA8-AED2-F9DE223B3C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6" name="Text Box 1">
          <a:extLst>
            <a:ext uri="{FF2B5EF4-FFF2-40B4-BE49-F238E27FC236}">
              <a16:creationId xmlns="" xmlns:a16="http://schemas.microsoft.com/office/drawing/2014/main" id="{3035599E-1C95-4CE6-9AB1-DE4C3F39473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7" name="Text Box 1">
          <a:extLst>
            <a:ext uri="{FF2B5EF4-FFF2-40B4-BE49-F238E27FC236}">
              <a16:creationId xmlns="" xmlns:a16="http://schemas.microsoft.com/office/drawing/2014/main" id="{2135D64C-0500-42C5-8F65-3FBE31CB265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8" name="Text Box 1">
          <a:extLst>
            <a:ext uri="{FF2B5EF4-FFF2-40B4-BE49-F238E27FC236}">
              <a16:creationId xmlns="" xmlns:a16="http://schemas.microsoft.com/office/drawing/2014/main" id="{AF4EC03C-D22B-4835-9174-556C8A26FF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39" name="Text Box 1">
          <a:extLst>
            <a:ext uri="{FF2B5EF4-FFF2-40B4-BE49-F238E27FC236}">
              <a16:creationId xmlns="" xmlns:a16="http://schemas.microsoft.com/office/drawing/2014/main" id="{6B3FB6BE-D4C5-43E8-A3FF-EFF450C2110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0" name="Text Box 1">
          <a:extLst>
            <a:ext uri="{FF2B5EF4-FFF2-40B4-BE49-F238E27FC236}">
              <a16:creationId xmlns="" xmlns:a16="http://schemas.microsoft.com/office/drawing/2014/main" id="{44F4F4A2-7CD4-4995-852A-E2E18DF135B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1" name="Text Box 1">
          <a:extLst>
            <a:ext uri="{FF2B5EF4-FFF2-40B4-BE49-F238E27FC236}">
              <a16:creationId xmlns="" xmlns:a16="http://schemas.microsoft.com/office/drawing/2014/main" id="{21A695AC-B466-446F-A055-558A77A4C89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2" name="Text Box 1">
          <a:extLst>
            <a:ext uri="{FF2B5EF4-FFF2-40B4-BE49-F238E27FC236}">
              <a16:creationId xmlns="" xmlns:a16="http://schemas.microsoft.com/office/drawing/2014/main" id="{89557453-C8A4-4D7F-9C72-5BFCB9285B4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3" name="Text Box 1">
          <a:extLst>
            <a:ext uri="{FF2B5EF4-FFF2-40B4-BE49-F238E27FC236}">
              <a16:creationId xmlns="" xmlns:a16="http://schemas.microsoft.com/office/drawing/2014/main" id="{966462F2-D60D-4D4D-B500-24F370494EF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4" name="Text Box 1">
          <a:extLst>
            <a:ext uri="{FF2B5EF4-FFF2-40B4-BE49-F238E27FC236}">
              <a16:creationId xmlns="" xmlns:a16="http://schemas.microsoft.com/office/drawing/2014/main" id="{08A692A5-26EC-4326-B669-0BACB508EB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5" name="Text Box 1">
          <a:extLst>
            <a:ext uri="{FF2B5EF4-FFF2-40B4-BE49-F238E27FC236}">
              <a16:creationId xmlns="" xmlns:a16="http://schemas.microsoft.com/office/drawing/2014/main" id="{AD006118-6F7C-453F-879E-EF5999420CD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6" name="Text Box 1">
          <a:extLst>
            <a:ext uri="{FF2B5EF4-FFF2-40B4-BE49-F238E27FC236}">
              <a16:creationId xmlns="" xmlns:a16="http://schemas.microsoft.com/office/drawing/2014/main" id="{2B8FCB52-B5CC-454F-B63D-C1212FD3DB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7" name="Text Box 1">
          <a:extLst>
            <a:ext uri="{FF2B5EF4-FFF2-40B4-BE49-F238E27FC236}">
              <a16:creationId xmlns="" xmlns:a16="http://schemas.microsoft.com/office/drawing/2014/main" id="{5EED3A2C-3206-4F52-899E-75F4780C76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8" name="Text Box 1">
          <a:extLst>
            <a:ext uri="{FF2B5EF4-FFF2-40B4-BE49-F238E27FC236}">
              <a16:creationId xmlns="" xmlns:a16="http://schemas.microsoft.com/office/drawing/2014/main" id="{B087FFD7-7139-4896-9104-975A7DEC9A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49" name="Text Box 1">
          <a:extLst>
            <a:ext uri="{FF2B5EF4-FFF2-40B4-BE49-F238E27FC236}">
              <a16:creationId xmlns="" xmlns:a16="http://schemas.microsoft.com/office/drawing/2014/main" id="{170431A8-091E-4E62-AF48-8861062BC5F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0" name="Text Box 1">
          <a:extLst>
            <a:ext uri="{FF2B5EF4-FFF2-40B4-BE49-F238E27FC236}">
              <a16:creationId xmlns="" xmlns:a16="http://schemas.microsoft.com/office/drawing/2014/main" id="{5A1CBB05-549D-4CE3-BE8B-F76F26D63B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1" name="Text Box 1">
          <a:extLst>
            <a:ext uri="{FF2B5EF4-FFF2-40B4-BE49-F238E27FC236}">
              <a16:creationId xmlns="" xmlns:a16="http://schemas.microsoft.com/office/drawing/2014/main" id="{435672EE-C6AE-4308-8EAB-0AB022A487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2" name="Text Box 1">
          <a:extLst>
            <a:ext uri="{FF2B5EF4-FFF2-40B4-BE49-F238E27FC236}">
              <a16:creationId xmlns="" xmlns:a16="http://schemas.microsoft.com/office/drawing/2014/main" id="{856FC94E-C11A-4AF3-8B59-CE8898E765A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3" name="Text Box 1">
          <a:extLst>
            <a:ext uri="{FF2B5EF4-FFF2-40B4-BE49-F238E27FC236}">
              <a16:creationId xmlns="" xmlns:a16="http://schemas.microsoft.com/office/drawing/2014/main" id="{5270DBE9-78B6-4831-BE1C-00EEC187B70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4" name="Text Box 1">
          <a:extLst>
            <a:ext uri="{FF2B5EF4-FFF2-40B4-BE49-F238E27FC236}">
              <a16:creationId xmlns="" xmlns:a16="http://schemas.microsoft.com/office/drawing/2014/main" id="{63AD9CB2-EF2A-4E63-9DCD-2530106B698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5" name="Text Box 1">
          <a:extLst>
            <a:ext uri="{FF2B5EF4-FFF2-40B4-BE49-F238E27FC236}">
              <a16:creationId xmlns="" xmlns:a16="http://schemas.microsoft.com/office/drawing/2014/main" id="{3FFB56F3-E683-4BA5-8A49-DAB318FF95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6" name="Text Box 1">
          <a:extLst>
            <a:ext uri="{FF2B5EF4-FFF2-40B4-BE49-F238E27FC236}">
              <a16:creationId xmlns="" xmlns:a16="http://schemas.microsoft.com/office/drawing/2014/main" id="{4518A346-8716-4756-849B-58793D2BF0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7" name="Text Box 1">
          <a:extLst>
            <a:ext uri="{FF2B5EF4-FFF2-40B4-BE49-F238E27FC236}">
              <a16:creationId xmlns="" xmlns:a16="http://schemas.microsoft.com/office/drawing/2014/main" id="{AC0ACF4B-7459-4DBA-99E1-9D45DC9D39F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8" name="Text Box 1">
          <a:extLst>
            <a:ext uri="{FF2B5EF4-FFF2-40B4-BE49-F238E27FC236}">
              <a16:creationId xmlns="" xmlns:a16="http://schemas.microsoft.com/office/drawing/2014/main" id="{034BEE00-1A6A-4078-904F-57915E7D0C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59" name="Text Box 1">
          <a:extLst>
            <a:ext uri="{FF2B5EF4-FFF2-40B4-BE49-F238E27FC236}">
              <a16:creationId xmlns="" xmlns:a16="http://schemas.microsoft.com/office/drawing/2014/main" id="{ABAC3CC7-37E8-440B-9678-8E305043D5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0" name="Text Box 1">
          <a:extLst>
            <a:ext uri="{FF2B5EF4-FFF2-40B4-BE49-F238E27FC236}">
              <a16:creationId xmlns="" xmlns:a16="http://schemas.microsoft.com/office/drawing/2014/main" id="{6EAB790A-3EE2-4A3A-A026-D724A87236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1" name="Text Box 1">
          <a:extLst>
            <a:ext uri="{FF2B5EF4-FFF2-40B4-BE49-F238E27FC236}">
              <a16:creationId xmlns="" xmlns:a16="http://schemas.microsoft.com/office/drawing/2014/main" id="{0EAE0065-FC66-44FC-8A3B-109525C009F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2" name="Text Box 1">
          <a:extLst>
            <a:ext uri="{FF2B5EF4-FFF2-40B4-BE49-F238E27FC236}">
              <a16:creationId xmlns="" xmlns:a16="http://schemas.microsoft.com/office/drawing/2014/main" id="{6E63D22F-E62C-4614-82A9-7AFE90E48A9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3" name="Text Box 1">
          <a:extLst>
            <a:ext uri="{FF2B5EF4-FFF2-40B4-BE49-F238E27FC236}">
              <a16:creationId xmlns="" xmlns:a16="http://schemas.microsoft.com/office/drawing/2014/main" id="{02BD10D8-DD0F-4058-962F-2320FC9E97E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4" name="Text Box 1">
          <a:extLst>
            <a:ext uri="{FF2B5EF4-FFF2-40B4-BE49-F238E27FC236}">
              <a16:creationId xmlns="" xmlns:a16="http://schemas.microsoft.com/office/drawing/2014/main" id="{C17B044E-1EEB-457B-BAA0-EB298DC282E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5" name="Text Box 1">
          <a:extLst>
            <a:ext uri="{FF2B5EF4-FFF2-40B4-BE49-F238E27FC236}">
              <a16:creationId xmlns="" xmlns:a16="http://schemas.microsoft.com/office/drawing/2014/main" id="{3A70AB02-26C6-45F4-91FC-5CE1C36E949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6" name="Text Box 1">
          <a:extLst>
            <a:ext uri="{FF2B5EF4-FFF2-40B4-BE49-F238E27FC236}">
              <a16:creationId xmlns="" xmlns:a16="http://schemas.microsoft.com/office/drawing/2014/main" id="{318FA15B-1E02-4694-8099-CD8D56341E9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7" name="Text Box 1">
          <a:extLst>
            <a:ext uri="{FF2B5EF4-FFF2-40B4-BE49-F238E27FC236}">
              <a16:creationId xmlns="" xmlns:a16="http://schemas.microsoft.com/office/drawing/2014/main" id="{5B417FA0-3B6D-4306-A97D-3F92BF559F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8" name="Text Box 1">
          <a:extLst>
            <a:ext uri="{FF2B5EF4-FFF2-40B4-BE49-F238E27FC236}">
              <a16:creationId xmlns="" xmlns:a16="http://schemas.microsoft.com/office/drawing/2014/main" id="{4C09B569-97B9-4764-88E5-B90898F9A5D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69" name="Text Box 1">
          <a:extLst>
            <a:ext uri="{FF2B5EF4-FFF2-40B4-BE49-F238E27FC236}">
              <a16:creationId xmlns="" xmlns:a16="http://schemas.microsoft.com/office/drawing/2014/main" id="{A6965ED6-A35E-4616-B1FE-B613A96EC8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0" name="Text Box 1">
          <a:extLst>
            <a:ext uri="{FF2B5EF4-FFF2-40B4-BE49-F238E27FC236}">
              <a16:creationId xmlns="" xmlns:a16="http://schemas.microsoft.com/office/drawing/2014/main" id="{3A3FD62E-3D25-4028-AEE6-B350918490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1" name="Text Box 1">
          <a:extLst>
            <a:ext uri="{FF2B5EF4-FFF2-40B4-BE49-F238E27FC236}">
              <a16:creationId xmlns="" xmlns:a16="http://schemas.microsoft.com/office/drawing/2014/main" id="{CA7D1578-A68D-466B-A40D-FE0225728D3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2" name="Text Box 1">
          <a:extLst>
            <a:ext uri="{FF2B5EF4-FFF2-40B4-BE49-F238E27FC236}">
              <a16:creationId xmlns="" xmlns:a16="http://schemas.microsoft.com/office/drawing/2014/main" id="{BB9B0DDC-7A96-4E69-8797-7FC756F175C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3" name="Text Box 1">
          <a:extLst>
            <a:ext uri="{FF2B5EF4-FFF2-40B4-BE49-F238E27FC236}">
              <a16:creationId xmlns="" xmlns:a16="http://schemas.microsoft.com/office/drawing/2014/main" id="{54E581DC-95A9-4506-BD27-5485C8F2D72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4" name="Text Box 1">
          <a:extLst>
            <a:ext uri="{FF2B5EF4-FFF2-40B4-BE49-F238E27FC236}">
              <a16:creationId xmlns="" xmlns:a16="http://schemas.microsoft.com/office/drawing/2014/main" id="{F2A87DA1-6291-4957-AE1E-59AF2EEFE4E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5" name="Text Box 1">
          <a:extLst>
            <a:ext uri="{FF2B5EF4-FFF2-40B4-BE49-F238E27FC236}">
              <a16:creationId xmlns="" xmlns:a16="http://schemas.microsoft.com/office/drawing/2014/main" id="{0E228E11-0991-49C6-B27B-3E2DBFA78A5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6" name="Text Box 1">
          <a:extLst>
            <a:ext uri="{FF2B5EF4-FFF2-40B4-BE49-F238E27FC236}">
              <a16:creationId xmlns="" xmlns:a16="http://schemas.microsoft.com/office/drawing/2014/main" id="{ABBC6731-780D-4123-9753-88EBD6928BB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7" name="Text Box 1">
          <a:extLst>
            <a:ext uri="{FF2B5EF4-FFF2-40B4-BE49-F238E27FC236}">
              <a16:creationId xmlns="" xmlns:a16="http://schemas.microsoft.com/office/drawing/2014/main" id="{47921D3C-F9AD-430B-A0DB-C49954946A6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8" name="Text Box 1">
          <a:extLst>
            <a:ext uri="{FF2B5EF4-FFF2-40B4-BE49-F238E27FC236}">
              <a16:creationId xmlns="" xmlns:a16="http://schemas.microsoft.com/office/drawing/2014/main" id="{EEA90D51-3123-4B7E-B53F-6047A1EFE48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79" name="Text Box 1">
          <a:extLst>
            <a:ext uri="{FF2B5EF4-FFF2-40B4-BE49-F238E27FC236}">
              <a16:creationId xmlns="" xmlns:a16="http://schemas.microsoft.com/office/drawing/2014/main" id="{3666D871-4FFB-4EF9-8B6F-4CEC8A43228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0" name="Text Box 1">
          <a:extLst>
            <a:ext uri="{FF2B5EF4-FFF2-40B4-BE49-F238E27FC236}">
              <a16:creationId xmlns="" xmlns:a16="http://schemas.microsoft.com/office/drawing/2014/main" id="{C7C89A74-74E9-4DF3-8A3C-A5750023DD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1" name="Text Box 1">
          <a:extLst>
            <a:ext uri="{FF2B5EF4-FFF2-40B4-BE49-F238E27FC236}">
              <a16:creationId xmlns="" xmlns:a16="http://schemas.microsoft.com/office/drawing/2014/main" id="{C04F062B-811B-4576-9834-F88B84D5705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2" name="Text Box 1">
          <a:extLst>
            <a:ext uri="{FF2B5EF4-FFF2-40B4-BE49-F238E27FC236}">
              <a16:creationId xmlns="" xmlns:a16="http://schemas.microsoft.com/office/drawing/2014/main" id="{8405A36B-2AF9-41FD-A6FE-B76FCA32431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3" name="Text Box 1">
          <a:extLst>
            <a:ext uri="{FF2B5EF4-FFF2-40B4-BE49-F238E27FC236}">
              <a16:creationId xmlns="" xmlns:a16="http://schemas.microsoft.com/office/drawing/2014/main" id="{55D30453-33C6-47E7-BBBB-4E1536AA47C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4" name="Text Box 1">
          <a:extLst>
            <a:ext uri="{FF2B5EF4-FFF2-40B4-BE49-F238E27FC236}">
              <a16:creationId xmlns="" xmlns:a16="http://schemas.microsoft.com/office/drawing/2014/main" id="{2A5D3E60-A118-4459-8FD6-C896356B5D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5" name="Text Box 1">
          <a:extLst>
            <a:ext uri="{FF2B5EF4-FFF2-40B4-BE49-F238E27FC236}">
              <a16:creationId xmlns="" xmlns:a16="http://schemas.microsoft.com/office/drawing/2014/main" id="{EB227DFE-AF89-4200-883F-9137CE72EBC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6" name="Text Box 1">
          <a:extLst>
            <a:ext uri="{FF2B5EF4-FFF2-40B4-BE49-F238E27FC236}">
              <a16:creationId xmlns="" xmlns:a16="http://schemas.microsoft.com/office/drawing/2014/main" id="{63D11DF5-6C5F-4F6B-9EB1-DD3EDBD3E30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7" name="Text Box 1">
          <a:extLst>
            <a:ext uri="{FF2B5EF4-FFF2-40B4-BE49-F238E27FC236}">
              <a16:creationId xmlns="" xmlns:a16="http://schemas.microsoft.com/office/drawing/2014/main" id="{26F8EBF8-D2CD-4FA0-8A0F-10DA7E910EC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8" name="Text Box 1">
          <a:extLst>
            <a:ext uri="{FF2B5EF4-FFF2-40B4-BE49-F238E27FC236}">
              <a16:creationId xmlns="" xmlns:a16="http://schemas.microsoft.com/office/drawing/2014/main" id="{D0A581F6-AC89-4B5E-B63F-CA410076C1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89" name="Text Box 1">
          <a:extLst>
            <a:ext uri="{FF2B5EF4-FFF2-40B4-BE49-F238E27FC236}">
              <a16:creationId xmlns="" xmlns:a16="http://schemas.microsoft.com/office/drawing/2014/main" id="{A1F4E784-4CA3-4A48-9466-9B6D79C9AD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0" name="Text Box 1">
          <a:extLst>
            <a:ext uri="{FF2B5EF4-FFF2-40B4-BE49-F238E27FC236}">
              <a16:creationId xmlns="" xmlns:a16="http://schemas.microsoft.com/office/drawing/2014/main" id="{BB89B52C-2A8E-4358-A532-B4C1B87B5E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1" name="Text Box 1">
          <a:extLst>
            <a:ext uri="{FF2B5EF4-FFF2-40B4-BE49-F238E27FC236}">
              <a16:creationId xmlns="" xmlns:a16="http://schemas.microsoft.com/office/drawing/2014/main" id="{3263C7B1-B516-420C-ACAF-63243FC1ED3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2" name="Text Box 1">
          <a:extLst>
            <a:ext uri="{FF2B5EF4-FFF2-40B4-BE49-F238E27FC236}">
              <a16:creationId xmlns="" xmlns:a16="http://schemas.microsoft.com/office/drawing/2014/main" id="{77639FC0-2532-4BEB-9514-D0416FDCBFD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3" name="Text Box 1">
          <a:extLst>
            <a:ext uri="{FF2B5EF4-FFF2-40B4-BE49-F238E27FC236}">
              <a16:creationId xmlns="" xmlns:a16="http://schemas.microsoft.com/office/drawing/2014/main" id="{A315BE87-6FC4-4B08-B9B0-E37FEF42DD2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4" name="Text Box 1">
          <a:extLst>
            <a:ext uri="{FF2B5EF4-FFF2-40B4-BE49-F238E27FC236}">
              <a16:creationId xmlns="" xmlns:a16="http://schemas.microsoft.com/office/drawing/2014/main" id="{23B50EF1-9FCF-4D67-B579-6EC1C53FC40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5" name="Text Box 1">
          <a:extLst>
            <a:ext uri="{FF2B5EF4-FFF2-40B4-BE49-F238E27FC236}">
              <a16:creationId xmlns="" xmlns:a16="http://schemas.microsoft.com/office/drawing/2014/main" id="{C7DDD1D3-0AA8-435F-A96A-1BF0CE33210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6" name="Text Box 1">
          <a:extLst>
            <a:ext uri="{FF2B5EF4-FFF2-40B4-BE49-F238E27FC236}">
              <a16:creationId xmlns="" xmlns:a16="http://schemas.microsoft.com/office/drawing/2014/main" id="{93279DC6-B66E-4E74-A954-5D3748290FA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7" name="Text Box 1">
          <a:extLst>
            <a:ext uri="{FF2B5EF4-FFF2-40B4-BE49-F238E27FC236}">
              <a16:creationId xmlns="" xmlns:a16="http://schemas.microsoft.com/office/drawing/2014/main" id="{F6AAA1FE-05A3-4E7D-B78C-ED5853BD887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8" name="Text Box 1">
          <a:extLst>
            <a:ext uri="{FF2B5EF4-FFF2-40B4-BE49-F238E27FC236}">
              <a16:creationId xmlns="" xmlns:a16="http://schemas.microsoft.com/office/drawing/2014/main" id="{F98CBBA2-C3F0-462F-9457-EB4C07316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599" name="Text Box 1">
          <a:extLst>
            <a:ext uri="{FF2B5EF4-FFF2-40B4-BE49-F238E27FC236}">
              <a16:creationId xmlns="" xmlns:a16="http://schemas.microsoft.com/office/drawing/2014/main" id="{9CF9DC46-1661-4F47-8AD0-E9B211FF2E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0" name="Text Box 1">
          <a:extLst>
            <a:ext uri="{FF2B5EF4-FFF2-40B4-BE49-F238E27FC236}">
              <a16:creationId xmlns="" xmlns:a16="http://schemas.microsoft.com/office/drawing/2014/main" id="{DAF759A3-73DC-446A-B55F-0DC81632ECE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1" name="Text Box 1">
          <a:extLst>
            <a:ext uri="{FF2B5EF4-FFF2-40B4-BE49-F238E27FC236}">
              <a16:creationId xmlns="" xmlns:a16="http://schemas.microsoft.com/office/drawing/2014/main" id="{403485FC-BF3F-4612-9C7F-935E39B3C3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2" name="Text Box 1">
          <a:extLst>
            <a:ext uri="{FF2B5EF4-FFF2-40B4-BE49-F238E27FC236}">
              <a16:creationId xmlns="" xmlns:a16="http://schemas.microsoft.com/office/drawing/2014/main" id="{2BDECB9B-66E8-410E-98F0-EF38438F1E3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3" name="Text Box 1">
          <a:extLst>
            <a:ext uri="{FF2B5EF4-FFF2-40B4-BE49-F238E27FC236}">
              <a16:creationId xmlns="" xmlns:a16="http://schemas.microsoft.com/office/drawing/2014/main" id="{7C6C315D-9EB0-447D-9FC4-B192A328965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4" name="Text Box 1">
          <a:extLst>
            <a:ext uri="{FF2B5EF4-FFF2-40B4-BE49-F238E27FC236}">
              <a16:creationId xmlns="" xmlns:a16="http://schemas.microsoft.com/office/drawing/2014/main" id="{E9B7EE51-2E7A-4DB9-AD82-C7D15433F0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5" name="Text Box 1">
          <a:extLst>
            <a:ext uri="{FF2B5EF4-FFF2-40B4-BE49-F238E27FC236}">
              <a16:creationId xmlns="" xmlns:a16="http://schemas.microsoft.com/office/drawing/2014/main" id="{6841CDF2-888F-4B7D-878E-607D34CE7BA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6" name="Text Box 1">
          <a:extLst>
            <a:ext uri="{FF2B5EF4-FFF2-40B4-BE49-F238E27FC236}">
              <a16:creationId xmlns="" xmlns:a16="http://schemas.microsoft.com/office/drawing/2014/main" id="{19CC347D-A63C-4D20-B646-F72BE8E5D8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7" name="Text Box 1">
          <a:extLst>
            <a:ext uri="{FF2B5EF4-FFF2-40B4-BE49-F238E27FC236}">
              <a16:creationId xmlns="" xmlns:a16="http://schemas.microsoft.com/office/drawing/2014/main" id="{03A10BB6-56BE-4840-A732-5F72B2F03A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8" name="Text Box 1">
          <a:extLst>
            <a:ext uri="{FF2B5EF4-FFF2-40B4-BE49-F238E27FC236}">
              <a16:creationId xmlns="" xmlns:a16="http://schemas.microsoft.com/office/drawing/2014/main" id="{0F5B0DBD-6014-4F22-8433-28A10BD8D66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09" name="Text Box 1">
          <a:extLst>
            <a:ext uri="{FF2B5EF4-FFF2-40B4-BE49-F238E27FC236}">
              <a16:creationId xmlns="" xmlns:a16="http://schemas.microsoft.com/office/drawing/2014/main" id="{92336D6C-3FDA-4E8F-8317-6A99AF16461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0" name="Text Box 1">
          <a:extLst>
            <a:ext uri="{FF2B5EF4-FFF2-40B4-BE49-F238E27FC236}">
              <a16:creationId xmlns="" xmlns:a16="http://schemas.microsoft.com/office/drawing/2014/main" id="{4521F589-EF03-41F1-BB1D-FC9B9443294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1" name="Text Box 1">
          <a:extLst>
            <a:ext uri="{FF2B5EF4-FFF2-40B4-BE49-F238E27FC236}">
              <a16:creationId xmlns="" xmlns:a16="http://schemas.microsoft.com/office/drawing/2014/main" id="{FA978EF1-BD54-4E6D-BB6A-4532D3E7A3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2" name="Text Box 1">
          <a:extLst>
            <a:ext uri="{FF2B5EF4-FFF2-40B4-BE49-F238E27FC236}">
              <a16:creationId xmlns="" xmlns:a16="http://schemas.microsoft.com/office/drawing/2014/main" id="{5DFC5CA0-B5B3-4E24-A1E3-A94708F2072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3" name="Text Box 1">
          <a:extLst>
            <a:ext uri="{FF2B5EF4-FFF2-40B4-BE49-F238E27FC236}">
              <a16:creationId xmlns="" xmlns:a16="http://schemas.microsoft.com/office/drawing/2014/main" id="{71B74AB6-6BD0-4ABA-AA83-B0F1078CCA1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4" name="Text Box 1">
          <a:extLst>
            <a:ext uri="{FF2B5EF4-FFF2-40B4-BE49-F238E27FC236}">
              <a16:creationId xmlns="" xmlns:a16="http://schemas.microsoft.com/office/drawing/2014/main" id="{B130CBF5-FAA1-44AB-842C-9DCB220A111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5" name="Text Box 1">
          <a:extLst>
            <a:ext uri="{FF2B5EF4-FFF2-40B4-BE49-F238E27FC236}">
              <a16:creationId xmlns="" xmlns:a16="http://schemas.microsoft.com/office/drawing/2014/main" id="{79C74A80-1271-43FA-9CA6-FBAD8D5880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6" name="Text Box 1">
          <a:extLst>
            <a:ext uri="{FF2B5EF4-FFF2-40B4-BE49-F238E27FC236}">
              <a16:creationId xmlns="" xmlns:a16="http://schemas.microsoft.com/office/drawing/2014/main" id="{C4EA4213-0865-4385-94FD-1B62C327BD0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7" name="Text Box 1">
          <a:extLst>
            <a:ext uri="{FF2B5EF4-FFF2-40B4-BE49-F238E27FC236}">
              <a16:creationId xmlns="" xmlns:a16="http://schemas.microsoft.com/office/drawing/2014/main" id="{DA81EE0E-7A23-4405-9038-352B9535FB7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8" name="Text Box 1">
          <a:extLst>
            <a:ext uri="{FF2B5EF4-FFF2-40B4-BE49-F238E27FC236}">
              <a16:creationId xmlns="" xmlns:a16="http://schemas.microsoft.com/office/drawing/2014/main" id="{96362AAF-4CF6-4661-9687-1811D11ABD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19" name="Text Box 1">
          <a:extLst>
            <a:ext uri="{FF2B5EF4-FFF2-40B4-BE49-F238E27FC236}">
              <a16:creationId xmlns="" xmlns:a16="http://schemas.microsoft.com/office/drawing/2014/main" id="{9CB5B428-33C2-4450-9846-BE18BFF69B8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0" name="Text Box 1">
          <a:extLst>
            <a:ext uri="{FF2B5EF4-FFF2-40B4-BE49-F238E27FC236}">
              <a16:creationId xmlns="" xmlns:a16="http://schemas.microsoft.com/office/drawing/2014/main" id="{91168883-94A6-4795-AD89-22D79120754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1" name="Text Box 1">
          <a:extLst>
            <a:ext uri="{FF2B5EF4-FFF2-40B4-BE49-F238E27FC236}">
              <a16:creationId xmlns="" xmlns:a16="http://schemas.microsoft.com/office/drawing/2014/main" id="{5D99ECC3-A296-4F1D-ABA3-DC17CC7A97B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2" name="Text Box 1">
          <a:extLst>
            <a:ext uri="{FF2B5EF4-FFF2-40B4-BE49-F238E27FC236}">
              <a16:creationId xmlns="" xmlns:a16="http://schemas.microsoft.com/office/drawing/2014/main" id="{45E4EF4B-0816-442F-9B01-31F6EF20ED5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3" name="Text Box 1">
          <a:extLst>
            <a:ext uri="{FF2B5EF4-FFF2-40B4-BE49-F238E27FC236}">
              <a16:creationId xmlns="" xmlns:a16="http://schemas.microsoft.com/office/drawing/2014/main" id="{EA8DF301-4B38-4092-B9B5-BAF17A0031F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4" name="Text Box 1">
          <a:extLst>
            <a:ext uri="{FF2B5EF4-FFF2-40B4-BE49-F238E27FC236}">
              <a16:creationId xmlns="" xmlns:a16="http://schemas.microsoft.com/office/drawing/2014/main" id="{15640594-5448-45A8-AA93-79180596A1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5" name="Text Box 1">
          <a:extLst>
            <a:ext uri="{FF2B5EF4-FFF2-40B4-BE49-F238E27FC236}">
              <a16:creationId xmlns="" xmlns:a16="http://schemas.microsoft.com/office/drawing/2014/main" id="{BC91887B-134E-4AA8-8A55-D4FC6B6DFF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6" name="Text Box 1">
          <a:extLst>
            <a:ext uri="{FF2B5EF4-FFF2-40B4-BE49-F238E27FC236}">
              <a16:creationId xmlns="" xmlns:a16="http://schemas.microsoft.com/office/drawing/2014/main" id="{A4F162DA-6733-4072-A53A-548843AE66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7" name="Text Box 1">
          <a:extLst>
            <a:ext uri="{FF2B5EF4-FFF2-40B4-BE49-F238E27FC236}">
              <a16:creationId xmlns="" xmlns:a16="http://schemas.microsoft.com/office/drawing/2014/main" id="{0B2668F3-2FB4-4303-8420-227A0EFB0F7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8" name="Text Box 1">
          <a:extLst>
            <a:ext uri="{FF2B5EF4-FFF2-40B4-BE49-F238E27FC236}">
              <a16:creationId xmlns="" xmlns:a16="http://schemas.microsoft.com/office/drawing/2014/main" id="{0D4F7B2B-F7D4-49DF-BEAB-95038F3B9A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29" name="Text Box 1">
          <a:extLst>
            <a:ext uri="{FF2B5EF4-FFF2-40B4-BE49-F238E27FC236}">
              <a16:creationId xmlns="" xmlns:a16="http://schemas.microsoft.com/office/drawing/2014/main" id="{5C6F2800-7CCF-4545-865E-DE9B6B4A45E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0" name="Text Box 1">
          <a:extLst>
            <a:ext uri="{FF2B5EF4-FFF2-40B4-BE49-F238E27FC236}">
              <a16:creationId xmlns="" xmlns:a16="http://schemas.microsoft.com/office/drawing/2014/main" id="{AF0D446D-763D-476E-B538-2CD8D5A6838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1" name="Text Box 1">
          <a:extLst>
            <a:ext uri="{FF2B5EF4-FFF2-40B4-BE49-F238E27FC236}">
              <a16:creationId xmlns="" xmlns:a16="http://schemas.microsoft.com/office/drawing/2014/main" id="{A0B19F4F-6A36-4D7C-BF65-B37163EC892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2" name="Text Box 1">
          <a:extLst>
            <a:ext uri="{FF2B5EF4-FFF2-40B4-BE49-F238E27FC236}">
              <a16:creationId xmlns="" xmlns:a16="http://schemas.microsoft.com/office/drawing/2014/main" id="{B5962423-30D6-4A87-9439-C8FB27D832A3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3" name="Text Box 1">
          <a:extLst>
            <a:ext uri="{FF2B5EF4-FFF2-40B4-BE49-F238E27FC236}">
              <a16:creationId xmlns="" xmlns:a16="http://schemas.microsoft.com/office/drawing/2014/main" id="{4E421D71-01D3-4AD2-903C-FE6FA275CE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4" name="Text Box 1">
          <a:extLst>
            <a:ext uri="{FF2B5EF4-FFF2-40B4-BE49-F238E27FC236}">
              <a16:creationId xmlns="" xmlns:a16="http://schemas.microsoft.com/office/drawing/2014/main" id="{E5C43511-FAB2-4994-B8A8-FFB92F6A01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5" name="Text Box 1">
          <a:extLst>
            <a:ext uri="{FF2B5EF4-FFF2-40B4-BE49-F238E27FC236}">
              <a16:creationId xmlns="" xmlns:a16="http://schemas.microsoft.com/office/drawing/2014/main" id="{D110655A-5F50-4B48-AAF0-32567C66E71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6" name="Text Box 1">
          <a:extLst>
            <a:ext uri="{FF2B5EF4-FFF2-40B4-BE49-F238E27FC236}">
              <a16:creationId xmlns="" xmlns:a16="http://schemas.microsoft.com/office/drawing/2014/main" id="{5F686202-FE1F-4858-9B9F-9267D7D3AD9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7" name="Text Box 1">
          <a:extLst>
            <a:ext uri="{FF2B5EF4-FFF2-40B4-BE49-F238E27FC236}">
              <a16:creationId xmlns="" xmlns:a16="http://schemas.microsoft.com/office/drawing/2014/main" id="{37A3527C-6EB0-4A5A-934B-95208A0F97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8" name="Text Box 1">
          <a:extLst>
            <a:ext uri="{FF2B5EF4-FFF2-40B4-BE49-F238E27FC236}">
              <a16:creationId xmlns="" xmlns:a16="http://schemas.microsoft.com/office/drawing/2014/main" id="{872C080E-60D4-4614-B38D-43F9CF61659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39" name="Text Box 1">
          <a:extLst>
            <a:ext uri="{FF2B5EF4-FFF2-40B4-BE49-F238E27FC236}">
              <a16:creationId xmlns="" xmlns:a16="http://schemas.microsoft.com/office/drawing/2014/main" id="{FD4B6884-03A2-4FCD-963F-E7B71F69CD7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0" name="Text Box 1">
          <a:extLst>
            <a:ext uri="{FF2B5EF4-FFF2-40B4-BE49-F238E27FC236}">
              <a16:creationId xmlns="" xmlns:a16="http://schemas.microsoft.com/office/drawing/2014/main" id="{5F61C096-ABDD-4B31-9BEC-0659800010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1" name="Text Box 1">
          <a:extLst>
            <a:ext uri="{FF2B5EF4-FFF2-40B4-BE49-F238E27FC236}">
              <a16:creationId xmlns="" xmlns:a16="http://schemas.microsoft.com/office/drawing/2014/main" id="{AE30EFD1-5549-4DA3-8551-A90341454C8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2" name="Text Box 1">
          <a:extLst>
            <a:ext uri="{FF2B5EF4-FFF2-40B4-BE49-F238E27FC236}">
              <a16:creationId xmlns="" xmlns:a16="http://schemas.microsoft.com/office/drawing/2014/main" id="{D8C44C6D-657C-4A64-AE1F-58A286CEB39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3" name="Text Box 1">
          <a:extLst>
            <a:ext uri="{FF2B5EF4-FFF2-40B4-BE49-F238E27FC236}">
              <a16:creationId xmlns="" xmlns:a16="http://schemas.microsoft.com/office/drawing/2014/main" id="{053E5518-F3B2-4361-A4D0-65616A10B05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4" name="Text Box 1">
          <a:extLst>
            <a:ext uri="{FF2B5EF4-FFF2-40B4-BE49-F238E27FC236}">
              <a16:creationId xmlns="" xmlns:a16="http://schemas.microsoft.com/office/drawing/2014/main" id="{08970F61-203D-46E5-97C1-EF271A9351A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5" name="Text Box 1">
          <a:extLst>
            <a:ext uri="{FF2B5EF4-FFF2-40B4-BE49-F238E27FC236}">
              <a16:creationId xmlns="" xmlns:a16="http://schemas.microsoft.com/office/drawing/2014/main" id="{70DE93F9-7F4D-462D-98A5-2B98274FA432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6" name="Text Box 1">
          <a:extLst>
            <a:ext uri="{FF2B5EF4-FFF2-40B4-BE49-F238E27FC236}">
              <a16:creationId xmlns="" xmlns:a16="http://schemas.microsoft.com/office/drawing/2014/main" id="{42E56297-A4BB-46A7-A847-B1E7092882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7" name="Text Box 1">
          <a:extLst>
            <a:ext uri="{FF2B5EF4-FFF2-40B4-BE49-F238E27FC236}">
              <a16:creationId xmlns="" xmlns:a16="http://schemas.microsoft.com/office/drawing/2014/main" id="{E1FCD9DB-E9DF-4E0B-BFE5-472F06E344B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8" name="Text Box 1">
          <a:extLst>
            <a:ext uri="{FF2B5EF4-FFF2-40B4-BE49-F238E27FC236}">
              <a16:creationId xmlns="" xmlns:a16="http://schemas.microsoft.com/office/drawing/2014/main" id="{6A765DA9-CFAD-4ADB-A786-16D0EBC3222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49" name="Text Box 1">
          <a:extLst>
            <a:ext uri="{FF2B5EF4-FFF2-40B4-BE49-F238E27FC236}">
              <a16:creationId xmlns="" xmlns:a16="http://schemas.microsoft.com/office/drawing/2014/main" id="{9320E9E7-E4B7-400B-86CF-331DD1F5D8A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0" name="Text Box 1">
          <a:extLst>
            <a:ext uri="{FF2B5EF4-FFF2-40B4-BE49-F238E27FC236}">
              <a16:creationId xmlns="" xmlns:a16="http://schemas.microsoft.com/office/drawing/2014/main" id="{E0836049-432B-438E-929A-A7A265B028F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1" name="Text Box 1">
          <a:extLst>
            <a:ext uri="{FF2B5EF4-FFF2-40B4-BE49-F238E27FC236}">
              <a16:creationId xmlns="" xmlns:a16="http://schemas.microsoft.com/office/drawing/2014/main" id="{4695066E-A562-432D-B5E9-AFF203C367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2" name="Text Box 1">
          <a:extLst>
            <a:ext uri="{FF2B5EF4-FFF2-40B4-BE49-F238E27FC236}">
              <a16:creationId xmlns="" xmlns:a16="http://schemas.microsoft.com/office/drawing/2014/main" id="{A1D190E2-828F-4AB9-9FE2-97EED8BF426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3" name="Text Box 1">
          <a:extLst>
            <a:ext uri="{FF2B5EF4-FFF2-40B4-BE49-F238E27FC236}">
              <a16:creationId xmlns="" xmlns:a16="http://schemas.microsoft.com/office/drawing/2014/main" id="{003481D3-4419-41A8-8424-A2BDB665949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4" name="Text Box 1">
          <a:extLst>
            <a:ext uri="{FF2B5EF4-FFF2-40B4-BE49-F238E27FC236}">
              <a16:creationId xmlns="" xmlns:a16="http://schemas.microsoft.com/office/drawing/2014/main" id="{45C0584D-B5E9-49AF-BA8A-58ADFB23F0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5" name="Text Box 1">
          <a:extLst>
            <a:ext uri="{FF2B5EF4-FFF2-40B4-BE49-F238E27FC236}">
              <a16:creationId xmlns="" xmlns:a16="http://schemas.microsoft.com/office/drawing/2014/main" id="{1ABC6815-1765-4837-9B82-9C6FD80FA21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6" name="Text Box 1">
          <a:extLst>
            <a:ext uri="{FF2B5EF4-FFF2-40B4-BE49-F238E27FC236}">
              <a16:creationId xmlns="" xmlns:a16="http://schemas.microsoft.com/office/drawing/2014/main" id="{3C210955-4976-4CAF-A6EE-22ECA7FC1A0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7" name="Text Box 1">
          <a:extLst>
            <a:ext uri="{FF2B5EF4-FFF2-40B4-BE49-F238E27FC236}">
              <a16:creationId xmlns="" xmlns:a16="http://schemas.microsoft.com/office/drawing/2014/main" id="{5465C5B3-502B-495A-B903-2F5D410E6DA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8" name="Text Box 1">
          <a:extLst>
            <a:ext uri="{FF2B5EF4-FFF2-40B4-BE49-F238E27FC236}">
              <a16:creationId xmlns="" xmlns:a16="http://schemas.microsoft.com/office/drawing/2014/main" id="{B80A0CE2-F9A5-4328-8C57-27C41FD9B19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59" name="Text Box 1">
          <a:extLst>
            <a:ext uri="{FF2B5EF4-FFF2-40B4-BE49-F238E27FC236}">
              <a16:creationId xmlns="" xmlns:a16="http://schemas.microsoft.com/office/drawing/2014/main" id="{E4F7A92B-F95A-4AD5-8691-58598871606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0" name="Text Box 1">
          <a:extLst>
            <a:ext uri="{FF2B5EF4-FFF2-40B4-BE49-F238E27FC236}">
              <a16:creationId xmlns="" xmlns:a16="http://schemas.microsoft.com/office/drawing/2014/main" id="{55C9AE5E-7A43-4165-AE4A-580942DED49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1" name="Text Box 1">
          <a:extLst>
            <a:ext uri="{FF2B5EF4-FFF2-40B4-BE49-F238E27FC236}">
              <a16:creationId xmlns="" xmlns:a16="http://schemas.microsoft.com/office/drawing/2014/main" id="{0FA49B27-22B2-46E4-87FA-FBED50DC0E4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2" name="Text Box 1">
          <a:extLst>
            <a:ext uri="{FF2B5EF4-FFF2-40B4-BE49-F238E27FC236}">
              <a16:creationId xmlns="" xmlns:a16="http://schemas.microsoft.com/office/drawing/2014/main" id="{81B408BC-86A2-4FF2-B4AC-664A7FABA55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3" name="Text Box 1">
          <a:extLst>
            <a:ext uri="{FF2B5EF4-FFF2-40B4-BE49-F238E27FC236}">
              <a16:creationId xmlns="" xmlns:a16="http://schemas.microsoft.com/office/drawing/2014/main" id="{BAC0ED99-9AE0-4D85-B976-8256DA8F37FC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4" name="Text Box 1">
          <a:extLst>
            <a:ext uri="{FF2B5EF4-FFF2-40B4-BE49-F238E27FC236}">
              <a16:creationId xmlns="" xmlns:a16="http://schemas.microsoft.com/office/drawing/2014/main" id="{E0C195FD-1967-4093-81E5-F2E7B7DF9640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5" name="Text Box 1">
          <a:extLst>
            <a:ext uri="{FF2B5EF4-FFF2-40B4-BE49-F238E27FC236}">
              <a16:creationId xmlns="" xmlns:a16="http://schemas.microsoft.com/office/drawing/2014/main" id="{4147CA4D-B0B8-4116-BD88-1B35A8F9E8F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6" name="Text Box 1">
          <a:extLst>
            <a:ext uri="{FF2B5EF4-FFF2-40B4-BE49-F238E27FC236}">
              <a16:creationId xmlns="" xmlns:a16="http://schemas.microsoft.com/office/drawing/2014/main" id="{16FB1513-0020-441A-ABF8-771F68C9648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7" name="Text Box 1">
          <a:extLst>
            <a:ext uri="{FF2B5EF4-FFF2-40B4-BE49-F238E27FC236}">
              <a16:creationId xmlns="" xmlns:a16="http://schemas.microsoft.com/office/drawing/2014/main" id="{72D33C85-9706-46BD-AC56-0E9AA48BD307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8" name="Text Box 1">
          <a:extLst>
            <a:ext uri="{FF2B5EF4-FFF2-40B4-BE49-F238E27FC236}">
              <a16:creationId xmlns="" xmlns:a16="http://schemas.microsoft.com/office/drawing/2014/main" id="{AAF4CDC1-1706-41A2-81C1-7BCA68836728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69" name="Text Box 1">
          <a:extLst>
            <a:ext uri="{FF2B5EF4-FFF2-40B4-BE49-F238E27FC236}">
              <a16:creationId xmlns="" xmlns:a16="http://schemas.microsoft.com/office/drawing/2014/main" id="{1486E731-3766-4AE8-BE3F-8EDA67295454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0" name="Text Box 1">
          <a:extLst>
            <a:ext uri="{FF2B5EF4-FFF2-40B4-BE49-F238E27FC236}">
              <a16:creationId xmlns="" xmlns:a16="http://schemas.microsoft.com/office/drawing/2014/main" id="{1B7C3F43-F80F-49C9-A0E9-A422E013C65F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1" name="Text Box 1">
          <a:extLst>
            <a:ext uri="{FF2B5EF4-FFF2-40B4-BE49-F238E27FC236}">
              <a16:creationId xmlns="" xmlns:a16="http://schemas.microsoft.com/office/drawing/2014/main" id="{1B31EBC9-7FC3-46CD-B7E2-0ACDC9341535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2" name="Text Box 1">
          <a:extLst>
            <a:ext uri="{FF2B5EF4-FFF2-40B4-BE49-F238E27FC236}">
              <a16:creationId xmlns="" xmlns:a16="http://schemas.microsoft.com/office/drawing/2014/main" id="{6FAD3950-3ECF-4422-9F0A-98A0A42E74E6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3" name="Text Box 1">
          <a:extLst>
            <a:ext uri="{FF2B5EF4-FFF2-40B4-BE49-F238E27FC236}">
              <a16:creationId xmlns="" xmlns:a16="http://schemas.microsoft.com/office/drawing/2014/main" id="{BC3733F5-49C5-4911-9E2B-4DB1DF37573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4" name="Text Box 1">
          <a:extLst>
            <a:ext uri="{FF2B5EF4-FFF2-40B4-BE49-F238E27FC236}">
              <a16:creationId xmlns="" xmlns:a16="http://schemas.microsoft.com/office/drawing/2014/main" id="{6E157299-5CB3-4B9D-9859-759120B9137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5" name="Text Box 1">
          <a:extLst>
            <a:ext uri="{FF2B5EF4-FFF2-40B4-BE49-F238E27FC236}">
              <a16:creationId xmlns="" xmlns:a16="http://schemas.microsoft.com/office/drawing/2014/main" id="{61F521DC-D664-468C-B8C0-8D37E3734BF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6" name="Text Box 1">
          <a:extLst>
            <a:ext uri="{FF2B5EF4-FFF2-40B4-BE49-F238E27FC236}">
              <a16:creationId xmlns="" xmlns:a16="http://schemas.microsoft.com/office/drawing/2014/main" id="{DC26EB2B-577A-4BBF-A932-E7C3E0726AE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7" name="Text Box 1">
          <a:extLst>
            <a:ext uri="{FF2B5EF4-FFF2-40B4-BE49-F238E27FC236}">
              <a16:creationId xmlns="" xmlns:a16="http://schemas.microsoft.com/office/drawing/2014/main" id="{8C224B62-2AB0-4EEE-B77B-3460A2CE8E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8" name="Text Box 1">
          <a:extLst>
            <a:ext uri="{FF2B5EF4-FFF2-40B4-BE49-F238E27FC236}">
              <a16:creationId xmlns="" xmlns:a16="http://schemas.microsoft.com/office/drawing/2014/main" id="{E4BDBE3F-5BA6-4A44-9251-FF3907DBD0D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79" name="Text Box 1">
          <a:extLst>
            <a:ext uri="{FF2B5EF4-FFF2-40B4-BE49-F238E27FC236}">
              <a16:creationId xmlns="" xmlns:a16="http://schemas.microsoft.com/office/drawing/2014/main" id="{E29A59EB-2270-4261-A808-B06E50DBC88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0" name="Text Box 1">
          <a:extLst>
            <a:ext uri="{FF2B5EF4-FFF2-40B4-BE49-F238E27FC236}">
              <a16:creationId xmlns="" xmlns:a16="http://schemas.microsoft.com/office/drawing/2014/main" id="{F51E573F-8774-43D4-8BFD-64C6069F02C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1" name="Text Box 1">
          <a:extLst>
            <a:ext uri="{FF2B5EF4-FFF2-40B4-BE49-F238E27FC236}">
              <a16:creationId xmlns="" xmlns:a16="http://schemas.microsoft.com/office/drawing/2014/main" id="{0DC8B937-E8A6-45FE-A9AF-17FCB2099D1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2" name="Text Box 1">
          <a:extLst>
            <a:ext uri="{FF2B5EF4-FFF2-40B4-BE49-F238E27FC236}">
              <a16:creationId xmlns="" xmlns:a16="http://schemas.microsoft.com/office/drawing/2014/main" id="{C9674E7D-E06A-41D2-BE9E-32342F4F1E7D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3" name="Text Box 1">
          <a:extLst>
            <a:ext uri="{FF2B5EF4-FFF2-40B4-BE49-F238E27FC236}">
              <a16:creationId xmlns="" xmlns:a16="http://schemas.microsoft.com/office/drawing/2014/main" id="{A14C576B-2A18-4CB8-87B5-D92BC4250A9B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4" name="Text Box 1">
          <a:extLst>
            <a:ext uri="{FF2B5EF4-FFF2-40B4-BE49-F238E27FC236}">
              <a16:creationId xmlns="" xmlns:a16="http://schemas.microsoft.com/office/drawing/2014/main" id="{A3382DD6-81BA-4A94-844D-9E653C1B4C3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5" name="Text Box 1">
          <a:extLst>
            <a:ext uri="{FF2B5EF4-FFF2-40B4-BE49-F238E27FC236}">
              <a16:creationId xmlns="" xmlns:a16="http://schemas.microsoft.com/office/drawing/2014/main" id="{43FD8FDF-4599-42B7-8507-8AA528F08A7A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6" name="Text Box 1">
          <a:extLst>
            <a:ext uri="{FF2B5EF4-FFF2-40B4-BE49-F238E27FC236}">
              <a16:creationId xmlns="" xmlns:a16="http://schemas.microsoft.com/office/drawing/2014/main" id="{CBD2E7C1-3F8D-4570-BF9F-AE78ECC90379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7" name="Text Box 1">
          <a:extLst>
            <a:ext uri="{FF2B5EF4-FFF2-40B4-BE49-F238E27FC236}">
              <a16:creationId xmlns="" xmlns:a16="http://schemas.microsoft.com/office/drawing/2014/main" id="{964F7064-7E17-469F-9F64-50267A75B5FE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8" name="Text Box 1">
          <a:extLst>
            <a:ext uri="{FF2B5EF4-FFF2-40B4-BE49-F238E27FC236}">
              <a16:creationId xmlns="" xmlns:a16="http://schemas.microsoft.com/office/drawing/2014/main" id="{CFCC2467-0FFD-4F9D-AD98-35103C64DCA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268</xdr:row>
      <xdr:rowOff>0</xdr:rowOff>
    </xdr:from>
    <xdr:ext cx="0" cy="28575"/>
    <xdr:sp macro="" textlink="">
      <xdr:nvSpPr>
        <xdr:cNvPr id="43689" name="Text Box 1">
          <a:extLst>
            <a:ext uri="{FF2B5EF4-FFF2-40B4-BE49-F238E27FC236}">
              <a16:creationId xmlns="" xmlns:a16="http://schemas.microsoft.com/office/drawing/2014/main" id="{234B7AD3-A161-4D57-B85E-82AD86BA27E1}"/>
            </a:ext>
          </a:extLst>
        </xdr:cNvPr>
        <xdr:cNvSpPr txBox="1">
          <a:spLocks noChangeArrowheads="1"/>
        </xdr:cNvSpPr>
      </xdr:nvSpPr>
      <xdr:spPr bwMode="auto">
        <a:xfrm>
          <a:off x="2628900" y="78076425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0" name="Text Box 3">
          <a:extLst>
            <a:ext uri="{FF2B5EF4-FFF2-40B4-BE49-F238E27FC236}">
              <a16:creationId xmlns="" xmlns:a16="http://schemas.microsoft.com/office/drawing/2014/main" id="{7E612719-FD12-45D7-B48E-B0127392C45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1" name="Text Box 4">
          <a:extLst>
            <a:ext uri="{FF2B5EF4-FFF2-40B4-BE49-F238E27FC236}">
              <a16:creationId xmlns="" xmlns:a16="http://schemas.microsoft.com/office/drawing/2014/main" id="{E9CBE253-E365-4744-A9AD-3D1F4F2506C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2" name="Text Box 5">
          <a:extLst>
            <a:ext uri="{FF2B5EF4-FFF2-40B4-BE49-F238E27FC236}">
              <a16:creationId xmlns="" xmlns:a16="http://schemas.microsoft.com/office/drawing/2014/main" id="{9EAE48C9-8781-4768-883F-7E8EBF3DCB5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3" name="Text Box 6">
          <a:extLst>
            <a:ext uri="{FF2B5EF4-FFF2-40B4-BE49-F238E27FC236}">
              <a16:creationId xmlns="" xmlns:a16="http://schemas.microsoft.com/office/drawing/2014/main" id="{F5A6D1BB-6A1B-4CFC-9A17-70D23239826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4" name="Text Box 7">
          <a:extLst>
            <a:ext uri="{FF2B5EF4-FFF2-40B4-BE49-F238E27FC236}">
              <a16:creationId xmlns="" xmlns:a16="http://schemas.microsoft.com/office/drawing/2014/main" id="{82FA987E-DE7A-4448-8782-55D38AF3CCF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5" name="Text Box 3">
          <a:extLst>
            <a:ext uri="{FF2B5EF4-FFF2-40B4-BE49-F238E27FC236}">
              <a16:creationId xmlns="" xmlns:a16="http://schemas.microsoft.com/office/drawing/2014/main" id="{4FA92882-4EDF-4862-89AF-C6AFEB48D00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6" name="Text Box 4">
          <a:extLst>
            <a:ext uri="{FF2B5EF4-FFF2-40B4-BE49-F238E27FC236}">
              <a16:creationId xmlns="" xmlns:a16="http://schemas.microsoft.com/office/drawing/2014/main" id="{DB1C49D4-E429-4D90-8AA3-0442D4440DA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7" name="Text Box 5">
          <a:extLst>
            <a:ext uri="{FF2B5EF4-FFF2-40B4-BE49-F238E27FC236}">
              <a16:creationId xmlns="" xmlns:a16="http://schemas.microsoft.com/office/drawing/2014/main" id="{E37855A9-8910-49B9-9901-63431B6795B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8" name="Text Box 6">
          <a:extLst>
            <a:ext uri="{FF2B5EF4-FFF2-40B4-BE49-F238E27FC236}">
              <a16:creationId xmlns="" xmlns:a16="http://schemas.microsoft.com/office/drawing/2014/main" id="{C26380DC-254B-482A-A57C-181AD74F89B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699" name="Text Box 7">
          <a:extLst>
            <a:ext uri="{FF2B5EF4-FFF2-40B4-BE49-F238E27FC236}">
              <a16:creationId xmlns="" xmlns:a16="http://schemas.microsoft.com/office/drawing/2014/main" id="{7713CE36-EB0F-4A63-A3EB-F2C20F39976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0" name="Text Box 3">
          <a:extLst>
            <a:ext uri="{FF2B5EF4-FFF2-40B4-BE49-F238E27FC236}">
              <a16:creationId xmlns="" xmlns:a16="http://schemas.microsoft.com/office/drawing/2014/main" id="{A6FCE0ED-8112-438C-864D-452B4CB89E0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1" name="Text Box 4">
          <a:extLst>
            <a:ext uri="{FF2B5EF4-FFF2-40B4-BE49-F238E27FC236}">
              <a16:creationId xmlns="" xmlns:a16="http://schemas.microsoft.com/office/drawing/2014/main" id="{5075ADDE-DCF2-4AA9-AD8A-DBBB1D6942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2" name="Text Box 5">
          <a:extLst>
            <a:ext uri="{FF2B5EF4-FFF2-40B4-BE49-F238E27FC236}">
              <a16:creationId xmlns="" xmlns:a16="http://schemas.microsoft.com/office/drawing/2014/main" id="{592D21A0-DF64-4610-AE4E-FAB49F50A7E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3" name="Text Box 6">
          <a:extLst>
            <a:ext uri="{FF2B5EF4-FFF2-40B4-BE49-F238E27FC236}">
              <a16:creationId xmlns="" xmlns:a16="http://schemas.microsoft.com/office/drawing/2014/main" id="{407ADE21-F89D-4D65-ADE7-E851DDC0EF9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4" name="Text Box 7">
          <a:extLst>
            <a:ext uri="{FF2B5EF4-FFF2-40B4-BE49-F238E27FC236}">
              <a16:creationId xmlns="" xmlns:a16="http://schemas.microsoft.com/office/drawing/2014/main" id="{E02DAD10-6CBE-4E67-9C50-ADC955A58F0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5" name="Text Box 3">
          <a:extLst>
            <a:ext uri="{FF2B5EF4-FFF2-40B4-BE49-F238E27FC236}">
              <a16:creationId xmlns="" xmlns:a16="http://schemas.microsoft.com/office/drawing/2014/main" id="{3ECBA3F6-BFBB-4213-B439-932FAA96594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6" name="Text Box 4">
          <a:extLst>
            <a:ext uri="{FF2B5EF4-FFF2-40B4-BE49-F238E27FC236}">
              <a16:creationId xmlns="" xmlns:a16="http://schemas.microsoft.com/office/drawing/2014/main" id="{9679C469-5FA1-426E-947B-FF4403F301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7" name="Text Box 5">
          <a:extLst>
            <a:ext uri="{FF2B5EF4-FFF2-40B4-BE49-F238E27FC236}">
              <a16:creationId xmlns="" xmlns:a16="http://schemas.microsoft.com/office/drawing/2014/main" id="{BF93810F-54A0-4FDF-AA10-D8C3F13A66A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8" name="Text Box 6">
          <a:extLst>
            <a:ext uri="{FF2B5EF4-FFF2-40B4-BE49-F238E27FC236}">
              <a16:creationId xmlns="" xmlns:a16="http://schemas.microsoft.com/office/drawing/2014/main" id="{510ED0A9-D949-42AD-A4E5-F0113F6F174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09" name="Text Box 7">
          <a:extLst>
            <a:ext uri="{FF2B5EF4-FFF2-40B4-BE49-F238E27FC236}">
              <a16:creationId xmlns="" xmlns:a16="http://schemas.microsoft.com/office/drawing/2014/main" id="{3B9186BB-7536-4F2D-AF19-661B1A0D701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0" name="Text Box 3">
          <a:extLst>
            <a:ext uri="{FF2B5EF4-FFF2-40B4-BE49-F238E27FC236}">
              <a16:creationId xmlns="" xmlns:a16="http://schemas.microsoft.com/office/drawing/2014/main" id="{8930A7BF-7A59-44AC-85C7-7850880C0EC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1" name="Text Box 4">
          <a:extLst>
            <a:ext uri="{FF2B5EF4-FFF2-40B4-BE49-F238E27FC236}">
              <a16:creationId xmlns="" xmlns:a16="http://schemas.microsoft.com/office/drawing/2014/main" id="{F3EE901F-AB9F-4424-ADE9-0A7DE8F4063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2" name="Text Box 5">
          <a:extLst>
            <a:ext uri="{FF2B5EF4-FFF2-40B4-BE49-F238E27FC236}">
              <a16:creationId xmlns="" xmlns:a16="http://schemas.microsoft.com/office/drawing/2014/main" id="{0D7EA811-075C-4967-90F9-518BC425D2B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3" name="Text Box 6">
          <a:extLst>
            <a:ext uri="{FF2B5EF4-FFF2-40B4-BE49-F238E27FC236}">
              <a16:creationId xmlns="" xmlns:a16="http://schemas.microsoft.com/office/drawing/2014/main" id="{FE9CC8EF-10A9-45C3-B4D8-4320827BFCD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4" name="Text Box 7">
          <a:extLst>
            <a:ext uri="{FF2B5EF4-FFF2-40B4-BE49-F238E27FC236}">
              <a16:creationId xmlns="" xmlns:a16="http://schemas.microsoft.com/office/drawing/2014/main" id="{53247CFA-CA28-4E16-AB53-B93604313D9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5" name="Text Box 3">
          <a:extLst>
            <a:ext uri="{FF2B5EF4-FFF2-40B4-BE49-F238E27FC236}">
              <a16:creationId xmlns="" xmlns:a16="http://schemas.microsoft.com/office/drawing/2014/main" id="{ECC60E84-4C9C-4E92-8504-299FBCDE8CD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6" name="Text Box 4">
          <a:extLst>
            <a:ext uri="{FF2B5EF4-FFF2-40B4-BE49-F238E27FC236}">
              <a16:creationId xmlns="" xmlns:a16="http://schemas.microsoft.com/office/drawing/2014/main" id="{CD92D807-1984-4B0E-AF2E-01D8D8C6B73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7" name="Text Box 5">
          <a:extLst>
            <a:ext uri="{FF2B5EF4-FFF2-40B4-BE49-F238E27FC236}">
              <a16:creationId xmlns="" xmlns:a16="http://schemas.microsoft.com/office/drawing/2014/main" id="{92FC0A5E-189D-4037-B821-388772B1120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8" name="Text Box 6">
          <a:extLst>
            <a:ext uri="{FF2B5EF4-FFF2-40B4-BE49-F238E27FC236}">
              <a16:creationId xmlns="" xmlns:a16="http://schemas.microsoft.com/office/drawing/2014/main" id="{3F52D804-75AB-4684-A44B-C4EF60F3909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19" name="Text Box 7">
          <a:extLst>
            <a:ext uri="{FF2B5EF4-FFF2-40B4-BE49-F238E27FC236}">
              <a16:creationId xmlns="" xmlns:a16="http://schemas.microsoft.com/office/drawing/2014/main" id="{253A5FBA-F969-4BBB-9972-9BCCACC0DAC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0" name="Text Box 3">
          <a:extLst>
            <a:ext uri="{FF2B5EF4-FFF2-40B4-BE49-F238E27FC236}">
              <a16:creationId xmlns="" xmlns:a16="http://schemas.microsoft.com/office/drawing/2014/main" id="{BE2AF4D6-F5FA-47DE-944C-3B1F0FA3179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1" name="Text Box 4">
          <a:extLst>
            <a:ext uri="{FF2B5EF4-FFF2-40B4-BE49-F238E27FC236}">
              <a16:creationId xmlns="" xmlns:a16="http://schemas.microsoft.com/office/drawing/2014/main" id="{BA03CFF8-C07E-4D0D-BAB0-A04A9D7959A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2" name="Text Box 5">
          <a:extLst>
            <a:ext uri="{FF2B5EF4-FFF2-40B4-BE49-F238E27FC236}">
              <a16:creationId xmlns="" xmlns:a16="http://schemas.microsoft.com/office/drawing/2014/main" id="{2329F5E4-100D-4176-B336-79D9B5CBAC1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3" name="Text Box 6">
          <a:extLst>
            <a:ext uri="{FF2B5EF4-FFF2-40B4-BE49-F238E27FC236}">
              <a16:creationId xmlns="" xmlns:a16="http://schemas.microsoft.com/office/drawing/2014/main" id="{77A49DEF-286B-407C-A7DE-E0A9FC2BD7E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4" name="Text Box 7">
          <a:extLst>
            <a:ext uri="{FF2B5EF4-FFF2-40B4-BE49-F238E27FC236}">
              <a16:creationId xmlns="" xmlns:a16="http://schemas.microsoft.com/office/drawing/2014/main" id="{CC46E49A-71F1-4B94-9A0F-4DC997DF2CB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5" name="Text Box 3">
          <a:extLst>
            <a:ext uri="{FF2B5EF4-FFF2-40B4-BE49-F238E27FC236}">
              <a16:creationId xmlns="" xmlns:a16="http://schemas.microsoft.com/office/drawing/2014/main" id="{14F79EB1-8B02-4E34-80A2-963C2258013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6" name="Text Box 4">
          <a:extLst>
            <a:ext uri="{FF2B5EF4-FFF2-40B4-BE49-F238E27FC236}">
              <a16:creationId xmlns="" xmlns:a16="http://schemas.microsoft.com/office/drawing/2014/main" id="{91ECF661-075A-47F0-8D04-CAC8E03175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7" name="Text Box 5">
          <a:extLst>
            <a:ext uri="{FF2B5EF4-FFF2-40B4-BE49-F238E27FC236}">
              <a16:creationId xmlns="" xmlns:a16="http://schemas.microsoft.com/office/drawing/2014/main" id="{74F4179A-14CD-4B43-9DA9-3AAD07F33FB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8" name="Text Box 6">
          <a:extLst>
            <a:ext uri="{FF2B5EF4-FFF2-40B4-BE49-F238E27FC236}">
              <a16:creationId xmlns="" xmlns:a16="http://schemas.microsoft.com/office/drawing/2014/main" id="{3606B3EB-01A9-485E-A712-AE8BEB06014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29" name="Text Box 7">
          <a:extLst>
            <a:ext uri="{FF2B5EF4-FFF2-40B4-BE49-F238E27FC236}">
              <a16:creationId xmlns="" xmlns:a16="http://schemas.microsoft.com/office/drawing/2014/main" id="{0EE52A93-5616-421F-9AD7-1E01CE90C9E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0" name="Text Box 3">
          <a:extLst>
            <a:ext uri="{FF2B5EF4-FFF2-40B4-BE49-F238E27FC236}">
              <a16:creationId xmlns="" xmlns:a16="http://schemas.microsoft.com/office/drawing/2014/main" id="{165EFE2F-93BC-4777-BF2B-53DD4A9D7AB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1" name="Text Box 4">
          <a:extLst>
            <a:ext uri="{FF2B5EF4-FFF2-40B4-BE49-F238E27FC236}">
              <a16:creationId xmlns="" xmlns:a16="http://schemas.microsoft.com/office/drawing/2014/main" id="{D30BCEA3-4DCA-4BFE-A00B-6185F8854D6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2" name="Text Box 5">
          <a:extLst>
            <a:ext uri="{FF2B5EF4-FFF2-40B4-BE49-F238E27FC236}">
              <a16:creationId xmlns="" xmlns:a16="http://schemas.microsoft.com/office/drawing/2014/main" id="{B5FA2534-316F-4564-98D0-34C8E1B7DA9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3" name="Text Box 6">
          <a:extLst>
            <a:ext uri="{FF2B5EF4-FFF2-40B4-BE49-F238E27FC236}">
              <a16:creationId xmlns="" xmlns:a16="http://schemas.microsoft.com/office/drawing/2014/main" id="{574BF36F-A389-4F09-A95A-FBB1102FDA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4" name="Text Box 7">
          <a:extLst>
            <a:ext uri="{FF2B5EF4-FFF2-40B4-BE49-F238E27FC236}">
              <a16:creationId xmlns="" xmlns:a16="http://schemas.microsoft.com/office/drawing/2014/main" id="{52EBBADB-3BC1-4C04-B355-0C21DD16F68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5" name="Text Box 3">
          <a:extLst>
            <a:ext uri="{FF2B5EF4-FFF2-40B4-BE49-F238E27FC236}">
              <a16:creationId xmlns="" xmlns:a16="http://schemas.microsoft.com/office/drawing/2014/main" id="{512AB612-9FE2-4C0F-8170-885DE13E61B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6" name="Text Box 4">
          <a:extLst>
            <a:ext uri="{FF2B5EF4-FFF2-40B4-BE49-F238E27FC236}">
              <a16:creationId xmlns="" xmlns:a16="http://schemas.microsoft.com/office/drawing/2014/main" id="{B79F4C16-4172-40C2-8B2C-0769E2C5573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7" name="Text Box 5">
          <a:extLst>
            <a:ext uri="{FF2B5EF4-FFF2-40B4-BE49-F238E27FC236}">
              <a16:creationId xmlns="" xmlns:a16="http://schemas.microsoft.com/office/drawing/2014/main" id="{246BC4F2-65D6-40F6-89DF-F03288D2B2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8" name="Text Box 6">
          <a:extLst>
            <a:ext uri="{FF2B5EF4-FFF2-40B4-BE49-F238E27FC236}">
              <a16:creationId xmlns="" xmlns:a16="http://schemas.microsoft.com/office/drawing/2014/main" id="{62585C91-9C30-4C1D-AA4A-7A9F66DA374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39" name="Text Box 7">
          <a:extLst>
            <a:ext uri="{FF2B5EF4-FFF2-40B4-BE49-F238E27FC236}">
              <a16:creationId xmlns="" xmlns:a16="http://schemas.microsoft.com/office/drawing/2014/main" id="{B78FAF6D-E671-42C1-BB10-EB64C1AA580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0" name="Text Box 3">
          <a:extLst>
            <a:ext uri="{FF2B5EF4-FFF2-40B4-BE49-F238E27FC236}">
              <a16:creationId xmlns="" xmlns:a16="http://schemas.microsoft.com/office/drawing/2014/main" id="{A24A2D8A-6990-461D-A2EA-494CA6A7AB0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1" name="Text Box 4">
          <a:extLst>
            <a:ext uri="{FF2B5EF4-FFF2-40B4-BE49-F238E27FC236}">
              <a16:creationId xmlns="" xmlns:a16="http://schemas.microsoft.com/office/drawing/2014/main" id="{B64A5D29-A282-4FBA-BB8F-E94CD0DAAD7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2" name="Text Box 5">
          <a:extLst>
            <a:ext uri="{FF2B5EF4-FFF2-40B4-BE49-F238E27FC236}">
              <a16:creationId xmlns="" xmlns:a16="http://schemas.microsoft.com/office/drawing/2014/main" id="{AFF343D0-DF50-423C-9979-DBDC7671462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3" name="Text Box 6">
          <a:extLst>
            <a:ext uri="{FF2B5EF4-FFF2-40B4-BE49-F238E27FC236}">
              <a16:creationId xmlns="" xmlns:a16="http://schemas.microsoft.com/office/drawing/2014/main" id="{A11D6285-B18A-4E4A-89E7-E309B3E5C64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4" name="Text Box 7">
          <a:extLst>
            <a:ext uri="{FF2B5EF4-FFF2-40B4-BE49-F238E27FC236}">
              <a16:creationId xmlns="" xmlns:a16="http://schemas.microsoft.com/office/drawing/2014/main" id="{70F82CA8-8E1C-4EA0-A2D3-F2A72CA64ED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5" name="Text Box 3">
          <a:extLst>
            <a:ext uri="{FF2B5EF4-FFF2-40B4-BE49-F238E27FC236}">
              <a16:creationId xmlns="" xmlns:a16="http://schemas.microsoft.com/office/drawing/2014/main" id="{DE5B864C-2FE3-4B0B-8049-A45EDDCF484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6" name="Text Box 4">
          <a:extLst>
            <a:ext uri="{FF2B5EF4-FFF2-40B4-BE49-F238E27FC236}">
              <a16:creationId xmlns="" xmlns:a16="http://schemas.microsoft.com/office/drawing/2014/main" id="{A9314538-0A8C-4FF1-A246-EEA63E8F205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7" name="Text Box 5">
          <a:extLst>
            <a:ext uri="{FF2B5EF4-FFF2-40B4-BE49-F238E27FC236}">
              <a16:creationId xmlns="" xmlns:a16="http://schemas.microsoft.com/office/drawing/2014/main" id="{1CA06B39-C01C-4C3D-8FE1-8E5731960B9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8" name="Text Box 6">
          <a:extLst>
            <a:ext uri="{FF2B5EF4-FFF2-40B4-BE49-F238E27FC236}">
              <a16:creationId xmlns="" xmlns:a16="http://schemas.microsoft.com/office/drawing/2014/main" id="{06CEED73-E94E-41A9-8B7E-203E67788C4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49" name="Text Box 7">
          <a:extLst>
            <a:ext uri="{FF2B5EF4-FFF2-40B4-BE49-F238E27FC236}">
              <a16:creationId xmlns="" xmlns:a16="http://schemas.microsoft.com/office/drawing/2014/main" id="{0F5DA0AC-44C0-4D87-8202-676F334524C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0" name="Text Box 3">
          <a:extLst>
            <a:ext uri="{FF2B5EF4-FFF2-40B4-BE49-F238E27FC236}">
              <a16:creationId xmlns="" xmlns:a16="http://schemas.microsoft.com/office/drawing/2014/main" id="{466AD766-DA5C-4835-8151-97C639AF5DD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1" name="Text Box 4">
          <a:extLst>
            <a:ext uri="{FF2B5EF4-FFF2-40B4-BE49-F238E27FC236}">
              <a16:creationId xmlns="" xmlns:a16="http://schemas.microsoft.com/office/drawing/2014/main" id="{B6F930E9-CAC1-4E8E-B54F-97F8C04D5E1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2" name="Text Box 5">
          <a:extLst>
            <a:ext uri="{FF2B5EF4-FFF2-40B4-BE49-F238E27FC236}">
              <a16:creationId xmlns="" xmlns:a16="http://schemas.microsoft.com/office/drawing/2014/main" id="{307C24B3-834D-4209-AB10-96B8F3060E9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3" name="Text Box 6">
          <a:extLst>
            <a:ext uri="{FF2B5EF4-FFF2-40B4-BE49-F238E27FC236}">
              <a16:creationId xmlns="" xmlns:a16="http://schemas.microsoft.com/office/drawing/2014/main" id="{CD39F1F0-E562-40B9-9A21-86EADBE995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4" name="Text Box 7">
          <a:extLst>
            <a:ext uri="{FF2B5EF4-FFF2-40B4-BE49-F238E27FC236}">
              <a16:creationId xmlns="" xmlns:a16="http://schemas.microsoft.com/office/drawing/2014/main" id="{039F504C-9DC1-4DA1-8358-C7861DA5F1F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5" name="Text Box 3">
          <a:extLst>
            <a:ext uri="{FF2B5EF4-FFF2-40B4-BE49-F238E27FC236}">
              <a16:creationId xmlns="" xmlns:a16="http://schemas.microsoft.com/office/drawing/2014/main" id="{A866DC55-A369-4CC1-AE11-86786546C38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6" name="Text Box 4">
          <a:extLst>
            <a:ext uri="{FF2B5EF4-FFF2-40B4-BE49-F238E27FC236}">
              <a16:creationId xmlns="" xmlns:a16="http://schemas.microsoft.com/office/drawing/2014/main" id="{E048BF71-A136-4C71-9B85-419F7F88598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7" name="Text Box 5">
          <a:extLst>
            <a:ext uri="{FF2B5EF4-FFF2-40B4-BE49-F238E27FC236}">
              <a16:creationId xmlns="" xmlns:a16="http://schemas.microsoft.com/office/drawing/2014/main" id="{DBAAB068-DAE0-4734-88D1-56A93FD2BF9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8" name="Text Box 6">
          <a:extLst>
            <a:ext uri="{FF2B5EF4-FFF2-40B4-BE49-F238E27FC236}">
              <a16:creationId xmlns="" xmlns:a16="http://schemas.microsoft.com/office/drawing/2014/main" id="{6105B6D8-E0F7-448D-B596-946E199A05D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59" name="Text Box 7">
          <a:extLst>
            <a:ext uri="{FF2B5EF4-FFF2-40B4-BE49-F238E27FC236}">
              <a16:creationId xmlns="" xmlns:a16="http://schemas.microsoft.com/office/drawing/2014/main" id="{BBD27BAC-5582-4E50-B2AC-5B208B3FAE6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0" name="Text Box 3">
          <a:extLst>
            <a:ext uri="{FF2B5EF4-FFF2-40B4-BE49-F238E27FC236}">
              <a16:creationId xmlns="" xmlns:a16="http://schemas.microsoft.com/office/drawing/2014/main" id="{EAE283BF-7B06-4716-8E0E-C12A48482B6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1" name="Text Box 4">
          <a:extLst>
            <a:ext uri="{FF2B5EF4-FFF2-40B4-BE49-F238E27FC236}">
              <a16:creationId xmlns="" xmlns:a16="http://schemas.microsoft.com/office/drawing/2014/main" id="{176850BA-2692-4DB2-B675-9DB325484F1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2" name="Text Box 5">
          <a:extLst>
            <a:ext uri="{FF2B5EF4-FFF2-40B4-BE49-F238E27FC236}">
              <a16:creationId xmlns="" xmlns:a16="http://schemas.microsoft.com/office/drawing/2014/main" id="{8F8B3607-4E49-41AF-BC43-9AB848012F5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3" name="Text Box 6">
          <a:extLst>
            <a:ext uri="{FF2B5EF4-FFF2-40B4-BE49-F238E27FC236}">
              <a16:creationId xmlns="" xmlns:a16="http://schemas.microsoft.com/office/drawing/2014/main" id="{A37874D4-A389-46C1-A5EE-A08F78170AE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4" name="Text Box 7">
          <a:extLst>
            <a:ext uri="{FF2B5EF4-FFF2-40B4-BE49-F238E27FC236}">
              <a16:creationId xmlns="" xmlns:a16="http://schemas.microsoft.com/office/drawing/2014/main" id="{48EFC998-E8C2-4C1E-B312-A73DC8E900B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5" name="Text Box 3">
          <a:extLst>
            <a:ext uri="{FF2B5EF4-FFF2-40B4-BE49-F238E27FC236}">
              <a16:creationId xmlns="" xmlns:a16="http://schemas.microsoft.com/office/drawing/2014/main" id="{889649C2-6BB9-4191-8E2B-2848916738E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6" name="Text Box 4">
          <a:extLst>
            <a:ext uri="{FF2B5EF4-FFF2-40B4-BE49-F238E27FC236}">
              <a16:creationId xmlns="" xmlns:a16="http://schemas.microsoft.com/office/drawing/2014/main" id="{C3074BDD-F6BF-4157-A8F2-F9DF1FDDFAE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7" name="Text Box 5">
          <a:extLst>
            <a:ext uri="{FF2B5EF4-FFF2-40B4-BE49-F238E27FC236}">
              <a16:creationId xmlns="" xmlns:a16="http://schemas.microsoft.com/office/drawing/2014/main" id="{EA7DDEBD-B2D7-49C1-A727-5D9E4F8C2A0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8" name="Text Box 6">
          <a:extLst>
            <a:ext uri="{FF2B5EF4-FFF2-40B4-BE49-F238E27FC236}">
              <a16:creationId xmlns="" xmlns:a16="http://schemas.microsoft.com/office/drawing/2014/main" id="{278298ED-89E3-4187-AF30-BBAA3BA01FA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69" name="Text Box 7">
          <a:extLst>
            <a:ext uri="{FF2B5EF4-FFF2-40B4-BE49-F238E27FC236}">
              <a16:creationId xmlns="" xmlns:a16="http://schemas.microsoft.com/office/drawing/2014/main" id="{F336FC17-D2ED-4326-9B1D-D2016EF9A31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0" name="Text Box 3">
          <a:extLst>
            <a:ext uri="{FF2B5EF4-FFF2-40B4-BE49-F238E27FC236}">
              <a16:creationId xmlns="" xmlns:a16="http://schemas.microsoft.com/office/drawing/2014/main" id="{F27B1D1A-EBE7-4602-A2C7-EF3F7966849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1" name="Text Box 4">
          <a:extLst>
            <a:ext uri="{FF2B5EF4-FFF2-40B4-BE49-F238E27FC236}">
              <a16:creationId xmlns="" xmlns:a16="http://schemas.microsoft.com/office/drawing/2014/main" id="{5C5C5223-DAD4-4099-8C7A-7AAFED248B6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2" name="Text Box 5">
          <a:extLst>
            <a:ext uri="{FF2B5EF4-FFF2-40B4-BE49-F238E27FC236}">
              <a16:creationId xmlns="" xmlns:a16="http://schemas.microsoft.com/office/drawing/2014/main" id="{DF48A911-05C2-47EC-AD0C-155B128A73C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3" name="Text Box 6">
          <a:extLst>
            <a:ext uri="{FF2B5EF4-FFF2-40B4-BE49-F238E27FC236}">
              <a16:creationId xmlns="" xmlns:a16="http://schemas.microsoft.com/office/drawing/2014/main" id="{BAD64CFC-A1A7-4D55-A625-8329631316A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4" name="Text Box 7">
          <a:extLst>
            <a:ext uri="{FF2B5EF4-FFF2-40B4-BE49-F238E27FC236}">
              <a16:creationId xmlns="" xmlns:a16="http://schemas.microsoft.com/office/drawing/2014/main" id="{509EDDA0-B8B9-42CB-B1AB-831A89BCE76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5" name="Text Box 3">
          <a:extLst>
            <a:ext uri="{FF2B5EF4-FFF2-40B4-BE49-F238E27FC236}">
              <a16:creationId xmlns="" xmlns:a16="http://schemas.microsoft.com/office/drawing/2014/main" id="{265B507A-4F93-43FF-84F0-2D3B5D33043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6" name="Text Box 4">
          <a:extLst>
            <a:ext uri="{FF2B5EF4-FFF2-40B4-BE49-F238E27FC236}">
              <a16:creationId xmlns="" xmlns:a16="http://schemas.microsoft.com/office/drawing/2014/main" id="{6666D372-9EF0-4BE1-B857-99C83BD57C5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7" name="Text Box 5">
          <a:extLst>
            <a:ext uri="{FF2B5EF4-FFF2-40B4-BE49-F238E27FC236}">
              <a16:creationId xmlns="" xmlns:a16="http://schemas.microsoft.com/office/drawing/2014/main" id="{FE2D1056-E09D-4FB7-B964-CB213D8D0BB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8" name="Text Box 6">
          <a:extLst>
            <a:ext uri="{FF2B5EF4-FFF2-40B4-BE49-F238E27FC236}">
              <a16:creationId xmlns="" xmlns:a16="http://schemas.microsoft.com/office/drawing/2014/main" id="{26C08D1B-03C0-4A3C-9211-ECB9901C90D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79" name="Text Box 7">
          <a:extLst>
            <a:ext uri="{FF2B5EF4-FFF2-40B4-BE49-F238E27FC236}">
              <a16:creationId xmlns="" xmlns:a16="http://schemas.microsoft.com/office/drawing/2014/main" id="{8FEB1ABB-200B-4C1A-AE10-B4A8DE5A39F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0" name="Text Box 3">
          <a:extLst>
            <a:ext uri="{FF2B5EF4-FFF2-40B4-BE49-F238E27FC236}">
              <a16:creationId xmlns="" xmlns:a16="http://schemas.microsoft.com/office/drawing/2014/main" id="{09A5865E-A124-446C-BF82-CBA642E7BB2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1" name="Text Box 4">
          <a:extLst>
            <a:ext uri="{FF2B5EF4-FFF2-40B4-BE49-F238E27FC236}">
              <a16:creationId xmlns="" xmlns:a16="http://schemas.microsoft.com/office/drawing/2014/main" id="{C18742EB-DF12-485A-93BB-1D04ADC2F0A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2" name="Text Box 5">
          <a:extLst>
            <a:ext uri="{FF2B5EF4-FFF2-40B4-BE49-F238E27FC236}">
              <a16:creationId xmlns="" xmlns:a16="http://schemas.microsoft.com/office/drawing/2014/main" id="{F761FE4D-A39E-4D71-8144-182BA8FD3C8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3" name="Text Box 6">
          <a:extLst>
            <a:ext uri="{FF2B5EF4-FFF2-40B4-BE49-F238E27FC236}">
              <a16:creationId xmlns="" xmlns:a16="http://schemas.microsoft.com/office/drawing/2014/main" id="{B0F3678F-F932-41C0-9C23-C9DADB286CF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4" name="Text Box 7">
          <a:extLst>
            <a:ext uri="{FF2B5EF4-FFF2-40B4-BE49-F238E27FC236}">
              <a16:creationId xmlns="" xmlns:a16="http://schemas.microsoft.com/office/drawing/2014/main" id="{664CD12E-7D9E-4882-AB73-C8C25B2F55A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5" name="Text Box 3">
          <a:extLst>
            <a:ext uri="{FF2B5EF4-FFF2-40B4-BE49-F238E27FC236}">
              <a16:creationId xmlns="" xmlns:a16="http://schemas.microsoft.com/office/drawing/2014/main" id="{3F470A2D-10CE-405D-9545-3553478655B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6" name="Text Box 4">
          <a:extLst>
            <a:ext uri="{FF2B5EF4-FFF2-40B4-BE49-F238E27FC236}">
              <a16:creationId xmlns="" xmlns:a16="http://schemas.microsoft.com/office/drawing/2014/main" id="{1B93AE16-D154-4DA8-B9F9-FA9183F97BA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7" name="Text Box 5">
          <a:extLst>
            <a:ext uri="{FF2B5EF4-FFF2-40B4-BE49-F238E27FC236}">
              <a16:creationId xmlns="" xmlns:a16="http://schemas.microsoft.com/office/drawing/2014/main" id="{67FD0F5A-6BCF-42F5-923B-B6F13A807A7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8" name="Text Box 6">
          <a:extLst>
            <a:ext uri="{FF2B5EF4-FFF2-40B4-BE49-F238E27FC236}">
              <a16:creationId xmlns="" xmlns:a16="http://schemas.microsoft.com/office/drawing/2014/main" id="{69F26EBC-0CDB-4462-9290-158F33344DD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89" name="Text Box 7">
          <a:extLst>
            <a:ext uri="{FF2B5EF4-FFF2-40B4-BE49-F238E27FC236}">
              <a16:creationId xmlns="" xmlns:a16="http://schemas.microsoft.com/office/drawing/2014/main" id="{69462644-1B53-499F-8557-D7C47DCE269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0" name="Text Box 3">
          <a:extLst>
            <a:ext uri="{FF2B5EF4-FFF2-40B4-BE49-F238E27FC236}">
              <a16:creationId xmlns="" xmlns:a16="http://schemas.microsoft.com/office/drawing/2014/main" id="{EB2A4F06-DC3D-4F06-A71B-67FFA40D04E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1" name="Text Box 4">
          <a:extLst>
            <a:ext uri="{FF2B5EF4-FFF2-40B4-BE49-F238E27FC236}">
              <a16:creationId xmlns="" xmlns:a16="http://schemas.microsoft.com/office/drawing/2014/main" id="{514B41DB-4C53-4C66-97DD-4B788D59A44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2" name="Text Box 5">
          <a:extLst>
            <a:ext uri="{FF2B5EF4-FFF2-40B4-BE49-F238E27FC236}">
              <a16:creationId xmlns="" xmlns:a16="http://schemas.microsoft.com/office/drawing/2014/main" id="{A324FEDE-D0A2-448B-AFD3-7FB45652F75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3" name="Text Box 6">
          <a:extLst>
            <a:ext uri="{FF2B5EF4-FFF2-40B4-BE49-F238E27FC236}">
              <a16:creationId xmlns="" xmlns:a16="http://schemas.microsoft.com/office/drawing/2014/main" id="{5C54E95A-B9F7-4E6E-BE28-A0BBB4200BB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4" name="Text Box 7">
          <a:extLst>
            <a:ext uri="{FF2B5EF4-FFF2-40B4-BE49-F238E27FC236}">
              <a16:creationId xmlns="" xmlns:a16="http://schemas.microsoft.com/office/drawing/2014/main" id="{5D8BE5C6-5444-405C-9BBB-016C328C64E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5" name="Text Box 3">
          <a:extLst>
            <a:ext uri="{FF2B5EF4-FFF2-40B4-BE49-F238E27FC236}">
              <a16:creationId xmlns="" xmlns:a16="http://schemas.microsoft.com/office/drawing/2014/main" id="{67207383-9CFE-4148-9FE6-38B1B55539EF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6" name="Text Box 4">
          <a:extLst>
            <a:ext uri="{FF2B5EF4-FFF2-40B4-BE49-F238E27FC236}">
              <a16:creationId xmlns="" xmlns:a16="http://schemas.microsoft.com/office/drawing/2014/main" id="{7BFE0AE6-3D61-41E9-8ECE-FF701E614C2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7" name="Text Box 5">
          <a:extLst>
            <a:ext uri="{FF2B5EF4-FFF2-40B4-BE49-F238E27FC236}">
              <a16:creationId xmlns="" xmlns:a16="http://schemas.microsoft.com/office/drawing/2014/main" id="{35DA833D-3881-4E7C-8A5B-4A8323047F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8" name="Text Box 6">
          <a:extLst>
            <a:ext uri="{FF2B5EF4-FFF2-40B4-BE49-F238E27FC236}">
              <a16:creationId xmlns="" xmlns:a16="http://schemas.microsoft.com/office/drawing/2014/main" id="{A7E61870-1684-4C1B-BC91-7E4829063E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799" name="Text Box 7">
          <a:extLst>
            <a:ext uri="{FF2B5EF4-FFF2-40B4-BE49-F238E27FC236}">
              <a16:creationId xmlns="" xmlns:a16="http://schemas.microsoft.com/office/drawing/2014/main" id="{439002A3-A276-4830-8A01-CD0417EF23E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0" name="Text Box 3">
          <a:extLst>
            <a:ext uri="{FF2B5EF4-FFF2-40B4-BE49-F238E27FC236}">
              <a16:creationId xmlns="" xmlns:a16="http://schemas.microsoft.com/office/drawing/2014/main" id="{A02EA3A4-7856-4A96-81B1-C5B92EC977B8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1" name="Text Box 4">
          <a:extLst>
            <a:ext uri="{FF2B5EF4-FFF2-40B4-BE49-F238E27FC236}">
              <a16:creationId xmlns="" xmlns:a16="http://schemas.microsoft.com/office/drawing/2014/main" id="{18EBBCCD-871A-4687-A0B4-91721D0DAEC9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2" name="Text Box 5">
          <a:extLst>
            <a:ext uri="{FF2B5EF4-FFF2-40B4-BE49-F238E27FC236}">
              <a16:creationId xmlns="" xmlns:a16="http://schemas.microsoft.com/office/drawing/2014/main" id="{8F4B502E-98E2-40A8-AF08-3DE53EAF0F9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3" name="Text Box 6">
          <a:extLst>
            <a:ext uri="{FF2B5EF4-FFF2-40B4-BE49-F238E27FC236}">
              <a16:creationId xmlns="" xmlns:a16="http://schemas.microsoft.com/office/drawing/2014/main" id="{8EC86528-418E-44E6-B696-9A1F498D678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4" name="Text Box 7">
          <a:extLst>
            <a:ext uri="{FF2B5EF4-FFF2-40B4-BE49-F238E27FC236}">
              <a16:creationId xmlns="" xmlns:a16="http://schemas.microsoft.com/office/drawing/2014/main" id="{7EE33A6C-F5E6-4006-AE0B-CC60068EDE2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5" name="Text Box 3">
          <a:extLst>
            <a:ext uri="{FF2B5EF4-FFF2-40B4-BE49-F238E27FC236}">
              <a16:creationId xmlns="" xmlns:a16="http://schemas.microsoft.com/office/drawing/2014/main" id="{20392ECF-795A-42FC-B78A-90F307CD2B4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6" name="Text Box 4">
          <a:extLst>
            <a:ext uri="{FF2B5EF4-FFF2-40B4-BE49-F238E27FC236}">
              <a16:creationId xmlns="" xmlns:a16="http://schemas.microsoft.com/office/drawing/2014/main" id="{A0460444-9FCE-4824-9EC9-E0E0874378B2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7" name="Text Box 5">
          <a:extLst>
            <a:ext uri="{FF2B5EF4-FFF2-40B4-BE49-F238E27FC236}">
              <a16:creationId xmlns="" xmlns:a16="http://schemas.microsoft.com/office/drawing/2014/main" id="{3CF79017-ED75-4B3A-926C-C99DC346703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8" name="Text Box 6">
          <a:extLst>
            <a:ext uri="{FF2B5EF4-FFF2-40B4-BE49-F238E27FC236}">
              <a16:creationId xmlns="" xmlns:a16="http://schemas.microsoft.com/office/drawing/2014/main" id="{510A1198-E149-447E-B582-8D0D1952ED7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09" name="Text Box 7">
          <a:extLst>
            <a:ext uri="{FF2B5EF4-FFF2-40B4-BE49-F238E27FC236}">
              <a16:creationId xmlns="" xmlns:a16="http://schemas.microsoft.com/office/drawing/2014/main" id="{C84F522D-9908-48BC-989B-301CE2C5C59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0" name="Text Box 3">
          <a:extLst>
            <a:ext uri="{FF2B5EF4-FFF2-40B4-BE49-F238E27FC236}">
              <a16:creationId xmlns="" xmlns:a16="http://schemas.microsoft.com/office/drawing/2014/main" id="{205EA114-C897-4754-8DB3-A6AAB20D37F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1" name="Text Box 4">
          <a:extLst>
            <a:ext uri="{FF2B5EF4-FFF2-40B4-BE49-F238E27FC236}">
              <a16:creationId xmlns="" xmlns:a16="http://schemas.microsoft.com/office/drawing/2014/main" id="{BBF1B411-DEEA-4E2A-A0CF-41D095DDBBB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2" name="Text Box 5">
          <a:extLst>
            <a:ext uri="{FF2B5EF4-FFF2-40B4-BE49-F238E27FC236}">
              <a16:creationId xmlns="" xmlns:a16="http://schemas.microsoft.com/office/drawing/2014/main" id="{DEF47998-9E3E-46CF-B68F-37D8F6C299C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3" name="Text Box 6">
          <a:extLst>
            <a:ext uri="{FF2B5EF4-FFF2-40B4-BE49-F238E27FC236}">
              <a16:creationId xmlns="" xmlns:a16="http://schemas.microsoft.com/office/drawing/2014/main" id="{97AB9CF8-14EC-48DD-AB6B-AD96AB44654E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4" name="Text Box 7">
          <a:extLst>
            <a:ext uri="{FF2B5EF4-FFF2-40B4-BE49-F238E27FC236}">
              <a16:creationId xmlns="" xmlns:a16="http://schemas.microsoft.com/office/drawing/2014/main" id="{8D77942E-14FB-4789-90D7-360BC9E67D0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5" name="Text Box 3">
          <a:extLst>
            <a:ext uri="{FF2B5EF4-FFF2-40B4-BE49-F238E27FC236}">
              <a16:creationId xmlns="" xmlns:a16="http://schemas.microsoft.com/office/drawing/2014/main" id="{8C22AA4E-0F3C-4F86-9534-8A7668DE1381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6" name="Text Box 4">
          <a:extLst>
            <a:ext uri="{FF2B5EF4-FFF2-40B4-BE49-F238E27FC236}">
              <a16:creationId xmlns="" xmlns:a16="http://schemas.microsoft.com/office/drawing/2014/main" id="{D8245FB0-8FEA-4EE4-BF5E-4916F02D5893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7" name="Text Box 5">
          <a:extLst>
            <a:ext uri="{FF2B5EF4-FFF2-40B4-BE49-F238E27FC236}">
              <a16:creationId xmlns="" xmlns:a16="http://schemas.microsoft.com/office/drawing/2014/main" id="{1B5E6544-8F2A-4AD2-A976-8F127FB3ADFA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8" name="Text Box 6">
          <a:extLst>
            <a:ext uri="{FF2B5EF4-FFF2-40B4-BE49-F238E27FC236}">
              <a16:creationId xmlns="" xmlns:a16="http://schemas.microsoft.com/office/drawing/2014/main" id="{11905D6F-5B45-4E16-BD78-E4D9571265E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19" name="Text Box 7">
          <a:extLst>
            <a:ext uri="{FF2B5EF4-FFF2-40B4-BE49-F238E27FC236}">
              <a16:creationId xmlns="" xmlns:a16="http://schemas.microsoft.com/office/drawing/2014/main" id="{BE981BAE-325E-419A-8FB8-3C62FA7FD41C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0" name="Text Box 3">
          <a:extLst>
            <a:ext uri="{FF2B5EF4-FFF2-40B4-BE49-F238E27FC236}">
              <a16:creationId xmlns="" xmlns:a16="http://schemas.microsoft.com/office/drawing/2014/main" id="{48F57C5C-AC66-47E9-8581-5550840B989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1" name="Text Box 4">
          <a:extLst>
            <a:ext uri="{FF2B5EF4-FFF2-40B4-BE49-F238E27FC236}">
              <a16:creationId xmlns="" xmlns:a16="http://schemas.microsoft.com/office/drawing/2014/main" id="{09BD2F2E-A6FF-4A64-B562-C38C250ADC35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2" name="Text Box 5">
          <a:extLst>
            <a:ext uri="{FF2B5EF4-FFF2-40B4-BE49-F238E27FC236}">
              <a16:creationId xmlns="" xmlns:a16="http://schemas.microsoft.com/office/drawing/2014/main" id="{13E13DBC-D36E-420F-B161-16757AC5808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3" name="Text Box 6">
          <a:extLst>
            <a:ext uri="{FF2B5EF4-FFF2-40B4-BE49-F238E27FC236}">
              <a16:creationId xmlns="" xmlns:a16="http://schemas.microsoft.com/office/drawing/2014/main" id="{0ADE7AA3-6AAA-4FDE-9D8F-7D738F38D71D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4" name="Text Box 7">
          <a:extLst>
            <a:ext uri="{FF2B5EF4-FFF2-40B4-BE49-F238E27FC236}">
              <a16:creationId xmlns="" xmlns:a16="http://schemas.microsoft.com/office/drawing/2014/main" id="{9D6C31B3-46E8-4BFB-84AE-8DDD7A229D1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5" name="Text Box 3">
          <a:extLst>
            <a:ext uri="{FF2B5EF4-FFF2-40B4-BE49-F238E27FC236}">
              <a16:creationId xmlns="" xmlns:a16="http://schemas.microsoft.com/office/drawing/2014/main" id="{18884C89-E83A-46C4-AA77-A0E9DF37DBE4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6" name="Text Box 4">
          <a:extLst>
            <a:ext uri="{FF2B5EF4-FFF2-40B4-BE49-F238E27FC236}">
              <a16:creationId xmlns="" xmlns:a16="http://schemas.microsoft.com/office/drawing/2014/main" id="{A92DD7F0-FA38-41D2-9DAF-C742D89A7B00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7" name="Text Box 5">
          <a:extLst>
            <a:ext uri="{FF2B5EF4-FFF2-40B4-BE49-F238E27FC236}">
              <a16:creationId xmlns="" xmlns:a16="http://schemas.microsoft.com/office/drawing/2014/main" id="{C957AC55-B831-4358-AE19-326A691FB007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8" name="Text Box 6">
          <a:extLst>
            <a:ext uri="{FF2B5EF4-FFF2-40B4-BE49-F238E27FC236}">
              <a16:creationId xmlns="" xmlns:a16="http://schemas.microsoft.com/office/drawing/2014/main" id="{255438CD-4910-402A-9F03-5E4082F28A4B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29" name="Text Box 7">
          <a:extLst>
            <a:ext uri="{FF2B5EF4-FFF2-40B4-BE49-F238E27FC236}">
              <a16:creationId xmlns="" xmlns:a16="http://schemas.microsoft.com/office/drawing/2014/main" id="{EB80AFF9-16B9-4EC7-9C90-87BC61843546}"/>
            </a:ext>
          </a:extLst>
        </xdr:cNvPr>
        <xdr:cNvSpPr txBox="1">
          <a:spLocks noChangeArrowheads="1"/>
        </xdr:cNvSpPr>
      </xdr:nvSpPr>
      <xdr:spPr bwMode="auto">
        <a:xfrm>
          <a:off x="4391025" y="780764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0" name="Text Box 3">
          <a:extLst>
            <a:ext uri="{FF2B5EF4-FFF2-40B4-BE49-F238E27FC236}">
              <a16:creationId xmlns="" xmlns:a16="http://schemas.microsoft.com/office/drawing/2014/main" id="{BE5F338C-A1D8-420B-A4D0-B9E9D450042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1" name="Text Box 4">
          <a:extLst>
            <a:ext uri="{FF2B5EF4-FFF2-40B4-BE49-F238E27FC236}">
              <a16:creationId xmlns="" xmlns:a16="http://schemas.microsoft.com/office/drawing/2014/main" id="{1DA5291B-DAD3-41AC-BA9D-807459423C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2" name="Text Box 5">
          <a:extLst>
            <a:ext uri="{FF2B5EF4-FFF2-40B4-BE49-F238E27FC236}">
              <a16:creationId xmlns="" xmlns:a16="http://schemas.microsoft.com/office/drawing/2014/main" id="{93FA80FD-FA4D-48DF-9312-FE3A6CB49B1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3" name="Text Box 6">
          <a:extLst>
            <a:ext uri="{FF2B5EF4-FFF2-40B4-BE49-F238E27FC236}">
              <a16:creationId xmlns="" xmlns:a16="http://schemas.microsoft.com/office/drawing/2014/main" id="{2C47B249-90D4-46AB-ACEF-7300B2D3061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4" name="Text Box 7">
          <a:extLst>
            <a:ext uri="{FF2B5EF4-FFF2-40B4-BE49-F238E27FC236}">
              <a16:creationId xmlns="" xmlns:a16="http://schemas.microsoft.com/office/drawing/2014/main" id="{C3B36FFB-2C24-4585-9883-278A4764FDA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5" name="Text Box 3">
          <a:extLst>
            <a:ext uri="{FF2B5EF4-FFF2-40B4-BE49-F238E27FC236}">
              <a16:creationId xmlns="" xmlns:a16="http://schemas.microsoft.com/office/drawing/2014/main" id="{A97C9F81-C7C4-45D4-8217-C2E35ECC8DA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6" name="Text Box 4">
          <a:extLst>
            <a:ext uri="{FF2B5EF4-FFF2-40B4-BE49-F238E27FC236}">
              <a16:creationId xmlns="" xmlns:a16="http://schemas.microsoft.com/office/drawing/2014/main" id="{F09A3795-9360-4620-BEAD-AEB35E85DA3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7" name="Text Box 5">
          <a:extLst>
            <a:ext uri="{FF2B5EF4-FFF2-40B4-BE49-F238E27FC236}">
              <a16:creationId xmlns="" xmlns:a16="http://schemas.microsoft.com/office/drawing/2014/main" id="{BE473A44-14C3-4669-987E-D78856366DD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8" name="Text Box 6">
          <a:extLst>
            <a:ext uri="{FF2B5EF4-FFF2-40B4-BE49-F238E27FC236}">
              <a16:creationId xmlns="" xmlns:a16="http://schemas.microsoft.com/office/drawing/2014/main" id="{FFFA61DA-D88D-411A-AF6C-5321EA02928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39" name="Text Box 7">
          <a:extLst>
            <a:ext uri="{FF2B5EF4-FFF2-40B4-BE49-F238E27FC236}">
              <a16:creationId xmlns="" xmlns:a16="http://schemas.microsoft.com/office/drawing/2014/main" id="{1B714B6C-F98C-403C-BBBB-208D8C28F75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0" name="Text Box 3">
          <a:extLst>
            <a:ext uri="{FF2B5EF4-FFF2-40B4-BE49-F238E27FC236}">
              <a16:creationId xmlns="" xmlns:a16="http://schemas.microsoft.com/office/drawing/2014/main" id="{584F20D6-D3A2-4096-9D8F-2A196CDE5F2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1" name="Text Box 4">
          <a:extLst>
            <a:ext uri="{FF2B5EF4-FFF2-40B4-BE49-F238E27FC236}">
              <a16:creationId xmlns="" xmlns:a16="http://schemas.microsoft.com/office/drawing/2014/main" id="{41828A56-99F6-4ADB-9862-2DC414DFAB7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2" name="Text Box 5">
          <a:extLst>
            <a:ext uri="{FF2B5EF4-FFF2-40B4-BE49-F238E27FC236}">
              <a16:creationId xmlns="" xmlns:a16="http://schemas.microsoft.com/office/drawing/2014/main" id="{4CFD778D-BD95-4CB8-AEF4-D561EF23424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3" name="Text Box 6">
          <a:extLst>
            <a:ext uri="{FF2B5EF4-FFF2-40B4-BE49-F238E27FC236}">
              <a16:creationId xmlns="" xmlns:a16="http://schemas.microsoft.com/office/drawing/2014/main" id="{A582A524-5902-4ECC-8C9A-7EB9224C7C9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4" name="Text Box 7">
          <a:extLst>
            <a:ext uri="{FF2B5EF4-FFF2-40B4-BE49-F238E27FC236}">
              <a16:creationId xmlns="" xmlns:a16="http://schemas.microsoft.com/office/drawing/2014/main" id="{7E112490-427B-451B-A71B-5B3B24F8401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5" name="Text Box 3">
          <a:extLst>
            <a:ext uri="{FF2B5EF4-FFF2-40B4-BE49-F238E27FC236}">
              <a16:creationId xmlns="" xmlns:a16="http://schemas.microsoft.com/office/drawing/2014/main" id="{025F3125-6215-4A85-9E87-AA95EC654CA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6" name="Text Box 4">
          <a:extLst>
            <a:ext uri="{FF2B5EF4-FFF2-40B4-BE49-F238E27FC236}">
              <a16:creationId xmlns="" xmlns:a16="http://schemas.microsoft.com/office/drawing/2014/main" id="{3435DA11-E614-423E-850C-78BF76CAF97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7" name="Text Box 5">
          <a:extLst>
            <a:ext uri="{FF2B5EF4-FFF2-40B4-BE49-F238E27FC236}">
              <a16:creationId xmlns="" xmlns:a16="http://schemas.microsoft.com/office/drawing/2014/main" id="{BD954D61-820F-4DA0-A304-BDCA2255039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8" name="Text Box 6">
          <a:extLst>
            <a:ext uri="{FF2B5EF4-FFF2-40B4-BE49-F238E27FC236}">
              <a16:creationId xmlns="" xmlns:a16="http://schemas.microsoft.com/office/drawing/2014/main" id="{D72FF992-8D9F-4DC6-BFC1-AE88CE27393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49" name="Text Box 7">
          <a:extLst>
            <a:ext uri="{FF2B5EF4-FFF2-40B4-BE49-F238E27FC236}">
              <a16:creationId xmlns="" xmlns:a16="http://schemas.microsoft.com/office/drawing/2014/main" id="{3258A8EA-8797-498E-83A5-70D3055F03B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0" name="Text Box 3">
          <a:extLst>
            <a:ext uri="{FF2B5EF4-FFF2-40B4-BE49-F238E27FC236}">
              <a16:creationId xmlns="" xmlns:a16="http://schemas.microsoft.com/office/drawing/2014/main" id="{6F9486A0-96BC-4628-B70C-7AFD51943D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1" name="Text Box 4">
          <a:extLst>
            <a:ext uri="{FF2B5EF4-FFF2-40B4-BE49-F238E27FC236}">
              <a16:creationId xmlns="" xmlns:a16="http://schemas.microsoft.com/office/drawing/2014/main" id="{5BB68187-C8A1-45E4-80AF-7C90FEF867A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2" name="Text Box 5">
          <a:extLst>
            <a:ext uri="{FF2B5EF4-FFF2-40B4-BE49-F238E27FC236}">
              <a16:creationId xmlns="" xmlns:a16="http://schemas.microsoft.com/office/drawing/2014/main" id="{25EF8A0D-09D8-467D-9893-10B08EA3DCD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3" name="Text Box 6">
          <a:extLst>
            <a:ext uri="{FF2B5EF4-FFF2-40B4-BE49-F238E27FC236}">
              <a16:creationId xmlns="" xmlns:a16="http://schemas.microsoft.com/office/drawing/2014/main" id="{0881F349-E589-44D1-A725-46E7C43EF5E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4" name="Text Box 7">
          <a:extLst>
            <a:ext uri="{FF2B5EF4-FFF2-40B4-BE49-F238E27FC236}">
              <a16:creationId xmlns="" xmlns:a16="http://schemas.microsoft.com/office/drawing/2014/main" id="{1FE22913-F321-4E89-8322-46890DCEDBD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5" name="Text Box 3">
          <a:extLst>
            <a:ext uri="{FF2B5EF4-FFF2-40B4-BE49-F238E27FC236}">
              <a16:creationId xmlns="" xmlns:a16="http://schemas.microsoft.com/office/drawing/2014/main" id="{23298C04-9360-4042-97D0-1AB51E8ACA0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6" name="Text Box 4">
          <a:extLst>
            <a:ext uri="{FF2B5EF4-FFF2-40B4-BE49-F238E27FC236}">
              <a16:creationId xmlns="" xmlns:a16="http://schemas.microsoft.com/office/drawing/2014/main" id="{792FDB63-6C40-4804-B081-0182D7CDE70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7" name="Text Box 5">
          <a:extLst>
            <a:ext uri="{FF2B5EF4-FFF2-40B4-BE49-F238E27FC236}">
              <a16:creationId xmlns="" xmlns:a16="http://schemas.microsoft.com/office/drawing/2014/main" id="{DBE15C5A-C725-4280-929A-9B635483116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8" name="Text Box 6">
          <a:extLst>
            <a:ext uri="{FF2B5EF4-FFF2-40B4-BE49-F238E27FC236}">
              <a16:creationId xmlns="" xmlns:a16="http://schemas.microsoft.com/office/drawing/2014/main" id="{E909CD72-9E0E-402D-84E4-AFBAA255AA1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59" name="Text Box 7">
          <a:extLst>
            <a:ext uri="{FF2B5EF4-FFF2-40B4-BE49-F238E27FC236}">
              <a16:creationId xmlns="" xmlns:a16="http://schemas.microsoft.com/office/drawing/2014/main" id="{01166059-DE9C-467C-B94A-7EFAED4EACF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0" name="Text Box 3">
          <a:extLst>
            <a:ext uri="{FF2B5EF4-FFF2-40B4-BE49-F238E27FC236}">
              <a16:creationId xmlns="" xmlns:a16="http://schemas.microsoft.com/office/drawing/2014/main" id="{D5FB9D8C-22BF-447F-92C4-04244BB98A8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1" name="Text Box 4">
          <a:extLst>
            <a:ext uri="{FF2B5EF4-FFF2-40B4-BE49-F238E27FC236}">
              <a16:creationId xmlns="" xmlns:a16="http://schemas.microsoft.com/office/drawing/2014/main" id="{5705A8FC-9CA9-423D-AD30-2F9338F668B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2" name="Text Box 5">
          <a:extLst>
            <a:ext uri="{FF2B5EF4-FFF2-40B4-BE49-F238E27FC236}">
              <a16:creationId xmlns="" xmlns:a16="http://schemas.microsoft.com/office/drawing/2014/main" id="{B2054582-3129-4828-893E-A3C82C128F0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3" name="Text Box 6">
          <a:extLst>
            <a:ext uri="{FF2B5EF4-FFF2-40B4-BE49-F238E27FC236}">
              <a16:creationId xmlns="" xmlns:a16="http://schemas.microsoft.com/office/drawing/2014/main" id="{10B72F6D-A037-4E64-BAA5-B97343467EE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4" name="Text Box 7">
          <a:extLst>
            <a:ext uri="{FF2B5EF4-FFF2-40B4-BE49-F238E27FC236}">
              <a16:creationId xmlns="" xmlns:a16="http://schemas.microsoft.com/office/drawing/2014/main" id="{C4AEB858-39D6-4FC1-BF69-8DA4F036823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5" name="Text Box 3">
          <a:extLst>
            <a:ext uri="{FF2B5EF4-FFF2-40B4-BE49-F238E27FC236}">
              <a16:creationId xmlns="" xmlns:a16="http://schemas.microsoft.com/office/drawing/2014/main" id="{35A6901E-ABB8-4FB4-B7D1-28D01751C31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6" name="Text Box 4">
          <a:extLst>
            <a:ext uri="{FF2B5EF4-FFF2-40B4-BE49-F238E27FC236}">
              <a16:creationId xmlns="" xmlns:a16="http://schemas.microsoft.com/office/drawing/2014/main" id="{A07DED26-D13A-447F-BAE8-AEA617F84E2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7" name="Text Box 5">
          <a:extLst>
            <a:ext uri="{FF2B5EF4-FFF2-40B4-BE49-F238E27FC236}">
              <a16:creationId xmlns="" xmlns:a16="http://schemas.microsoft.com/office/drawing/2014/main" id="{2732B25D-4F03-4302-BF6D-03CE959AC02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8" name="Text Box 6">
          <a:extLst>
            <a:ext uri="{FF2B5EF4-FFF2-40B4-BE49-F238E27FC236}">
              <a16:creationId xmlns="" xmlns:a16="http://schemas.microsoft.com/office/drawing/2014/main" id="{3EC7432C-E20C-4966-AB1C-D607B7181A2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69" name="Text Box 7">
          <a:extLst>
            <a:ext uri="{FF2B5EF4-FFF2-40B4-BE49-F238E27FC236}">
              <a16:creationId xmlns="" xmlns:a16="http://schemas.microsoft.com/office/drawing/2014/main" id="{4B12564D-C40E-441F-BC14-0EC7B771158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0" name="Text Box 3">
          <a:extLst>
            <a:ext uri="{FF2B5EF4-FFF2-40B4-BE49-F238E27FC236}">
              <a16:creationId xmlns="" xmlns:a16="http://schemas.microsoft.com/office/drawing/2014/main" id="{145BD3EC-27D6-409A-AA89-D4A7E23D76D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1" name="Text Box 4">
          <a:extLst>
            <a:ext uri="{FF2B5EF4-FFF2-40B4-BE49-F238E27FC236}">
              <a16:creationId xmlns="" xmlns:a16="http://schemas.microsoft.com/office/drawing/2014/main" id="{ACEFFC02-F0C5-4F44-ACB2-41A1C71D363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2" name="Text Box 5">
          <a:extLst>
            <a:ext uri="{FF2B5EF4-FFF2-40B4-BE49-F238E27FC236}">
              <a16:creationId xmlns="" xmlns:a16="http://schemas.microsoft.com/office/drawing/2014/main" id="{F0D605F8-D449-4789-8028-2CC9886A82B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3" name="Text Box 6">
          <a:extLst>
            <a:ext uri="{FF2B5EF4-FFF2-40B4-BE49-F238E27FC236}">
              <a16:creationId xmlns="" xmlns:a16="http://schemas.microsoft.com/office/drawing/2014/main" id="{4C856C83-5E8A-48A5-865B-27451E88DF9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4" name="Text Box 7">
          <a:extLst>
            <a:ext uri="{FF2B5EF4-FFF2-40B4-BE49-F238E27FC236}">
              <a16:creationId xmlns="" xmlns:a16="http://schemas.microsoft.com/office/drawing/2014/main" id="{FE3E7F0D-7E50-40AE-8848-1FFBB4CD80A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5" name="Text Box 3">
          <a:extLst>
            <a:ext uri="{FF2B5EF4-FFF2-40B4-BE49-F238E27FC236}">
              <a16:creationId xmlns="" xmlns:a16="http://schemas.microsoft.com/office/drawing/2014/main" id="{12D0F8DA-6CE4-479B-9BA9-9AE54BFE817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6" name="Text Box 4">
          <a:extLst>
            <a:ext uri="{FF2B5EF4-FFF2-40B4-BE49-F238E27FC236}">
              <a16:creationId xmlns="" xmlns:a16="http://schemas.microsoft.com/office/drawing/2014/main" id="{B896F822-695F-493F-B0CC-F4C558BBB1E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7" name="Text Box 5">
          <a:extLst>
            <a:ext uri="{FF2B5EF4-FFF2-40B4-BE49-F238E27FC236}">
              <a16:creationId xmlns="" xmlns:a16="http://schemas.microsoft.com/office/drawing/2014/main" id="{F89E1D41-A641-4AEB-9D51-2517FF2AC42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8" name="Text Box 6">
          <a:extLst>
            <a:ext uri="{FF2B5EF4-FFF2-40B4-BE49-F238E27FC236}">
              <a16:creationId xmlns="" xmlns:a16="http://schemas.microsoft.com/office/drawing/2014/main" id="{D06BB588-B3A8-4E53-8BDC-086101D6040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79" name="Text Box 7">
          <a:extLst>
            <a:ext uri="{FF2B5EF4-FFF2-40B4-BE49-F238E27FC236}">
              <a16:creationId xmlns="" xmlns:a16="http://schemas.microsoft.com/office/drawing/2014/main" id="{B2795DE4-61C6-4EE7-BEC0-CB3D765E430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0" name="Text Box 3">
          <a:extLst>
            <a:ext uri="{FF2B5EF4-FFF2-40B4-BE49-F238E27FC236}">
              <a16:creationId xmlns="" xmlns:a16="http://schemas.microsoft.com/office/drawing/2014/main" id="{B33F92DD-BC7A-46D3-84B4-4C4566205C4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1" name="Text Box 4">
          <a:extLst>
            <a:ext uri="{FF2B5EF4-FFF2-40B4-BE49-F238E27FC236}">
              <a16:creationId xmlns="" xmlns:a16="http://schemas.microsoft.com/office/drawing/2014/main" id="{2F6D677A-8D67-428B-A439-BFC6E0B2C30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2" name="Text Box 5">
          <a:extLst>
            <a:ext uri="{FF2B5EF4-FFF2-40B4-BE49-F238E27FC236}">
              <a16:creationId xmlns="" xmlns:a16="http://schemas.microsoft.com/office/drawing/2014/main" id="{CBDB7996-C739-4B07-83C8-38EE7CDE6CC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3" name="Text Box 6">
          <a:extLst>
            <a:ext uri="{FF2B5EF4-FFF2-40B4-BE49-F238E27FC236}">
              <a16:creationId xmlns="" xmlns:a16="http://schemas.microsoft.com/office/drawing/2014/main" id="{49FF22BC-C24F-4C9F-A700-D49CCFA7A18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4" name="Text Box 7">
          <a:extLst>
            <a:ext uri="{FF2B5EF4-FFF2-40B4-BE49-F238E27FC236}">
              <a16:creationId xmlns="" xmlns:a16="http://schemas.microsoft.com/office/drawing/2014/main" id="{DA31CEAB-E14A-4EAC-A0E9-661F33CA609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5" name="Text Box 3">
          <a:extLst>
            <a:ext uri="{FF2B5EF4-FFF2-40B4-BE49-F238E27FC236}">
              <a16:creationId xmlns="" xmlns:a16="http://schemas.microsoft.com/office/drawing/2014/main" id="{FACAED64-1BE6-4A76-9D68-FA2C72226A3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6" name="Text Box 4">
          <a:extLst>
            <a:ext uri="{FF2B5EF4-FFF2-40B4-BE49-F238E27FC236}">
              <a16:creationId xmlns="" xmlns:a16="http://schemas.microsoft.com/office/drawing/2014/main" id="{D3A58091-CCAD-496A-9084-681F78C3D9E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7" name="Text Box 5">
          <a:extLst>
            <a:ext uri="{FF2B5EF4-FFF2-40B4-BE49-F238E27FC236}">
              <a16:creationId xmlns="" xmlns:a16="http://schemas.microsoft.com/office/drawing/2014/main" id="{A07BD8AE-725F-43E7-80D5-52B042E8015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8" name="Text Box 6">
          <a:extLst>
            <a:ext uri="{FF2B5EF4-FFF2-40B4-BE49-F238E27FC236}">
              <a16:creationId xmlns="" xmlns:a16="http://schemas.microsoft.com/office/drawing/2014/main" id="{5A96120E-4D04-46D2-B10E-51022460277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89" name="Text Box 7">
          <a:extLst>
            <a:ext uri="{FF2B5EF4-FFF2-40B4-BE49-F238E27FC236}">
              <a16:creationId xmlns="" xmlns:a16="http://schemas.microsoft.com/office/drawing/2014/main" id="{182054E1-D0B0-49AD-A46B-9986C995DA7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0" name="Text Box 3">
          <a:extLst>
            <a:ext uri="{FF2B5EF4-FFF2-40B4-BE49-F238E27FC236}">
              <a16:creationId xmlns="" xmlns:a16="http://schemas.microsoft.com/office/drawing/2014/main" id="{CCF4F9C3-8306-4156-B9D0-D87552FF342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1" name="Text Box 4">
          <a:extLst>
            <a:ext uri="{FF2B5EF4-FFF2-40B4-BE49-F238E27FC236}">
              <a16:creationId xmlns="" xmlns:a16="http://schemas.microsoft.com/office/drawing/2014/main" id="{D2191ADF-6B4C-4074-89CE-4AEF9AA4706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2" name="Text Box 5">
          <a:extLst>
            <a:ext uri="{FF2B5EF4-FFF2-40B4-BE49-F238E27FC236}">
              <a16:creationId xmlns="" xmlns:a16="http://schemas.microsoft.com/office/drawing/2014/main" id="{8785E374-FE0C-4772-BE0D-5D1CE4B10C7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3" name="Text Box 6">
          <a:extLst>
            <a:ext uri="{FF2B5EF4-FFF2-40B4-BE49-F238E27FC236}">
              <a16:creationId xmlns="" xmlns:a16="http://schemas.microsoft.com/office/drawing/2014/main" id="{194247B9-66CF-401B-96CC-A341BCE869B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4" name="Text Box 7">
          <a:extLst>
            <a:ext uri="{FF2B5EF4-FFF2-40B4-BE49-F238E27FC236}">
              <a16:creationId xmlns="" xmlns:a16="http://schemas.microsoft.com/office/drawing/2014/main" id="{B235C864-92A8-4BCA-9FBE-011181889AE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5" name="Text Box 3">
          <a:extLst>
            <a:ext uri="{FF2B5EF4-FFF2-40B4-BE49-F238E27FC236}">
              <a16:creationId xmlns="" xmlns:a16="http://schemas.microsoft.com/office/drawing/2014/main" id="{39419996-D559-49DC-84E6-F953626F905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6" name="Text Box 4">
          <a:extLst>
            <a:ext uri="{FF2B5EF4-FFF2-40B4-BE49-F238E27FC236}">
              <a16:creationId xmlns="" xmlns:a16="http://schemas.microsoft.com/office/drawing/2014/main" id="{2B4A3582-AE85-4B60-90FD-F2A8710CF1E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7" name="Text Box 5">
          <a:extLst>
            <a:ext uri="{FF2B5EF4-FFF2-40B4-BE49-F238E27FC236}">
              <a16:creationId xmlns="" xmlns:a16="http://schemas.microsoft.com/office/drawing/2014/main" id="{23D6D4DE-7181-44DB-906F-963AB60538D2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8" name="Text Box 6">
          <a:extLst>
            <a:ext uri="{FF2B5EF4-FFF2-40B4-BE49-F238E27FC236}">
              <a16:creationId xmlns="" xmlns:a16="http://schemas.microsoft.com/office/drawing/2014/main" id="{D63BEC2B-9347-41F4-B6B2-93FC07E57886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899" name="Text Box 7">
          <a:extLst>
            <a:ext uri="{FF2B5EF4-FFF2-40B4-BE49-F238E27FC236}">
              <a16:creationId xmlns="" xmlns:a16="http://schemas.microsoft.com/office/drawing/2014/main" id="{872D3133-8B09-4A16-99E9-FE5DD13B93C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0" name="Text Box 3">
          <a:extLst>
            <a:ext uri="{FF2B5EF4-FFF2-40B4-BE49-F238E27FC236}">
              <a16:creationId xmlns="" xmlns:a16="http://schemas.microsoft.com/office/drawing/2014/main" id="{F5098EA5-08B9-4974-9415-C5B173410049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1" name="Text Box 4">
          <a:extLst>
            <a:ext uri="{FF2B5EF4-FFF2-40B4-BE49-F238E27FC236}">
              <a16:creationId xmlns="" xmlns:a16="http://schemas.microsoft.com/office/drawing/2014/main" id="{7333EF23-697E-4C32-A4A8-B473A667873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2" name="Text Box 5">
          <a:extLst>
            <a:ext uri="{FF2B5EF4-FFF2-40B4-BE49-F238E27FC236}">
              <a16:creationId xmlns="" xmlns:a16="http://schemas.microsoft.com/office/drawing/2014/main" id="{C34FC271-8B83-4158-AD90-2D6BC185018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3" name="Text Box 6">
          <a:extLst>
            <a:ext uri="{FF2B5EF4-FFF2-40B4-BE49-F238E27FC236}">
              <a16:creationId xmlns="" xmlns:a16="http://schemas.microsoft.com/office/drawing/2014/main" id="{92DCC82B-788B-48B8-AB00-258037E14C2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4" name="Text Box 7">
          <a:extLst>
            <a:ext uri="{FF2B5EF4-FFF2-40B4-BE49-F238E27FC236}">
              <a16:creationId xmlns="" xmlns:a16="http://schemas.microsoft.com/office/drawing/2014/main" id="{B1E23027-BF51-49D1-AF30-5FF5E7CA636B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5" name="Text Box 3">
          <a:extLst>
            <a:ext uri="{FF2B5EF4-FFF2-40B4-BE49-F238E27FC236}">
              <a16:creationId xmlns="" xmlns:a16="http://schemas.microsoft.com/office/drawing/2014/main" id="{62F4658D-DA7F-477D-8026-9FB0C39B523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6" name="Text Box 4">
          <a:extLst>
            <a:ext uri="{FF2B5EF4-FFF2-40B4-BE49-F238E27FC236}">
              <a16:creationId xmlns="" xmlns:a16="http://schemas.microsoft.com/office/drawing/2014/main" id="{0399D941-4B9F-4BD9-9BA6-99AED7A9B86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7" name="Text Box 5">
          <a:extLst>
            <a:ext uri="{FF2B5EF4-FFF2-40B4-BE49-F238E27FC236}">
              <a16:creationId xmlns="" xmlns:a16="http://schemas.microsoft.com/office/drawing/2014/main" id="{60BAC2A5-49DA-4764-B78D-83F9771A4BC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8" name="Text Box 6">
          <a:extLst>
            <a:ext uri="{FF2B5EF4-FFF2-40B4-BE49-F238E27FC236}">
              <a16:creationId xmlns="" xmlns:a16="http://schemas.microsoft.com/office/drawing/2014/main" id="{2FED0DF0-3B33-44E3-808E-2457A3DA20A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09" name="Text Box 7">
          <a:extLst>
            <a:ext uri="{FF2B5EF4-FFF2-40B4-BE49-F238E27FC236}">
              <a16:creationId xmlns="" xmlns:a16="http://schemas.microsoft.com/office/drawing/2014/main" id="{F80E2DF5-D149-4C88-AA1A-48F18169A17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0" name="Text Box 3">
          <a:extLst>
            <a:ext uri="{FF2B5EF4-FFF2-40B4-BE49-F238E27FC236}">
              <a16:creationId xmlns="" xmlns:a16="http://schemas.microsoft.com/office/drawing/2014/main" id="{914CEAEA-1BE7-4D86-B9A4-E11CB4B6B7E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1" name="Text Box 4">
          <a:extLst>
            <a:ext uri="{FF2B5EF4-FFF2-40B4-BE49-F238E27FC236}">
              <a16:creationId xmlns="" xmlns:a16="http://schemas.microsoft.com/office/drawing/2014/main" id="{EABCD7BD-97BC-4DA1-8059-F5E38CE5DCA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2" name="Text Box 5">
          <a:extLst>
            <a:ext uri="{FF2B5EF4-FFF2-40B4-BE49-F238E27FC236}">
              <a16:creationId xmlns="" xmlns:a16="http://schemas.microsoft.com/office/drawing/2014/main" id="{72F01586-A291-4F7C-AE13-E67033A039F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3" name="Text Box 6">
          <a:extLst>
            <a:ext uri="{FF2B5EF4-FFF2-40B4-BE49-F238E27FC236}">
              <a16:creationId xmlns="" xmlns:a16="http://schemas.microsoft.com/office/drawing/2014/main" id="{887C496F-4367-42A9-A028-15308E6A7EC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4" name="Text Box 7">
          <a:extLst>
            <a:ext uri="{FF2B5EF4-FFF2-40B4-BE49-F238E27FC236}">
              <a16:creationId xmlns="" xmlns:a16="http://schemas.microsoft.com/office/drawing/2014/main" id="{3AB67264-EF5C-4B39-B25D-9B27A955CE4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5" name="Text Box 3">
          <a:extLst>
            <a:ext uri="{FF2B5EF4-FFF2-40B4-BE49-F238E27FC236}">
              <a16:creationId xmlns="" xmlns:a16="http://schemas.microsoft.com/office/drawing/2014/main" id="{0BE48273-A09E-453A-9ED5-BE3707764AC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6" name="Text Box 4">
          <a:extLst>
            <a:ext uri="{FF2B5EF4-FFF2-40B4-BE49-F238E27FC236}">
              <a16:creationId xmlns="" xmlns:a16="http://schemas.microsoft.com/office/drawing/2014/main" id="{8996E258-B021-4F12-A4F7-3D0AE300BB2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7" name="Text Box 5">
          <a:extLst>
            <a:ext uri="{FF2B5EF4-FFF2-40B4-BE49-F238E27FC236}">
              <a16:creationId xmlns="" xmlns:a16="http://schemas.microsoft.com/office/drawing/2014/main" id="{4EB586D6-A951-4F51-B6D9-A9271F93711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8" name="Text Box 6">
          <a:extLst>
            <a:ext uri="{FF2B5EF4-FFF2-40B4-BE49-F238E27FC236}">
              <a16:creationId xmlns="" xmlns:a16="http://schemas.microsoft.com/office/drawing/2014/main" id="{466301DB-B0EC-4FFE-8BB0-3424A52A102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19" name="Text Box 7">
          <a:extLst>
            <a:ext uri="{FF2B5EF4-FFF2-40B4-BE49-F238E27FC236}">
              <a16:creationId xmlns="" xmlns:a16="http://schemas.microsoft.com/office/drawing/2014/main" id="{D308DDDC-C5CA-4B87-B391-E4E7796FAACA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0" name="Text Box 3">
          <a:extLst>
            <a:ext uri="{FF2B5EF4-FFF2-40B4-BE49-F238E27FC236}">
              <a16:creationId xmlns="" xmlns:a16="http://schemas.microsoft.com/office/drawing/2014/main" id="{DA3DC905-4A81-44AD-BBA5-FCC8E8465B9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1" name="Text Box 4">
          <a:extLst>
            <a:ext uri="{FF2B5EF4-FFF2-40B4-BE49-F238E27FC236}">
              <a16:creationId xmlns="" xmlns:a16="http://schemas.microsoft.com/office/drawing/2014/main" id="{8F7182AB-24D0-436A-9D74-0CCD4A9A7983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2" name="Text Box 5">
          <a:extLst>
            <a:ext uri="{FF2B5EF4-FFF2-40B4-BE49-F238E27FC236}">
              <a16:creationId xmlns="" xmlns:a16="http://schemas.microsoft.com/office/drawing/2014/main" id="{4C9B5CE3-DB93-4F60-9300-1DD7E376B3D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3" name="Text Box 6">
          <a:extLst>
            <a:ext uri="{FF2B5EF4-FFF2-40B4-BE49-F238E27FC236}">
              <a16:creationId xmlns="" xmlns:a16="http://schemas.microsoft.com/office/drawing/2014/main" id="{06D8BFC0-A6F2-4583-9592-381D4CCC2DFE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4" name="Text Box 7">
          <a:extLst>
            <a:ext uri="{FF2B5EF4-FFF2-40B4-BE49-F238E27FC236}">
              <a16:creationId xmlns="" xmlns:a16="http://schemas.microsoft.com/office/drawing/2014/main" id="{6CC86B81-9A66-452A-BF4E-AAA7B2C49DC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5" name="Text Box 3">
          <a:extLst>
            <a:ext uri="{FF2B5EF4-FFF2-40B4-BE49-F238E27FC236}">
              <a16:creationId xmlns="" xmlns:a16="http://schemas.microsoft.com/office/drawing/2014/main" id="{6EE2B320-1CAE-43C7-B23F-89D8113BD354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6" name="Text Box 4">
          <a:extLst>
            <a:ext uri="{FF2B5EF4-FFF2-40B4-BE49-F238E27FC236}">
              <a16:creationId xmlns="" xmlns:a16="http://schemas.microsoft.com/office/drawing/2014/main" id="{391626C5-D106-4DFE-83E5-6D3D26285FB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7" name="Text Box 5">
          <a:extLst>
            <a:ext uri="{FF2B5EF4-FFF2-40B4-BE49-F238E27FC236}">
              <a16:creationId xmlns="" xmlns:a16="http://schemas.microsoft.com/office/drawing/2014/main" id="{30028131-8039-401B-B265-395810190A6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8" name="Text Box 6">
          <a:extLst>
            <a:ext uri="{FF2B5EF4-FFF2-40B4-BE49-F238E27FC236}">
              <a16:creationId xmlns="" xmlns:a16="http://schemas.microsoft.com/office/drawing/2014/main" id="{914F1C71-8FDC-4AA1-B95D-E39261B6D6D0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29" name="Text Box 7">
          <a:extLst>
            <a:ext uri="{FF2B5EF4-FFF2-40B4-BE49-F238E27FC236}">
              <a16:creationId xmlns="" xmlns:a16="http://schemas.microsoft.com/office/drawing/2014/main" id="{09CAD78A-25FE-46C3-BE0C-09357017A96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0" name="Text Box 3">
          <a:extLst>
            <a:ext uri="{FF2B5EF4-FFF2-40B4-BE49-F238E27FC236}">
              <a16:creationId xmlns="" xmlns:a16="http://schemas.microsoft.com/office/drawing/2014/main" id="{170BE268-4BAF-404A-AFA6-39811A19FC18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1" name="Text Box 4">
          <a:extLst>
            <a:ext uri="{FF2B5EF4-FFF2-40B4-BE49-F238E27FC236}">
              <a16:creationId xmlns="" xmlns:a16="http://schemas.microsoft.com/office/drawing/2014/main" id="{8DD7AD14-847D-47C5-A7CF-53A0F155359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2" name="Text Box 5">
          <a:extLst>
            <a:ext uri="{FF2B5EF4-FFF2-40B4-BE49-F238E27FC236}">
              <a16:creationId xmlns="" xmlns:a16="http://schemas.microsoft.com/office/drawing/2014/main" id="{DF4252CB-72DE-4D77-AB8D-188CF48957FF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3" name="Text Box 6">
          <a:extLst>
            <a:ext uri="{FF2B5EF4-FFF2-40B4-BE49-F238E27FC236}">
              <a16:creationId xmlns="" xmlns:a16="http://schemas.microsoft.com/office/drawing/2014/main" id="{D76DAB50-8BBA-4350-BF8E-4BF2DC92FB5C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4" name="Text Box 7">
          <a:extLst>
            <a:ext uri="{FF2B5EF4-FFF2-40B4-BE49-F238E27FC236}">
              <a16:creationId xmlns="" xmlns:a16="http://schemas.microsoft.com/office/drawing/2014/main" id="{120BF7DE-ACCC-4202-ADA2-78D476EC9B85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5" name="Text Box 3">
          <a:extLst>
            <a:ext uri="{FF2B5EF4-FFF2-40B4-BE49-F238E27FC236}">
              <a16:creationId xmlns="" xmlns:a16="http://schemas.microsoft.com/office/drawing/2014/main" id="{1492E43E-DD85-4059-A879-6D6CA2DADCD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6" name="Text Box 4">
          <a:extLst>
            <a:ext uri="{FF2B5EF4-FFF2-40B4-BE49-F238E27FC236}">
              <a16:creationId xmlns="" xmlns:a16="http://schemas.microsoft.com/office/drawing/2014/main" id="{EEE94E5C-6D09-442F-9BC6-FA1FB6578561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7" name="Text Box 5">
          <a:extLst>
            <a:ext uri="{FF2B5EF4-FFF2-40B4-BE49-F238E27FC236}">
              <a16:creationId xmlns="" xmlns:a16="http://schemas.microsoft.com/office/drawing/2014/main" id="{14506963-5486-4B71-836A-38E5FA56F84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8" name="Text Box 6">
          <a:extLst>
            <a:ext uri="{FF2B5EF4-FFF2-40B4-BE49-F238E27FC236}">
              <a16:creationId xmlns="" xmlns:a16="http://schemas.microsoft.com/office/drawing/2014/main" id="{B592A73B-7752-4B80-B58E-D345C8825507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39" name="Text Box 7">
          <a:extLst>
            <a:ext uri="{FF2B5EF4-FFF2-40B4-BE49-F238E27FC236}">
              <a16:creationId xmlns="" xmlns:a16="http://schemas.microsoft.com/office/drawing/2014/main" id="{38D20103-2C5A-4FE1-B510-39F093BEC8CD}"/>
            </a:ext>
          </a:extLst>
        </xdr:cNvPr>
        <xdr:cNvSpPr txBox="1">
          <a:spLocks noChangeArrowheads="1"/>
        </xdr:cNvSpPr>
      </xdr:nvSpPr>
      <xdr:spPr bwMode="auto">
        <a:xfrm>
          <a:off x="4657725" y="5900261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0" name="Text Box 3">
          <a:extLst>
            <a:ext uri="{FF2B5EF4-FFF2-40B4-BE49-F238E27FC236}">
              <a16:creationId xmlns="" xmlns:a16="http://schemas.microsoft.com/office/drawing/2014/main" id="{7D492641-FC24-49E2-A220-B544424DFB1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1" name="Text Box 4">
          <a:extLst>
            <a:ext uri="{FF2B5EF4-FFF2-40B4-BE49-F238E27FC236}">
              <a16:creationId xmlns="" xmlns:a16="http://schemas.microsoft.com/office/drawing/2014/main" id="{5D1FE484-6126-4C8C-897B-B69639BD911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2" name="Text Box 5">
          <a:extLst>
            <a:ext uri="{FF2B5EF4-FFF2-40B4-BE49-F238E27FC236}">
              <a16:creationId xmlns="" xmlns:a16="http://schemas.microsoft.com/office/drawing/2014/main" id="{4FDA6F7A-1BBC-4D6E-A955-6B86455B9CB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3" name="Text Box 6">
          <a:extLst>
            <a:ext uri="{FF2B5EF4-FFF2-40B4-BE49-F238E27FC236}">
              <a16:creationId xmlns="" xmlns:a16="http://schemas.microsoft.com/office/drawing/2014/main" id="{DF3007BF-3CF8-4BEC-8117-540D1B51152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4" name="Text Box 7">
          <a:extLst>
            <a:ext uri="{FF2B5EF4-FFF2-40B4-BE49-F238E27FC236}">
              <a16:creationId xmlns="" xmlns:a16="http://schemas.microsoft.com/office/drawing/2014/main" id="{FC8571A8-C54B-4059-8DB6-8D927370A08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5" name="Text Box 3">
          <a:extLst>
            <a:ext uri="{FF2B5EF4-FFF2-40B4-BE49-F238E27FC236}">
              <a16:creationId xmlns="" xmlns:a16="http://schemas.microsoft.com/office/drawing/2014/main" id="{E88E368B-D9E0-4421-8AE3-B55E2EDFAB0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6" name="Text Box 4">
          <a:extLst>
            <a:ext uri="{FF2B5EF4-FFF2-40B4-BE49-F238E27FC236}">
              <a16:creationId xmlns="" xmlns:a16="http://schemas.microsoft.com/office/drawing/2014/main" id="{838B0696-2041-46BD-B0D7-4D9913DAE38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7" name="Text Box 5">
          <a:extLst>
            <a:ext uri="{FF2B5EF4-FFF2-40B4-BE49-F238E27FC236}">
              <a16:creationId xmlns="" xmlns:a16="http://schemas.microsoft.com/office/drawing/2014/main" id="{FB61E9C2-55EB-4451-A83A-657C65CCEDD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8" name="Text Box 6">
          <a:extLst>
            <a:ext uri="{FF2B5EF4-FFF2-40B4-BE49-F238E27FC236}">
              <a16:creationId xmlns="" xmlns:a16="http://schemas.microsoft.com/office/drawing/2014/main" id="{70656511-C4DA-4192-AD90-85276FCE7DD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49" name="Text Box 7">
          <a:extLst>
            <a:ext uri="{FF2B5EF4-FFF2-40B4-BE49-F238E27FC236}">
              <a16:creationId xmlns="" xmlns:a16="http://schemas.microsoft.com/office/drawing/2014/main" id="{B55F5364-7BC8-4D90-BD25-8268D41E739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0" name="Text Box 3">
          <a:extLst>
            <a:ext uri="{FF2B5EF4-FFF2-40B4-BE49-F238E27FC236}">
              <a16:creationId xmlns="" xmlns:a16="http://schemas.microsoft.com/office/drawing/2014/main" id="{8188ECD9-680C-4398-9A69-E36FA5FE1B6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1" name="Text Box 4">
          <a:extLst>
            <a:ext uri="{FF2B5EF4-FFF2-40B4-BE49-F238E27FC236}">
              <a16:creationId xmlns="" xmlns:a16="http://schemas.microsoft.com/office/drawing/2014/main" id="{B30DCBC6-7AC3-45F7-B07E-D4D22324492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2" name="Text Box 5">
          <a:extLst>
            <a:ext uri="{FF2B5EF4-FFF2-40B4-BE49-F238E27FC236}">
              <a16:creationId xmlns="" xmlns:a16="http://schemas.microsoft.com/office/drawing/2014/main" id="{9809B5F3-A93E-4E01-A69C-A173866E6F0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3" name="Text Box 6">
          <a:extLst>
            <a:ext uri="{FF2B5EF4-FFF2-40B4-BE49-F238E27FC236}">
              <a16:creationId xmlns="" xmlns:a16="http://schemas.microsoft.com/office/drawing/2014/main" id="{4DEBFAFE-7A1E-4297-877A-CFFBE59E7F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4" name="Text Box 7">
          <a:extLst>
            <a:ext uri="{FF2B5EF4-FFF2-40B4-BE49-F238E27FC236}">
              <a16:creationId xmlns="" xmlns:a16="http://schemas.microsoft.com/office/drawing/2014/main" id="{CDBDD2A0-62B5-4004-A59D-36F4AB8EB31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5" name="Text Box 3">
          <a:extLst>
            <a:ext uri="{FF2B5EF4-FFF2-40B4-BE49-F238E27FC236}">
              <a16:creationId xmlns="" xmlns:a16="http://schemas.microsoft.com/office/drawing/2014/main" id="{FAD1BEC4-C364-4E02-8496-3B1CE6726F6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6" name="Text Box 4">
          <a:extLst>
            <a:ext uri="{FF2B5EF4-FFF2-40B4-BE49-F238E27FC236}">
              <a16:creationId xmlns="" xmlns:a16="http://schemas.microsoft.com/office/drawing/2014/main" id="{64B116D2-8FD8-43B4-B763-583C0DFD9F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7" name="Text Box 5">
          <a:extLst>
            <a:ext uri="{FF2B5EF4-FFF2-40B4-BE49-F238E27FC236}">
              <a16:creationId xmlns="" xmlns:a16="http://schemas.microsoft.com/office/drawing/2014/main" id="{87BFEE9F-A697-4D2B-890A-13D202CEB8E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8" name="Text Box 6">
          <a:extLst>
            <a:ext uri="{FF2B5EF4-FFF2-40B4-BE49-F238E27FC236}">
              <a16:creationId xmlns="" xmlns:a16="http://schemas.microsoft.com/office/drawing/2014/main" id="{09764927-F15C-4917-B38A-9FD64786120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59" name="Text Box 7">
          <a:extLst>
            <a:ext uri="{FF2B5EF4-FFF2-40B4-BE49-F238E27FC236}">
              <a16:creationId xmlns="" xmlns:a16="http://schemas.microsoft.com/office/drawing/2014/main" id="{6BE45E8E-E1C7-42A4-B0A7-EE415FDA19D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0" name="Text Box 3">
          <a:extLst>
            <a:ext uri="{FF2B5EF4-FFF2-40B4-BE49-F238E27FC236}">
              <a16:creationId xmlns="" xmlns:a16="http://schemas.microsoft.com/office/drawing/2014/main" id="{1F5D0685-1F51-4FAA-9B33-6723906A96E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1" name="Text Box 4">
          <a:extLst>
            <a:ext uri="{FF2B5EF4-FFF2-40B4-BE49-F238E27FC236}">
              <a16:creationId xmlns="" xmlns:a16="http://schemas.microsoft.com/office/drawing/2014/main" id="{E98102C0-F8D1-44D0-82F8-8F00E9BFD14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2" name="Text Box 5">
          <a:extLst>
            <a:ext uri="{FF2B5EF4-FFF2-40B4-BE49-F238E27FC236}">
              <a16:creationId xmlns="" xmlns:a16="http://schemas.microsoft.com/office/drawing/2014/main" id="{F16C2BD1-B2EC-4DA2-84B2-A4C7A567035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3" name="Text Box 6">
          <a:extLst>
            <a:ext uri="{FF2B5EF4-FFF2-40B4-BE49-F238E27FC236}">
              <a16:creationId xmlns="" xmlns:a16="http://schemas.microsoft.com/office/drawing/2014/main" id="{CC43E9A6-93F2-417C-98E4-67DDE1A2EF6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4" name="Text Box 7">
          <a:extLst>
            <a:ext uri="{FF2B5EF4-FFF2-40B4-BE49-F238E27FC236}">
              <a16:creationId xmlns="" xmlns:a16="http://schemas.microsoft.com/office/drawing/2014/main" id="{C6DBA19E-2142-4480-8810-D7B64663E36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5" name="Text Box 3">
          <a:extLst>
            <a:ext uri="{FF2B5EF4-FFF2-40B4-BE49-F238E27FC236}">
              <a16:creationId xmlns="" xmlns:a16="http://schemas.microsoft.com/office/drawing/2014/main" id="{C43185EB-691C-4E5E-9BE8-EB1E0F683EE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6" name="Text Box 4">
          <a:extLst>
            <a:ext uri="{FF2B5EF4-FFF2-40B4-BE49-F238E27FC236}">
              <a16:creationId xmlns="" xmlns:a16="http://schemas.microsoft.com/office/drawing/2014/main" id="{646F1EAD-8DDD-4AB2-9539-51CBF244BFA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7" name="Text Box 5">
          <a:extLst>
            <a:ext uri="{FF2B5EF4-FFF2-40B4-BE49-F238E27FC236}">
              <a16:creationId xmlns="" xmlns:a16="http://schemas.microsoft.com/office/drawing/2014/main" id="{95B218F0-FB4E-45CC-8C72-C93F29E5682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8" name="Text Box 6">
          <a:extLst>
            <a:ext uri="{FF2B5EF4-FFF2-40B4-BE49-F238E27FC236}">
              <a16:creationId xmlns="" xmlns:a16="http://schemas.microsoft.com/office/drawing/2014/main" id="{4268072C-D66F-4F62-9F0C-B1CC9372C1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69" name="Text Box 7">
          <a:extLst>
            <a:ext uri="{FF2B5EF4-FFF2-40B4-BE49-F238E27FC236}">
              <a16:creationId xmlns="" xmlns:a16="http://schemas.microsoft.com/office/drawing/2014/main" id="{3355C9DE-C2EA-4CCD-9A5F-E251D8AB3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0" name="Text Box 3">
          <a:extLst>
            <a:ext uri="{FF2B5EF4-FFF2-40B4-BE49-F238E27FC236}">
              <a16:creationId xmlns="" xmlns:a16="http://schemas.microsoft.com/office/drawing/2014/main" id="{7D721A14-6DD0-4FFD-9F0D-36DBE791ACB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1" name="Text Box 4">
          <a:extLst>
            <a:ext uri="{FF2B5EF4-FFF2-40B4-BE49-F238E27FC236}">
              <a16:creationId xmlns="" xmlns:a16="http://schemas.microsoft.com/office/drawing/2014/main" id="{E099ADF6-F10C-4043-B685-E51B4560D6C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2" name="Text Box 5">
          <a:extLst>
            <a:ext uri="{FF2B5EF4-FFF2-40B4-BE49-F238E27FC236}">
              <a16:creationId xmlns="" xmlns:a16="http://schemas.microsoft.com/office/drawing/2014/main" id="{B96C4684-8AF2-462D-98BE-F03C176FF2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3" name="Text Box 6">
          <a:extLst>
            <a:ext uri="{FF2B5EF4-FFF2-40B4-BE49-F238E27FC236}">
              <a16:creationId xmlns="" xmlns:a16="http://schemas.microsoft.com/office/drawing/2014/main" id="{4DE9EF72-72D0-43A9-85AD-A5BF993BFFF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4" name="Text Box 7">
          <a:extLst>
            <a:ext uri="{FF2B5EF4-FFF2-40B4-BE49-F238E27FC236}">
              <a16:creationId xmlns="" xmlns:a16="http://schemas.microsoft.com/office/drawing/2014/main" id="{45A92F15-F931-4FA5-86AE-813499D731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5" name="Text Box 3">
          <a:extLst>
            <a:ext uri="{FF2B5EF4-FFF2-40B4-BE49-F238E27FC236}">
              <a16:creationId xmlns="" xmlns:a16="http://schemas.microsoft.com/office/drawing/2014/main" id="{DDDCCEC6-179C-44E2-A126-E1167B8A96A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6" name="Text Box 4">
          <a:extLst>
            <a:ext uri="{FF2B5EF4-FFF2-40B4-BE49-F238E27FC236}">
              <a16:creationId xmlns="" xmlns:a16="http://schemas.microsoft.com/office/drawing/2014/main" id="{EDA5E925-B9A9-487E-8107-C16C21E27CE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7" name="Text Box 5">
          <a:extLst>
            <a:ext uri="{FF2B5EF4-FFF2-40B4-BE49-F238E27FC236}">
              <a16:creationId xmlns="" xmlns:a16="http://schemas.microsoft.com/office/drawing/2014/main" id="{D1A90EB4-DD46-405C-8257-EA62F73ACC2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8" name="Text Box 6">
          <a:extLst>
            <a:ext uri="{FF2B5EF4-FFF2-40B4-BE49-F238E27FC236}">
              <a16:creationId xmlns="" xmlns:a16="http://schemas.microsoft.com/office/drawing/2014/main" id="{9EC42BED-7A5F-4273-AB90-84402A93AD8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79" name="Text Box 7">
          <a:extLst>
            <a:ext uri="{FF2B5EF4-FFF2-40B4-BE49-F238E27FC236}">
              <a16:creationId xmlns="" xmlns:a16="http://schemas.microsoft.com/office/drawing/2014/main" id="{2CCC275A-C6B1-427E-AD5C-7E36C23C965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0" name="Text Box 3">
          <a:extLst>
            <a:ext uri="{FF2B5EF4-FFF2-40B4-BE49-F238E27FC236}">
              <a16:creationId xmlns="" xmlns:a16="http://schemas.microsoft.com/office/drawing/2014/main" id="{ED32F35F-0B2A-4441-9B3E-5A991B4E413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1" name="Text Box 4">
          <a:extLst>
            <a:ext uri="{FF2B5EF4-FFF2-40B4-BE49-F238E27FC236}">
              <a16:creationId xmlns="" xmlns:a16="http://schemas.microsoft.com/office/drawing/2014/main" id="{654D1737-8F1D-467A-B82A-743BD4A652A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2" name="Text Box 5">
          <a:extLst>
            <a:ext uri="{FF2B5EF4-FFF2-40B4-BE49-F238E27FC236}">
              <a16:creationId xmlns="" xmlns:a16="http://schemas.microsoft.com/office/drawing/2014/main" id="{77C94400-A8D2-4A4B-A4A0-85CF6B799E9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3" name="Text Box 6">
          <a:extLst>
            <a:ext uri="{FF2B5EF4-FFF2-40B4-BE49-F238E27FC236}">
              <a16:creationId xmlns="" xmlns:a16="http://schemas.microsoft.com/office/drawing/2014/main" id="{76C606C6-E5A5-4F2C-97B7-6ED3F6BB69F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4" name="Text Box 7">
          <a:extLst>
            <a:ext uri="{FF2B5EF4-FFF2-40B4-BE49-F238E27FC236}">
              <a16:creationId xmlns="" xmlns:a16="http://schemas.microsoft.com/office/drawing/2014/main" id="{4FA309F1-9DFE-42DA-BC3A-612F6FD0DBD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5" name="Text Box 3">
          <a:extLst>
            <a:ext uri="{FF2B5EF4-FFF2-40B4-BE49-F238E27FC236}">
              <a16:creationId xmlns="" xmlns:a16="http://schemas.microsoft.com/office/drawing/2014/main" id="{D189D71B-FE6F-4C7B-B347-8EC074D62FE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6" name="Text Box 4">
          <a:extLst>
            <a:ext uri="{FF2B5EF4-FFF2-40B4-BE49-F238E27FC236}">
              <a16:creationId xmlns="" xmlns:a16="http://schemas.microsoft.com/office/drawing/2014/main" id="{50EDAB48-E3C0-42C5-A089-42EFEAA78BF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7" name="Text Box 5">
          <a:extLst>
            <a:ext uri="{FF2B5EF4-FFF2-40B4-BE49-F238E27FC236}">
              <a16:creationId xmlns="" xmlns:a16="http://schemas.microsoft.com/office/drawing/2014/main" id="{88097A08-E81D-4553-BD6A-5A9894E9640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8" name="Text Box 6">
          <a:extLst>
            <a:ext uri="{FF2B5EF4-FFF2-40B4-BE49-F238E27FC236}">
              <a16:creationId xmlns="" xmlns:a16="http://schemas.microsoft.com/office/drawing/2014/main" id="{499D4031-D00D-487B-8660-27415E63FF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89" name="Text Box 7">
          <a:extLst>
            <a:ext uri="{FF2B5EF4-FFF2-40B4-BE49-F238E27FC236}">
              <a16:creationId xmlns="" xmlns:a16="http://schemas.microsoft.com/office/drawing/2014/main" id="{F12F0178-5203-4FC0-92B9-BF17F0D2D28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0" name="Text Box 3">
          <a:extLst>
            <a:ext uri="{FF2B5EF4-FFF2-40B4-BE49-F238E27FC236}">
              <a16:creationId xmlns="" xmlns:a16="http://schemas.microsoft.com/office/drawing/2014/main" id="{3410BC8A-787D-464D-9A2C-F422F3C5563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1" name="Text Box 4">
          <a:extLst>
            <a:ext uri="{FF2B5EF4-FFF2-40B4-BE49-F238E27FC236}">
              <a16:creationId xmlns="" xmlns:a16="http://schemas.microsoft.com/office/drawing/2014/main" id="{5551F5B7-A249-4F40-8BAE-A182C522B8C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2" name="Text Box 5">
          <a:extLst>
            <a:ext uri="{FF2B5EF4-FFF2-40B4-BE49-F238E27FC236}">
              <a16:creationId xmlns="" xmlns:a16="http://schemas.microsoft.com/office/drawing/2014/main" id="{3FEDCA8A-1978-4338-83D6-E57B9342220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3" name="Text Box 6">
          <a:extLst>
            <a:ext uri="{FF2B5EF4-FFF2-40B4-BE49-F238E27FC236}">
              <a16:creationId xmlns="" xmlns:a16="http://schemas.microsoft.com/office/drawing/2014/main" id="{41DB16A8-0E44-48E9-B9A3-1A2330A5466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4" name="Text Box 7">
          <a:extLst>
            <a:ext uri="{FF2B5EF4-FFF2-40B4-BE49-F238E27FC236}">
              <a16:creationId xmlns="" xmlns:a16="http://schemas.microsoft.com/office/drawing/2014/main" id="{B56D0219-5A9D-4EEF-BB16-AA489296E07C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5" name="Text Box 3">
          <a:extLst>
            <a:ext uri="{FF2B5EF4-FFF2-40B4-BE49-F238E27FC236}">
              <a16:creationId xmlns="" xmlns:a16="http://schemas.microsoft.com/office/drawing/2014/main" id="{B9BE721C-D7E2-4ED3-A890-06D8536BA53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6" name="Text Box 4">
          <a:extLst>
            <a:ext uri="{FF2B5EF4-FFF2-40B4-BE49-F238E27FC236}">
              <a16:creationId xmlns="" xmlns:a16="http://schemas.microsoft.com/office/drawing/2014/main" id="{86740264-9C2F-4595-9C24-A290F9CBD60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7" name="Text Box 5">
          <a:extLst>
            <a:ext uri="{FF2B5EF4-FFF2-40B4-BE49-F238E27FC236}">
              <a16:creationId xmlns="" xmlns:a16="http://schemas.microsoft.com/office/drawing/2014/main" id="{3273057E-E45A-4F42-B183-AC8783586A7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8" name="Text Box 6">
          <a:extLst>
            <a:ext uri="{FF2B5EF4-FFF2-40B4-BE49-F238E27FC236}">
              <a16:creationId xmlns="" xmlns:a16="http://schemas.microsoft.com/office/drawing/2014/main" id="{61223B83-EB6A-4305-BA9A-BB989700725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3999" name="Text Box 7">
          <a:extLst>
            <a:ext uri="{FF2B5EF4-FFF2-40B4-BE49-F238E27FC236}">
              <a16:creationId xmlns="" xmlns:a16="http://schemas.microsoft.com/office/drawing/2014/main" id="{B2958697-AC56-4F91-9D84-9706DDB104C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0" name="Text Box 3">
          <a:extLst>
            <a:ext uri="{FF2B5EF4-FFF2-40B4-BE49-F238E27FC236}">
              <a16:creationId xmlns="" xmlns:a16="http://schemas.microsoft.com/office/drawing/2014/main" id="{D9D03BF2-FBC3-4AE5-ADCA-AC496A7A88B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1" name="Text Box 4">
          <a:extLst>
            <a:ext uri="{FF2B5EF4-FFF2-40B4-BE49-F238E27FC236}">
              <a16:creationId xmlns="" xmlns:a16="http://schemas.microsoft.com/office/drawing/2014/main" id="{7BE68D24-597F-445D-BDC9-3BBD5B44C83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2" name="Text Box 5">
          <a:extLst>
            <a:ext uri="{FF2B5EF4-FFF2-40B4-BE49-F238E27FC236}">
              <a16:creationId xmlns="" xmlns:a16="http://schemas.microsoft.com/office/drawing/2014/main" id="{44F5FFD6-1113-4B3A-931A-7F8FA04B862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3" name="Text Box 6">
          <a:extLst>
            <a:ext uri="{FF2B5EF4-FFF2-40B4-BE49-F238E27FC236}">
              <a16:creationId xmlns="" xmlns:a16="http://schemas.microsoft.com/office/drawing/2014/main" id="{4225E677-C809-4058-B738-F04020550A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4" name="Text Box 7">
          <a:extLst>
            <a:ext uri="{FF2B5EF4-FFF2-40B4-BE49-F238E27FC236}">
              <a16:creationId xmlns="" xmlns:a16="http://schemas.microsoft.com/office/drawing/2014/main" id="{E1835C31-834F-485F-85D4-962A2720846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5" name="Text Box 3">
          <a:extLst>
            <a:ext uri="{FF2B5EF4-FFF2-40B4-BE49-F238E27FC236}">
              <a16:creationId xmlns="" xmlns:a16="http://schemas.microsoft.com/office/drawing/2014/main" id="{986336FA-C3C5-4E7C-8DD4-16D35FCC635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6" name="Text Box 4">
          <a:extLst>
            <a:ext uri="{FF2B5EF4-FFF2-40B4-BE49-F238E27FC236}">
              <a16:creationId xmlns="" xmlns:a16="http://schemas.microsoft.com/office/drawing/2014/main" id="{F0352AE7-64DA-4748-A223-85B23470714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7" name="Text Box 5">
          <a:extLst>
            <a:ext uri="{FF2B5EF4-FFF2-40B4-BE49-F238E27FC236}">
              <a16:creationId xmlns="" xmlns:a16="http://schemas.microsoft.com/office/drawing/2014/main" id="{9272A758-686E-4649-BED4-8CF99F9D6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8" name="Text Box 6">
          <a:extLst>
            <a:ext uri="{FF2B5EF4-FFF2-40B4-BE49-F238E27FC236}">
              <a16:creationId xmlns="" xmlns:a16="http://schemas.microsoft.com/office/drawing/2014/main" id="{E9099D6A-0579-4271-8A55-60B5FF6D839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09" name="Text Box 7">
          <a:extLst>
            <a:ext uri="{FF2B5EF4-FFF2-40B4-BE49-F238E27FC236}">
              <a16:creationId xmlns="" xmlns:a16="http://schemas.microsoft.com/office/drawing/2014/main" id="{3A3BAFC4-B081-4062-8EAB-0DF767BC643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0" name="Text Box 3">
          <a:extLst>
            <a:ext uri="{FF2B5EF4-FFF2-40B4-BE49-F238E27FC236}">
              <a16:creationId xmlns="" xmlns:a16="http://schemas.microsoft.com/office/drawing/2014/main" id="{643E5220-735C-4EE8-99FC-4BA4473051E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1" name="Text Box 4">
          <a:extLst>
            <a:ext uri="{FF2B5EF4-FFF2-40B4-BE49-F238E27FC236}">
              <a16:creationId xmlns="" xmlns:a16="http://schemas.microsoft.com/office/drawing/2014/main" id="{F532C0D5-6337-4814-8591-4E17E485214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2" name="Text Box 5">
          <a:extLst>
            <a:ext uri="{FF2B5EF4-FFF2-40B4-BE49-F238E27FC236}">
              <a16:creationId xmlns="" xmlns:a16="http://schemas.microsoft.com/office/drawing/2014/main" id="{A3044DD9-BE69-4455-BE82-C024BA18876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3" name="Text Box 6">
          <a:extLst>
            <a:ext uri="{FF2B5EF4-FFF2-40B4-BE49-F238E27FC236}">
              <a16:creationId xmlns="" xmlns:a16="http://schemas.microsoft.com/office/drawing/2014/main" id="{7395A7AA-6406-4C27-BDE8-17C15907DE5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4" name="Text Box 7">
          <a:extLst>
            <a:ext uri="{FF2B5EF4-FFF2-40B4-BE49-F238E27FC236}">
              <a16:creationId xmlns="" xmlns:a16="http://schemas.microsoft.com/office/drawing/2014/main" id="{FA6119AF-98DC-4218-8F36-6C9DF4364EB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5" name="Text Box 3">
          <a:extLst>
            <a:ext uri="{FF2B5EF4-FFF2-40B4-BE49-F238E27FC236}">
              <a16:creationId xmlns="" xmlns:a16="http://schemas.microsoft.com/office/drawing/2014/main" id="{3D77A082-BE50-423B-A2AB-D041BA02591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6" name="Text Box 4">
          <a:extLst>
            <a:ext uri="{FF2B5EF4-FFF2-40B4-BE49-F238E27FC236}">
              <a16:creationId xmlns="" xmlns:a16="http://schemas.microsoft.com/office/drawing/2014/main" id="{265E7B38-470D-47E0-AF30-C564BF24785E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7" name="Text Box 5">
          <a:extLst>
            <a:ext uri="{FF2B5EF4-FFF2-40B4-BE49-F238E27FC236}">
              <a16:creationId xmlns="" xmlns:a16="http://schemas.microsoft.com/office/drawing/2014/main" id="{9A5C6AE0-09CB-41E0-965C-22C4AEAB86E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8" name="Text Box 6">
          <a:extLst>
            <a:ext uri="{FF2B5EF4-FFF2-40B4-BE49-F238E27FC236}">
              <a16:creationId xmlns="" xmlns:a16="http://schemas.microsoft.com/office/drawing/2014/main" id="{36CFB9D5-451A-47E2-B13F-779E3025762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19" name="Text Box 7">
          <a:extLst>
            <a:ext uri="{FF2B5EF4-FFF2-40B4-BE49-F238E27FC236}">
              <a16:creationId xmlns="" xmlns:a16="http://schemas.microsoft.com/office/drawing/2014/main" id="{5B750E86-089E-4FA4-ABBF-A86FA4A562D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0" name="Text Box 3">
          <a:extLst>
            <a:ext uri="{FF2B5EF4-FFF2-40B4-BE49-F238E27FC236}">
              <a16:creationId xmlns="" xmlns:a16="http://schemas.microsoft.com/office/drawing/2014/main" id="{49754FB4-8C00-4E06-B1CA-4DBE17BC9D3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1" name="Text Box 4">
          <a:extLst>
            <a:ext uri="{FF2B5EF4-FFF2-40B4-BE49-F238E27FC236}">
              <a16:creationId xmlns="" xmlns:a16="http://schemas.microsoft.com/office/drawing/2014/main" id="{AF99EEE9-2F12-4DB8-8BB4-18AEB083C9E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2" name="Text Box 5">
          <a:extLst>
            <a:ext uri="{FF2B5EF4-FFF2-40B4-BE49-F238E27FC236}">
              <a16:creationId xmlns="" xmlns:a16="http://schemas.microsoft.com/office/drawing/2014/main" id="{15CF474A-C152-4778-A10C-4DB21919AA18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3" name="Text Box 6">
          <a:extLst>
            <a:ext uri="{FF2B5EF4-FFF2-40B4-BE49-F238E27FC236}">
              <a16:creationId xmlns="" xmlns:a16="http://schemas.microsoft.com/office/drawing/2014/main" id="{039E2D54-D8E6-45EE-A0A5-44FEA999E0FB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4" name="Text Box 7">
          <a:extLst>
            <a:ext uri="{FF2B5EF4-FFF2-40B4-BE49-F238E27FC236}">
              <a16:creationId xmlns="" xmlns:a16="http://schemas.microsoft.com/office/drawing/2014/main" id="{3799513B-F782-4591-A39E-64B9C05DC10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5" name="Text Box 3">
          <a:extLst>
            <a:ext uri="{FF2B5EF4-FFF2-40B4-BE49-F238E27FC236}">
              <a16:creationId xmlns="" xmlns:a16="http://schemas.microsoft.com/office/drawing/2014/main" id="{CB67445B-D4BF-46AA-B65D-F6A0C171CCD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6" name="Text Box 4">
          <a:extLst>
            <a:ext uri="{FF2B5EF4-FFF2-40B4-BE49-F238E27FC236}">
              <a16:creationId xmlns="" xmlns:a16="http://schemas.microsoft.com/office/drawing/2014/main" id="{D5D24906-1A5A-4678-B744-2079111F7AB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7" name="Text Box 5">
          <a:extLst>
            <a:ext uri="{FF2B5EF4-FFF2-40B4-BE49-F238E27FC236}">
              <a16:creationId xmlns="" xmlns:a16="http://schemas.microsoft.com/office/drawing/2014/main" id="{99B7F8C9-30AE-4541-91E4-AAD70868466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8" name="Text Box 6">
          <a:extLst>
            <a:ext uri="{FF2B5EF4-FFF2-40B4-BE49-F238E27FC236}">
              <a16:creationId xmlns="" xmlns:a16="http://schemas.microsoft.com/office/drawing/2014/main" id="{89CB45B6-DEF6-4B00-ACE3-E94DBF5BB31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29" name="Text Box 7">
          <a:extLst>
            <a:ext uri="{FF2B5EF4-FFF2-40B4-BE49-F238E27FC236}">
              <a16:creationId xmlns="" xmlns:a16="http://schemas.microsoft.com/office/drawing/2014/main" id="{166A25ED-1747-49AB-9C03-F37957802B19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0" name="Text Box 3">
          <a:extLst>
            <a:ext uri="{FF2B5EF4-FFF2-40B4-BE49-F238E27FC236}">
              <a16:creationId xmlns="" xmlns:a16="http://schemas.microsoft.com/office/drawing/2014/main" id="{D9D585F5-E8A3-471D-BC77-524466D9615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1" name="Text Box 4">
          <a:extLst>
            <a:ext uri="{FF2B5EF4-FFF2-40B4-BE49-F238E27FC236}">
              <a16:creationId xmlns="" xmlns:a16="http://schemas.microsoft.com/office/drawing/2014/main" id="{0846F81C-FD53-4AFF-991F-7BBC3CCCED20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2" name="Text Box 5">
          <a:extLst>
            <a:ext uri="{FF2B5EF4-FFF2-40B4-BE49-F238E27FC236}">
              <a16:creationId xmlns="" xmlns:a16="http://schemas.microsoft.com/office/drawing/2014/main" id="{F608C868-7EEA-48F6-97F0-B122A744ABF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3" name="Text Box 6">
          <a:extLst>
            <a:ext uri="{FF2B5EF4-FFF2-40B4-BE49-F238E27FC236}">
              <a16:creationId xmlns="" xmlns:a16="http://schemas.microsoft.com/office/drawing/2014/main" id="{B3BC162F-1C0F-4591-8FC6-C6778B13EF9F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4" name="Text Box 7">
          <a:extLst>
            <a:ext uri="{FF2B5EF4-FFF2-40B4-BE49-F238E27FC236}">
              <a16:creationId xmlns="" xmlns:a16="http://schemas.microsoft.com/office/drawing/2014/main" id="{A6D431C1-51BB-4A9F-9C07-9F6A9B7FDFF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5" name="Text Box 3">
          <a:extLst>
            <a:ext uri="{FF2B5EF4-FFF2-40B4-BE49-F238E27FC236}">
              <a16:creationId xmlns="" xmlns:a16="http://schemas.microsoft.com/office/drawing/2014/main" id="{EDCBEA8B-5609-4A29-996E-55F0675B8F1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6" name="Text Box 4">
          <a:extLst>
            <a:ext uri="{FF2B5EF4-FFF2-40B4-BE49-F238E27FC236}">
              <a16:creationId xmlns="" xmlns:a16="http://schemas.microsoft.com/office/drawing/2014/main" id="{61D7D687-56FB-4226-BE3B-DD2EAF23E11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7" name="Text Box 5">
          <a:extLst>
            <a:ext uri="{FF2B5EF4-FFF2-40B4-BE49-F238E27FC236}">
              <a16:creationId xmlns="" xmlns:a16="http://schemas.microsoft.com/office/drawing/2014/main" id="{6B651573-E598-40B6-B01A-B0D7AC637AC6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8" name="Text Box 6">
          <a:extLst>
            <a:ext uri="{FF2B5EF4-FFF2-40B4-BE49-F238E27FC236}">
              <a16:creationId xmlns="" xmlns:a16="http://schemas.microsoft.com/office/drawing/2014/main" id="{3C56B1FB-99F3-43D5-BF59-800A1BD5ED9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39" name="Text Box 7">
          <a:extLst>
            <a:ext uri="{FF2B5EF4-FFF2-40B4-BE49-F238E27FC236}">
              <a16:creationId xmlns="" xmlns:a16="http://schemas.microsoft.com/office/drawing/2014/main" id="{E0B59B32-289A-4733-8063-6F8F48654BF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0" name="Text Box 3">
          <a:extLst>
            <a:ext uri="{FF2B5EF4-FFF2-40B4-BE49-F238E27FC236}">
              <a16:creationId xmlns="" xmlns:a16="http://schemas.microsoft.com/office/drawing/2014/main" id="{F5259D3E-FB68-4421-82A2-DF11B828842A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1" name="Text Box 4">
          <a:extLst>
            <a:ext uri="{FF2B5EF4-FFF2-40B4-BE49-F238E27FC236}">
              <a16:creationId xmlns="" xmlns:a16="http://schemas.microsoft.com/office/drawing/2014/main" id="{D38194A2-0436-4557-8939-6A69615507C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2" name="Text Box 5">
          <a:extLst>
            <a:ext uri="{FF2B5EF4-FFF2-40B4-BE49-F238E27FC236}">
              <a16:creationId xmlns="" xmlns:a16="http://schemas.microsoft.com/office/drawing/2014/main" id="{0737FA0F-B68D-4903-9D72-EBE3E3892BF3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3" name="Text Box 6">
          <a:extLst>
            <a:ext uri="{FF2B5EF4-FFF2-40B4-BE49-F238E27FC236}">
              <a16:creationId xmlns="" xmlns:a16="http://schemas.microsoft.com/office/drawing/2014/main" id="{309DE011-22D1-42CD-B5BC-1A9044D510B1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4" name="Text Box 7">
          <a:extLst>
            <a:ext uri="{FF2B5EF4-FFF2-40B4-BE49-F238E27FC236}">
              <a16:creationId xmlns="" xmlns:a16="http://schemas.microsoft.com/office/drawing/2014/main" id="{5EC11C6F-E35C-4B5C-8D88-39CE2AA30E9D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5" name="Text Box 3">
          <a:extLst>
            <a:ext uri="{FF2B5EF4-FFF2-40B4-BE49-F238E27FC236}">
              <a16:creationId xmlns="" xmlns:a16="http://schemas.microsoft.com/office/drawing/2014/main" id="{B9453DF0-374E-4A7F-BCCA-D4BB0ACE3B85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6" name="Text Box 4">
          <a:extLst>
            <a:ext uri="{FF2B5EF4-FFF2-40B4-BE49-F238E27FC236}">
              <a16:creationId xmlns="" xmlns:a16="http://schemas.microsoft.com/office/drawing/2014/main" id="{1371092B-E748-493F-B480-82CB69ABF80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7" name="Text Box 5">
          <a:extLst>
            <a:ext uri="{FF2B5EF4-FFF2-40B4-BE49-F238E27FC236}">
              <a16:creationId xmlns="" xmlns:a16="http://schemas.microsoft.com/office/drawing/2014/main" id="{EFBBBAEA-9669-4B2B-B666-E0FDDB07FFB4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8" name="Text Box 6">
          <a:extLst>
            <a:ext uri="{FF2B5EF4-FFF2-40B4-BE49-F238E27FC236}">
              <a16:creationId xmlns="" xmlns:a16="http://schemas.microsoft.com/office/drawing/2014/main" id="{0E093B31-E15D-4990-961E-D54360355CB2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268</xdr:row>
      <xdr:rowOff>0</xdr:rowOff>
    </xdr:from>
    <xdr:ext cx="76200" cy="352425"/>
    <xdr:sp macro="" textlink="">
      <xdr:nvSpPr>
        <xdr:cNvPr id="44049" name="Text Box 7">
          <a:extLst>
            <a:ext uri="{FF2B5EF4-FFF2-40B4-BE49-F238E27FC236}">
              <a16:creationId xmlns="" xmlns:a16="http://schemas.microsoft.com/office/drawing/2014/main" id="{E7AAFBC4-95D9-428A-AD79-F31DD2182A37}"/>
            </a:ext>
          </a:extLst>
        </xdr:cNvPr>
        <xdr:cNvSpPr txBox="1">
          <a:spLocks noChangeArrowheads="1"/>
        </xdr:cNvSpPr>
      </xdr:nvSpPr>
      <xdr:spPr bwMode="auto">
        <a:xfrm>
          <a:off x="4657725" y="60355163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238125</xdr:colOff>
      <xdr:row>268</xdr:row>
      <xdr:rowOff>0</xdr:rowOff>
    </xdr:from>
    <xdr:ext cx="95604" cy="178577"/>
    <xdr:sp macro="" textlink="">
      <xdr:nvSpPr>
        <xdr:cNvPr id="44050" name="ტექსტური ველი 2">
          <a:extLst>
            <a:ext uri="{FF2B5EF4-FFF2-40B4-BE49-F238E27FC236}">
              <a16:creationId xmlns="" xmlns:a16="http://schemas.microsoft.com/office/drawing/2014/main" id="{620DF281-B430-4DE5-80AF-EE1A455F949D}"/>
            </a:ext>
          </a:extLst>
        </xdr:cNvPr>
        <xdr:cNvSpPr txBox="1"/>
      </xdr:nvSpPr>
      <xdr:spPr>
        <a:xfrm>
          <a:off x="5486400" y="138141074"/>
          <a:ext cx="95604" cy="1785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268</xdr:row>
      <xdr:rowOff>0</xdr:rowOff>
    </xdr:from>
    <xdr:ext cx="95604" cy="178577"/>
    <xdr:sp macro="" textlink="">
      <xdr:nvSpPr>
        <xdr:cNvPr id="44051" name="ტექსტური ველი 2">
          <a:extLst>
            <a:ext uri="{FF2B5EF4-FFF2-40B4-BE49-F238E27FC236}">
              <a16:creationId xmlns="" xmlns:a16="http://schemas.microsoft.com/office/drawing/2014/main" id="{D8C78152-E91E-4FA6-8A67-3352B34016F3}"/>
            </a:ext>
          </a:extLst>
        </xdr:cNvPr>
        <xdr:cNvSpPr txBox="1"/>
      </xdr:nvSpPr>
      <xdr:spPr>
        <a:xfrm>
          <a:off x="5486400" y="138141074"/>
          <a:ext cx="95604" cy="1785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268</xdr:row>
      <xdr:rowOff>0</xdr:rowOff>
    </xdr:from>
    <xdr:ext cx="95604" cy="172227"/>
    <xdr:sp macro="" textlink="">
      <xdr:nvSpPr>
        <xdr:cNvPr id="44052" name="ტექსტური ველი 2">
          <a:extLst>
            <a:ext uri="{FF2B5EF4-FFF2-40B4-BE49-F238E27FC236}">
              <a16:creationId xmlns="" xmlns:a16="http://schemas.microsoft.com/office/drawing/2014/main" id="{DC6E9B1E-8E6F-4E70-B8F7-4BFBB43EE496}"/>
            </a:ext>
          </a:extLst>
        </xdr:cNvPr>
        <xdr:cNvSpPr txBox="1"/>
      </xdr:nvSpPr>
      <xdr:spPr>
        <a:xfrm>
          <a:off x="5486400" y="138264900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268</xdr:row>
      <xdr:rowOff>0</xdr:rowOff>
    </xdr:from>
    <xdr:ext cx="65" cy="172227"/>
    <xdr:sp macro="" textlink="">
      <xdr:nvSpPr>
        <xdr:cNvPr id="44053" name="ტექსტური ველი 1">
          <a:extLst>
            <a:ext uri="{FF2B5EF4-FFF2-40B4-BE49-F238E27FC236}">
              <a16:creationId xmlns="" xmlns:a16="http://schemas.microsoft.com/office/drawing/2014/main" id="{8AA3D850-0C7B-47E1-806B-A9D0ACFDE1FD}"/>
            </a:ext>
          </a:extLst>
        </xdr:cNvPr>
        <xdr:cNvSpPr txBox="1"/>
      </xdr:nvSpPr>
      <xdr:spPr>
        <a:xfrm>
          <a:off x="5486400" y="13826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238125</xdr:colOff>
      <xdr:row>212</xdr:row>
      <xdr:rowOff>52387</xdr:rowOff>
    </xdr:from>
    <xdr:ext cx="65" cy="172227"/>
    <xdr:sp macro="" textlink="">
      <xdr:nvSpPr>
        <xdr:cNvPr id="16872" name="ტექსტური ველი 1">
          <a:extLst>
            <a:ext uri="{FF2B5EF4-FFF2-40B4-BE49-F238E27FC236}">
              <a16:creationId xmlns="" xmlns:a16="http://schemas.microsoft.com/office/drawing/2014/main" id="{2F9933DA-3B1C-46FF-A361-185B0B863561}"/>
            </a:ext>
          </a:extLst>
        </xdr:cNvPr>
        <xdr:cNvSpPr txBox="1"/>
      </xdr:nvSpPr>
      <xdr:spPr>
        <a:xfrm>
          <a:off x="5462588" y="322945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3" name="Text Box 1">
          <a:extLst>
            <a:ext uri="{FF2B5EF4-FFF2-40B4-BE49-F238E27FC236}">
              <a16:creationId xmlns="" xmlns:a16="http://schemas.microsoft.com/office/drawing/2014/main" id="{DAC438DF-A07B-49F7-B01B-4BB031AF4C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4" name="Text Box 1">
          <a:extLst>
            <a:ext uri="{FF2B5EF4-FFF2-40B4-BE49-F238E27FC236}">
              <a16:creationId xmlns="" xmlns:a16="http://schemas.microsoft.com/office/drawing/2014/main" id="{5E44CA15-1C38-4862-8557-6D208FFD7D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5" name="Text Box 1">
          <a:extLst>
            <a:ext uri="{FF2B5EF4-FFF2-40B4-BE49-F238E27FC236}">
              <a16:creationId xmlns="" xmlns:a16="http://schemas.microsoft.com/office/drawing/2014/main" id="{6A64F216-E044-48CC-840B-91FF94A39C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7DB2FBCD-B913-49E9-B1BA-FF83BF0CDB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7" name="Text Box 1">
          <a:extLst>
            <a:ext uri="{FF2B5EF4-FFF2-40B4-BE49-F238E27FC236}">
              <a16:creationId xmlns="" xmlns:a16="http://schemas.microsoft.com/office/drawing/2014/main" id="{8D09FC6F-99CE-4783-9559-72B0200F4E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8" name="Text Box 1">
          <a:extLst>
            <a:ext uri="{FF2B5EF4-FFF2-40B4-BE49-F238E27FC236}">
              <a16:creationId xmlns="" xmlns:a16="http://schemas.microsoft.com/office/drawing/2014/main" id="{4AD83CE3-F125-43A9-A7DF-D892D1C0553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79" name="Text Box 1">
          <a:extLst>
            <a:ext uri="{FF2B5EF4-FFF2-40B4-BE49-F238E27FC236}">
              <a16:creationId xmlns="" xmlns:a16="http://schemas.microsoft.com/office/drawing/2014/main" id="{25A2ABCE-899D-4510-B29B-D8A1C07A5E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0" name="Text Box 1">
          <a:extLst>
            <a:ext uri="{FF2B5EF4-FFF2-40B4-BE49-F238E27FC236}">
              <a16:creationId xmlns="" xmlns:a16="http://schemas.microsoft.com/office/drawing/2014/main" id="{CEE98A44-EEC8-4DD1-BBFD-FE012D91851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1" name="Text Box 1">
          <a:extLst>
            <a:ext uri="{FF2B5EF4-FFF2-40B4-BE49-F238E27FC236}">
              <a16:creationId xmlns="" xmlns:a16="http://schemas.microsoft.com/office/drawing/2014/main" id="{B306ED57-2A6B-49D6-8B14-8576C550972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2" name="Text Box 1">
          <a:extLst>
            <a:ext uri="{FF2B5EF4-FFF2-40B4-BE49-F238E27FC236}">
              <a16:creationId xmlns="" xmlns:a16="http://schemas.microsoft.com/office/drawing/2014/main" id="{FFD721EF-C84F-4C4B-9ACB-43B04EE0B3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3" name="Text Box 1">
          <a:extLst>
            <a:ext uri="{FF2B5EF4-FFF2-40B4-BE49-F238E27FC236}">
              <a16:creationId xmlns="" xmlns:a16="http://schemas.microsoft.com/office/drawing/2014/main" id="{FAD3D437-7AF7-407C-BAFD-4AEF657E48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4" name="Text Box 1">
          <a:extLst>
            <a:ext uri="{FF2B5EF4-FFF2-40B4-BE49-F238E27FC236}">
              <a16:creationId xmlns="" xmlns:a16="http://schemas.microsoft.com/office/drawing/2014/main" id="{7C22B3F1-6E88-4C4E-BC5D-F31DA696C9F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5" name="Text Box 1">
          <a:extLst>
            <a:ext uri="{FF2B5EF4-FFF2-40B4-BE49-F238E27FC236}">
              <a16:creationId xmlns="" xmlns:a16="http://schemas.microsoft.com/office/drawing/2014/main" id="{FEB6720F-7D8A-4BC5-9905-F129626CB8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6" name="Text Box 1">
          <a:extLst>
            <a:ext uri="{FF2B5EF4-FFF2-40B4-BE49-F238E27FC236}">
              <a16:creationId xmlns="" xmlns:a16="http://schemas.microsoft.com/office/drawing/2014/main" id="{2DD3B1E7-1719-4BD4-A864-7119BC7751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7" name="Text Box 1">
          <a:extLst>
            <a:ext uri="{FF2B5EF4-FFF2-40B4-BE49-F238E27FC236}">
              <a16:creationId xmlns="" xmlns:a16="http://schemas.microsoft.com/office/drawing/2014/main" id="{542496E7-A7FA-435B-820E-2416EB3065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8" name="Text Box 1">
          <a:extLst>
            <a:ext uri="{FF2B5EF4-FFF2-40B4-BE49-F238E27FC236}">
              <a16:creationId xmlns="" xmlns:a16="http://schemas.microsoft.com/office/drawing/2014/main" id="{81331AAA-9614-4BC2-97A0-E621227D6B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89" name="Text Box 1">
          <a:extLst>
            <a:ext uri="{FF2B5EF4-FFF2-40B4-BE49-F238E27FC236}">
              <a16:creationId xmlns="" xmlns:a16="http://schemas.microsoft.com/office/drawing/2014/main" id="{724F4415-1832-4413-9BEE-A55BDF1F11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0" name="Text Box 1">
          <a:extLst>
            <a:ext uri="{FF2B5EF4-FFF2-40B4-BE49-F238E27FC236}">
              <a16:creationId xmlns="" xmlns:a16="http://schemas.microsoft.com/office/drawing/2014/main" id="{D98235F2-BC8B-41B9-9FDF-5435EF8D882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1" name="Text Box 1">
          <a:extLst>
            <a:ext uri="{FF2B5EF4-FFF2-40B4-BE49-F238E27FC236}">
              <a16:creationId xmlns="" xmlns:a16="http://schemas.microsoft.com/office/drawing/2014/main" id="{7FEDCD27-FCA1-43EF-8EA3-D3FB2F9D11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2" name="Text Box 1">
          <a:extLst>
            <a:ext uri="{FF2B5EF4-FFF2-40B4-BE49-F238E27FC236}">
              <a16:creationId xmlns="" xmlns:a16="http://schemas.microsoft.com/office/drawing/2014/main" id="{735975DC-8F1E-415E-8035-072988EAA3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3" name="Text Box 1">
          <a:extLst>
            <a:ext uri="{FF2B5EF4-FFF2-40B4-BE49-F238E27FC236}">
              <a16:creationId xmlns="" xmlns:a16="http://schemas.microsoft.com/office/drawing/2014/main" id="{5FE9957B-ED32-43EC-9262-0F0286959C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4" name="Text Box 1">
          <a:extLst>
            <a:ext uri="{FF2B5EF4-FFF2-40B4-BE49-F238E27FC236}">
              <a16:creationId xmlns="" xmlns:a16="http://schemas.microsoft.com/office/drawing/2014/main" id="{EA2D1CC1-7BB9-449D-B49D-8DF8086987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5" name="Text Box 1">
          <a:extLst>
            <a:ext uri="{FF2B5EF4-FFF2-40B4-BE49-F238E27FC236}">
              <a16:creationId xmlns="" xmlns:a16="http://schemas.microsoft.com/office/drawing/2014/main" id="{89B15437-8BA0-4285-911B-B9093AD68C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6" name="Text Box 1">
          <a:extLst>
            <a:ext uri="{FF2B5EF4-FFF2-40B4-BE49-F238E27FC236}">
              <a16:creationId xmlns="" xmlns:a16="http://schemas.microsoft.com/office/drawing/2014/main" id="{3F6F0B1F-4BAA-4662-861B-25EA080698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7" name="Text Box 1">
          <a:extLst>
            <a:ext uri="{FF2B5EF4-FFF2-40B4-BE49-F238E27FC236}">
              <a16:creationId xmlns="" xmlns:a16="http://schemas.microsoft.com/office/drawing/2014/main" id="{460FD0CE-5D6C-4DEA-9D8C-6F117221D0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8" name="Text Box 1">
          <a:extLst>
            <a:ext uri="{FF2B5EF4-FFF2-40B4-BE49-F238E27FC236}">
              <a16:creationId xmlns="" xmlns:a16="http://schemas.microsoft.com/office/drawing/2014/main" id="{F8000510-46A1-4DEC-A9D2-238391AE31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899" name="Text Box 1">
          <a:extLst>
            <a:ext uri="{FF2B5EF4-FFF2-40B4-BE49-F238E27FC236}">
              <a16:creationId xmlns="" xmlns:a16="http://schemas.microsoft.com/office/drawing/2014/main" id="{C56F0EFE-0947-4615-8B3E-1C4513B0E4D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0" name="Text Box 1">
          <a:extLst>
            <a:ext uri="{FF2B5EF4-FFF2-40B4-BE49-F238E27FC236}">
              <a16:creationId xmlns="" xmlns:a16="http://schemas.microsoft.com/office/drawing/2014/main" id="{0E37D692-0F8B-40E0-9D44-FE5975B8B3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1" name="Text Box 1">
          <a:extLst>
            <a:ext uri="{FF2B5EF4-FFF2-40B4-BE49-F238E27FC236}">
              <a16:creationId xmlns="" xmlns:a16="http://schemas.microsoft.com/office/drawing/2014/main" id="{48F65A4C-E30A-481A-9C59-E072900AA1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2" name="Text Box 1">
          <a:extLst>
            <a:ext uri="{FF2B5EF4-FFF2-40B4-BE49-F238E27FC236}">
              <a16:creationId xmlns="" xmlns:a16="http://schemas.microsoft.com/office/drawing/2014/main" id="{A5E67B27-82D3-4885-A6CD-9A1F8E3FA9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3" name="Text Box 1">
          <a:extLst>
            <a:ext uri="{FF2B5EF4-FFF2-40B4-BE49-F238E27FC236}">
              <a16:creationId xmlns="" xmlns:a16="http://schemas.microsoft.com/office/drawing/2014/main" id="{470399C0-A0AB-4AF0-829C-BBC9856365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4" name="Text Box 1">
          <a:extLst>
            <a:ext uri="{FF2B5EF4-FFF2-40B4-BE49-F238E27FC236}">
              <a16:creationId xmlns="" xmlns:a16="http://schemas.microsoft.com/office/drawing/2014/main" id="{1EA2253E-E454-440C-94B4-93EC14BBC9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5" name="Text Box 1">
          <a:extLst>
            <a:ext uri="{FF2B5EF4-FFF2-40B4-BE49-F238E27FC236}">
              <a16:creationId xmlns="" xmlns:a16="http://schemas.microsoft.com/office/drawing/2014/main" id="{0A5070AC-0EDB-443C-9D19-1AB2D4F0DC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6" name="Text Box 1">
          <a:extLst>
            <a:ext uri="{FF2B5EF4-FFF2-40B4-BE49-F238E27FC236}">
              <a16:creationId xmlns="" xmlns:a16="http://schemas.microsoft.com/office/drawing/2014/main" id="{7E1287C4-F616-49BF-AB53-7840BB42A01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7" name="Text Box 1">
          <a:extLst>
            <a:ext uri="{FF2B5EF4-FFF2-40B4-BE49-F238E27FC236}">
              <a16:creationId xmlns="" xmlns:a16="http://schemas.microsoft.com/office/drawing/2014/main" id="{1A3AB6DC-91D1-4BA4-BE6C-2B26F1AE31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8" name="Text Box 1">
          <a:extLst>
            <a:ext uri="{FF2B5EF4-FFF2-40B4-BE49-F238E27FC236}">
              <a16:creationId xmlns="" xmlns:a16="http://schemas.microsoft.com/office/drawing/2014/main" id="{95F1907C-793F-4B4D-8D90-8172AF9F4F5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09" name="Text Box 1">
          <a:extLst>
            <a:ext uri="{FF2B5EF4-FFF2-40B4-BE49-F238E27FC236}">
              <a16:creationId xmlns="" xmlns:a16="http://schemas.microsoft.com/office/drawing/2014/main" id="{183CED40-CA2D-4430-A55D-7193B6825D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0" name="Text Box 1">
          <a:extLst>
            <a:ext uri="{FF2B5EF4-FFF2-40B4-BE49-F238E27FC236}">
              <a16:creationId xmlns="" xmlns:a16="http://schemas.microsoft.com/office/drawing/2014/main" id="{07D86523-08C2-4B04-ACF3-3AC518A2A8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1" name="Text Box 1">
          <a:extLst>
            <a:ext uri="{FF2B5EF4-FFF2-40B4-BE49-F238E27FC236}">
              <a16:creationId xmlns="" xmlns:a16="http://schemas.microsoft.com/office/drawing/2014/main" id="{473DA89C-5589-472A-BE8B-BF5822C6F0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2" name="Text Box 1">
          <a:extLst>
            <a:ext uri="{FF2B5EF4-FFF2-40B4-BE49-F238E27FC236}">
              <a16:creationId xmlns="" xmlns:a16="http://schemas.microsoft.com/office/drawing/2014/main" id="{A16F747E-A5A9-4D08-9794-AF3B371D3D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3" name="Text Box 1">
          <a:extLst>
            <a:ext uri="{FF2B5EF4-FFF2-40B4-BE49-F238E27FC236}">
              <a16:creationId xmlns="" xmlns:a16="http://schemas.microsoft.com/office/drawing/2014/main" id="{86042D1D-76CE-4094-88AC-DE3511166A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4" name="Text Box 1">
          <a:extLst>
            <a:ext uri="{FF2B5EF4-FFF2-40B4-BE49-F238E27FC236}">
              <a16:creationId xmlns="" xmlns:a16="http://schemas.microsoft.com/office/drawing/2014/main" id="{FABF0809-8D82-4706-A5E4-2DCA1EA1A4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5" name="Text Box 1">
          <a:extLst>
            <a:ext uri="{FF2B5EF4-FFF2-40B4-BE49-F238E27FC236}">
              <a16:creationId xmlns="" xmlns:a16="http://schemas.microsoft.com/office/drawing/2014/main" id="{67521E39-0392-4489-B338-F18944194E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6" name="Text Box 1">
          <a:extLst>
            <a:ext uri="{FF2B5EF4-FFF2-40B4-BE49-F238E27FC236}">
              <a16:creationId xmlns="" xmlns:a16="http://schemas.microsoft.com/office/drawing/2014/main" id="{42E0FB8A-98CA-4AB5-9AA2-2132E3FB9C9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7" name="Text Box 1">
          <a:extLst>
            <a:ext uri="{FF2B5EF4-FFF2-40B4-BE49-F238E27FC236}">
              <a16:creationId xmlns="" xmlns:a16="http://schemas.microsoft.com/office/drawing/2014/main" id="{7D9315AC-466E-41EB-B244-D6AC7D4F26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8" name="Text Box 1">
          <a:extLst>
            <a:ext uri="{FF2B5EF4-FFF2-40B4-BE49-F238E27FC236}">
              <a16:creationId xmlns="" xmlns:a16="http://schemas.microsoft.com/office/drawing/2014/main" id="{543EF81F-3D0C-42C2-8056-A19E7E9F22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19" name="Text Box 1">
          <a:extLst>
            <a:ext uri="{FF2B5EF4-FFF2-40B4-BE49-F238E27FC236}">
              <a16:creationId xmlns="" xmlns:a16="http://schemas.microsoft.com/office/drawing/2014/main" id="{2950D2C5-17C5-4E2B-A5A1-28204F5DC0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0" name="Text Box 1">
          <a:extLst>
            <a:ext uri="{FF2B5EF4-FFF2-40B4-BE49-F238E27FC236}">
              <a16:creationId xmlns="" xmlns:a16="http://schemas.microsoft.com/office/drawing/2014/main" id="{48D8A7CA-43A5-4902-80CB-E0FF878015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1" name="Text Box 1">
          <a:extLst>
            <a:ext uri="{FF2B5EF4-FFF2-40B4-BE49-F238E27FC236}">
              <a16:creationId xmlns="" xmlns:a16="http://schemas.microsoft.com/office/drawing/2014/main" id="{71E94774-BA61-4D6B-9679-4A225EA9C4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2" name="Text Box 1">
          <a:extLst>
            <a:ext uri="{FF2B5EF4-FFF2-40B4-BE49-F238E27FC236}">
              <a16:creationId xmlns="" xmlns:a16="http://schemas.microsoft.com/office/drawing/2014/main" id="{53BFFF8D-EA31-461E-A3E6-3D2653B160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3" name="Text Box 1">
          <a:extLst>
            <a:ext uri="{FF2B5EF4-FFF2-40B4-BE49-F238E27FC236}">
              <a16:creationId xmlns="" xmlns:a16="http://schemas.microsoft.com/office/drawing/2014/main" id="{249D07C2-5D01-4C1E-BD54-0ACD7E2F62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4" name="Text Box 1">
          <a:extLst>
            <a:ext uri="{FF2B5EF4-FFF2-40B4-BE49-F238E27FC236}">
              <a16:creationId xmlns="" xmlns:a16="http://schemas.microsoft.com/office/drawing/2014/main" id="{AC2D4A76-6C96-4809-9C44-4D9BE4793E7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5" name="Text Box 1">
          <a:extLst>
            <a:ext uri="{FF2B5EF4-FFF2-40B4-BE49-F238E27FC236}">
              <a16:creationId xmlns="" xmlns:a16="http://schemas.microsoft.com/office/drawing/2014/main" id="{09C27CD1-E864-4603-817D-C256521823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6" name="Text Box 1">
          <a:extLst>
            <a:ext uri="{FF2B5EF4-FFF2-40B4-BE49-F238E27FC236}">
              <a16:creationId xmlns="" xmlns:a16="http://schemas.microsoft.com/office/drawing/2014/main" id="{25F6AB07-9DFD-4717-9D44-DE33A4E9D7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7" name="Text Box 1">
          <a:extLst>
            <a:ext uri="{FF2B5EF4-FFF2-40B4-BE49-F238E27FC236}">
              <a16:creationId xmlns="" xmlns:a16="http://schemas.microsoft.com/office/drawing/2014/main" id="{B5D44D52-24CA-4136-A6E9-284A9D735B6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8" name="Text Box 1">
          <a:extLst>
            <a:ext uri="{FF2B5EF4-FFF2-40B4-BE49-F238E27FC236}">
              <a16:creationId xmlns="" xmlns:a16="http://schemas.microsoft.com/office/drawing/2014/main" id="{1BFC6BA8-54B2-4AA2-95F8-DCBD8B04B7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29" name="Text Box 1">
          <a:extLst>
            <a:ext uri="{FF2B5EF4-FFF2-40B4-BE49-F238E27FC236}">
              <a16:creationId xmlns="" xmlns:a16="http://schemas.microsoft.com/office/drawing/2014/main" id="{FA985FC1-1ECA-44F8-B680-EB770D0CD2A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0" name="Text Box 1">
          <a:extLst>
            <a:ext uri="{FF2B5EF4-FFF2-40B4-BE49-F238E27FC236}">
              <a16:creationId xmlns="" xmlns:a16="http://schemas.microsoft.com/office/drawing/2014/main" id="{96AA40F8-562D-4F14-9879-8FF7BAAF91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1" name="Text Box 1">
          <a:extLst>
            <a:ext uri="{FF2B5EF4-FFF2-40B4-BE49-F238E27FC236}">
              <a16:creationId xmlns="" xmlns:a16="http://schemas.microsoft.com/office/drawing/2014/main" id="{1A83006A-0BB7-448F-9260-02054212DD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2" name="Text Box 1">
          <a:extLst>
            <a:ext uri="{FF2B5EF4-FFF2-40B4-BE49-F238E27FC236}">
              <a16:creationId xmlns="" xmlns:a16="http://schemas.microsoft.com/office/drawing/2014/main" id="{204EBBEA-1AA5-41B3-83EC-BD7E6E7F32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3" name="Text Box 1">
          <a:extLst>
            <a:ext uri="{FF2B5EF4-FFF2-40B4-BE49-F238E27FC236}">
              <a16:creationId xmlns="" xmlns:a16="http://schemas.microsoft.com/office/drawing/2014/main" id="{43DA915E-0D07-4EDE-9758-98D2E42518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4" name="Text Box 1">
          <a:extLst>
            <a:ext uri="{FF2B5EF4-FFF2-40B4-BE49-F238E27FC236}">
              <a16:creationId xmlns="" xmlns:a16="http://schemas.microsoft.com/office/drawing/2014/main" id="{70BCEF57-AF68-4266-BB3A-595A542199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5" name="Text Box 1">
          <a:extLst>
            <a:ext uri="{FF2B5EF4-FFF2-40B4-BE49-F238E27FC236}">
              <a16:creationId xmlns="" xmlns:a16="http://schemas.microsoft.com/office/drawing/2014/main" id="{384C2D87-260C-405F-9C7F-7291CDFAE48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6" name="Text Box 1">
          <a:extLst>
            <a:ext uri="{FF2B5EF4-FFF2-40B4-BE49-F238E27FC236}">
              <a16:creationId xmlns="" xmlns:a16="http://schemas.microsoft.com/office/drawing/2014/main" id="{940F7A95-6926-48EF-A68F-F6C7C1A6920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7" name="Text Box 1">
          <a:extLst>
            <a:ext uri="{FF2B5EF4-FFF2-40B4-BE49-F238E27FC236}">
              <a16:creationId xmlns="" xmlns:a16="http://schemas.microsoft.com/office/drawing/2014/main" id="{506BA18B-9353-4B9A-8648-E6FD84FF53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8" name="Text Box 1">
          <a:extLst>
            <a:ext uri="{FF2B5EF4-FFF2-40B4-BE49-F238E27FC236}">
              <a16:creationId xmlns="" xmlns:a16="http://schemas.microsoft.com/office/drawing/2014/main" id="{C59CFEF3-112B-4CE1-888B-1258B2C342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39" name="Text Box 1">
          <a:extLst>
            <a:ext uri="{FF2B5EF4-FFF2-40B4-BE49-F238E27FC236}">
              <a16:creationId xmlns="" xmlns:a16="http://schemas.microsoft.com/office/drawing/2014/main" id="{034F8A9B-AAC9-42D0-9400-F70BFDDC92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0" name="Text Box 1">
          <a:extLst>
            <a:ext uri="{FF2B5EF4-FFF2-40B4-BE49-F238E27FC236}">
              <a16:creationId xmlns="" xmlns:a16="http://schemas.microsoft.com/office/drawing/2014/main" id="{C05A4D41-3E2D-42AE-B827-BA2AD898B0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1" name="Text Box 1">
          <a:extLst>
            <a:ext uri="{FF2B5EF4-FFF2-40B4-BE49-F238E27FC236}">
              <a16:creationId xmlns="" xmlns:a16="http://schemas.microsoft.com/office/drawing/2014/main" id="{742E3ECE-6CC2-4E40-BB9D-87327FA571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2" name="Text Box 1">
          <a:extLst>
            <a:ext uri="{FF2B5EF4-FFF2-40B4-BE49-F238E27FC236}">
              <a16:creationId xmlns="" xmlns:a16="http://schemas.microsoft.com/office/drawing/2014/main" id="{5F985CA8-50AF-4A6C-A7C4-9777A1D626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3" name="Text Box 1">
          <a:extLst>
            <a:ext uri="{FF2B5EF4-FFF2-40B4-BE49-F238E27FC236}">
              <a16:creationId xmlns="" xmlns:a16="http://schemas.microsoft.com/office/drawing/2014/main" id="{B40B33FC-4E2E-4FD8-AFFB-2AD9DDF5B7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4" name="Text Box 1">
          <a:extLst>
            <a:ext uri="{FF2B5EF4-FFF2-40B4-BE49-F238E27FC236}">
              <a16:creationId xmlns="" xmlns:a16="http://schemas.microsoft.com/office/drawing/2014/main" id="{98DB9B50-DB72-4FA3-B319-DB5F0A2E1D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5" name="Text Box 1">
          <a:extLst>
            <a:ext uri="{FF2B5EF4-FFF2-40B4-BE49-F238E27FC236}">
              <a16:creationId xmlns="" xmlns:a16="http://schemas.microsoft.com/office/drawing/2014/main" id="{1AD54788-C086-4831-B153-F7DC97F493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6" name="Text Box 1">
          <a:extLst>
            <a:ext uri="{FF2B5EF4-FFF2-40B4-BE49-F238E27FC236}">
              <a16:creationId xmlns="" xmlns:a16="http://schemas.microsoft.com/office/drawing/2014/main" id="{91F923BA-B304-40CA-82BB-FB3244BD59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7" name="Text Box 1">
          <a:extLst>
            <a:ext uri="{FF2B5EF4-FFF2-40B4-BE49-F238E27FC236}">
              <a16:creationId xmlns="" xmlns:a16="http://schemas.microsoft.com/office/drawing/2014/main" id="{B4E7DF87-C7A9-42A9-8221-E0B5937DAAB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8" name="Text Box 1">
          <a:extLst>
            <a:ext uri="{FF2B5EF4-FFF2-40B4-BE49-F238E27FC236}">
              <a16:creationId xmlns="" xmlns:a16="http://schemas.microsoft.com/office/drawing/2014/main" id="{280827E4-C6E7-4FA9-8CFA-56FB33BB10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49" name="Text Box 1">
          <a:extLst>
            <a:ext uri="{FF2B5EF4-FFF2-40B4-BE49-F238E27FC236}">
              <a16:creationId xmlns="" xmlns:a16="http://schemas.microsoft.com/office/drawing/2014/main" id="{BB1BF9DC-8A0B-41BE-B5DF-DF7F48E278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0" name="Text Box 1">
          <a:extLst>
            <a:ext uri="{FF2B5EF4-FFF2-40B4-BE49-F238E27FC236}">
              <a16:creationId xmlns="" xmlns:a16="http://schemas.microsoft.com/office/drawing/2014/main" id="{C1F0D4BB-6B7B-48A2-8556-A7F36C9C314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1" name="Text Box 1">
          <a:extLst>
            <a:ext uri="{FF2B5EF4-FFF2-40B4-BE49-F238E27FC236}">
              <a16:creationId xmlns="" xmlns:a16="http://schemas.microsoft.com/office/drawing/2014/main" id="{ABA44B48-0C9E-40C7-8088-99C8EF7A989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2" name="Text Box 1">
          <a:extLst>
            <a:ext uri="{FF2B5EF4-FFF2-40B4-BE49-F238E27FC236}">
              <a16:creationId xmlns="" xmlns:a16="http://schemas.microsoft.com/office/drawing/2014/main" id="{88A4323B-17EE-4742-845B-5309B4DB4D4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3" name="Text Box 1">
          <a:extLst>
            <a:ext uri="{FF2B5EF4-FFF2-40B4-BE49-F238E27FC236}">
              <a16:creationId xmlns="" xmlns:a16="http://schemas.microsoft.com/office/drawing/2014/main" id="{CD1239A8-2D2C-486B-A432-7429DF43A4A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4" name="Text Box 1">
          <a:extLst>
            <a:ext uri="{FF2B5EF4-FFF2-40B4-BE49-F238E27FC236}">
              <a16:creationId xmlns="" xmlns:a16="http://schemas.microsoft.com/office/drawing/2014/main" id="{C7C210AA-EDEA-4D2C-8BF5-74DE4864BE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5" name="Text Box 1">
          <a:extLst>
            <a:ext uri="{FF2B5EF4-FFF2-40B4-BE49-F238E27FC236}">
              <a16:creationId xmlns="" xmlns:a16="http://schemas.microsoft.com/office/drawing/2014/main" id="{52FB47E2-7E9F-4D43-A162-F43D03DAF4B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6" name="Text Box 1">
          <a:extLst>
            <a:ext uri="{FF2B5EF4-FFF2-40B4-BE49-F238E27FC236}">
              <a16:creationId xmlns="" xmlns:a16="http://schemas.microsoft.com/office/drawing/2014/main" id="{8149BA44-CB6D-44E1-A314-7E252420BC4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7" name="Text Box 1">
          <a:extLst>
            <a:ext uri="{FF2B5EF4-FFF2-40B4-BE49-F238E27FC236}">
              <a16:creationId xmlns="" xmlns:a16="http://schemas.microsoft.com/office/drawing/2014/main" id="{C8D05E88-9750-42C1-AA9C-2AA7902C216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8" name="Text Box 1">
          <a:extLst>
            <a:ext uri="{FF2B5EF4-FFF2-40B4-BE49-F238E27FC236}">
              <a16:creationId xmlns="" xmlns:a16="http://schemas.microsoft.com/office/drawing/2014/main" id="{EF20CA56-8D4B-4EFB-AD51-8ED786E6B32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59" name="Text Box 1">
          <a:extLst>
            <a:ext uri="{FF2B5EF4-FFF2-40B4-BE49-F238E27FC236}">
              <a16:creationId xmlns="" xmlns:a16="http://schemas.microsoft.com/office/drawing/2014/main" id="{B2C30EA7-02A3-42E1-9EB5-1179E1EC5EF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0" name="Text Box 1">
          <a:extLst>
            <a:ext uri="{FF2B5EF4-FFF2-40B4-BE49-F238E27FC236}">
              <a16:creationId xmlns="" xmlns:a16="http://schemas.microsoft.com/office/drawing/2014/main" id="{49074E46-3D03-40AC-ACDC-E0824C19A5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1" name="Text Box 1">
          <a:extLst>
            <a:ext uri="{FF2B5EF4-FFF2-40B4-BE49-F238E27FC236}">
              <a16:creationId xmlns="" xmlns:a16="http://schemas.microsoft.com/office/drawing/2014/main" id="{F9F53A17-DDA2-41CC-855D-202CC7A2D1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2" name="Text Box 1">
          <a:extLst>
            <a:ext uri="{FF2B5EF4-FFF2-40B4-BE49-F238E27FC236}">
              <a16:creationId xmlns="" xmlns:a16="http://schemas.microsoft.com/office/drawing/2014/main" id="{103D2074-9EBC-4334-BE2D-AF40FED262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3" name="Text Box 1">
          <a:extLst>
            <a:ext uri="{FF2B5EF4-FFF2-40B4-BE49-F238E27FC236}">
              <a16:creationId xmlns="" xmlns:a16="http://schemas.microsoft.com/office/drawing/2014/main" id="{A68E6F82-DCE1-480F-A1AF-D747ECC1A4A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4" name="Text Box 1">
          <a:extLst>
            <a:ext uri="{FF2B5EF4-FFF2-40B4-BE49-F238E27FC236}">
              <a16:creationId xmlns="" xmlns:a16="http://schemas.microsoft.com/office/drawing/2014/main" id="{8943352C-21CE-46B9-8020-B6D6DBA06AA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5" name="Text Box 1">
          <a:extLst>
            <a:ext uri="{FF2B5EF4-FFF2-40B4-BE49-F238E27FC236}">
              <a16:creationId xmlns="" xmlns:a16="http://schemas.microsoft.com/office/drawing/2014/main" id="{E052DAEB-24D8-42A6-8113-6A51503D926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6" name="Text Box 1">
          <a:extLst>
            <a:ext uri="{FF2B5EF4-FFF2-40B4-BE49-F238E27FC236}">
              <a16:creationId xmlns="" xmlns:a16="http://schemas.microsoft.com/office/drawing/2014/main" id="{9DFCF9AF-2AE7-4067-BDC8-941A551D00D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7" name="Text Box 1">
          <a:extLst>
            <a:ext uri="{FF2B5EF4-FFF2-40B4-BE49-F238E27FC236}">
              <a16:creationId xmlns="" xmlns:a16="http://schemas.microsoft.com/office/drawing/2014/main" id="{A3FA764F-D9EF-4496-9F87-3205BA60182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8" name="Text Box 1">
          <a:extLst>
            <a:ext uri="{FF2B5EF4-FFF2-40B4-BE49-F238E27FC236}">
              <a16:creationId xmlns="" xmlns:a16="http://schemas.microsoft.com/office/drawing/2014/main" id="{432322A7-099A-4E8C-8A6A-EE78B8838A6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69" name="Text Box 1">
          <a:extLst>
            <a:ext uri="{FF2B5EF4-FFF2-40B4-BE49-F238E27FC236}">
              <a16:creationId xmlns="" xmlns:a16="http://schemas.microsoft.com/office/drawing/2014/main" id="{88534B0B-8C65-4933-8396-9A354848D5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0" name="Text Box 1">
          <a:extLst>
            <a:ext uri="{FF2B5EF4-FFF2-40B4-BE49-F238E27FC236}">
              <a16:creationId xmlns="" xmlns:a16="http://schemas.microsoft.com/office/drawing/2014/main" id="{20673BBC-44E7-444A-9842-A68156D3BBF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1" name="Text Box 1">
          <a:extLst>
            <a:ext uri="{FF2B5EF4-FFF2-40B4-BE49-F238E27FC236}">
              <a16:creationId xmlns="" xmlns:a16="http://schemas.microsoft.com/office/drawing/2014/main" id="{0B8888AE-4DA6-4F07-AA09-65C46AD0428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2" name="Text Box 1">
          <a:extLst>
            <a:ext uri="{FF2B5EF4-FFF2-40B4-BE49-F238E27FC236}">
              <a16:creationId xmlns="" xmlns:a16="http://schemas.microsoft.com/office/drawing/2014/main" id="{110A56C5-3B24-45DD-8C68-562DC1A83C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3" name="Text Box 1">
          <a:extLst>
            <a:ext uri="{FF2B5EF4-FFF2-40B4-BE49-F238E27FC236}">
              <a16:creationId xmlns="" xmlns:a16="http://schemas.microsoft.com/office/drawing/2014/main" id="{825BC6CA-7D58-48C7-B394-29441294FB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4" name="Text Box 1">
          <a:extLst>
            <a:ext uri="{FF2B5EF4-FFF2-40B4-BE49-F238E27FC236}">
              <a16:creationId xmlns="" xmlns:a16="http://schemas.microsoft.com/office/drawing/2014/main" id="{FDFB8ECB-EEB9-4BCD-9B1A-9596FA7FCF3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5" name="Text Box 1">
          <a:extLst>
            <a:ext uri="{FF2B5EF4-FFF2-40B4-BE49-F238E27FC236}">
              <a16:creationId xmlns="" xmlns:a16="http://schemas.microsoft.com/office/drawing/2014/main" id="{D8CFC44A-8E70-4ACD-B9DE-6815A8F8A6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6" name="Text Box 1">
          <a:extLst>
            <a:ext uri="{FF2B5EF4-FFF2-40B4-BE49-F238E27FC236}">
              <a16:creationId xmlns="" xmlns:a16="http://schemas.microsoft.com/office/drawing/2014/main" id="{C48C140B-B60A-4F61-9886-B2FA63087C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7" name="Text Box 1">
          <a:extLst>
            <a:ext uri="{FF2B5EF4-FFF2-40B4-BE49-F238E27FC236}">
              <a16:creationId xmlns="" xmlns:a16="http://schemas.microsoft.com/office/drawing/2014/main" id="{A942C481-8729-4658-AEA9-07D663934D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8" name="Text Box 1">
          <a:extLst>
            <a:ext uri="{FF2B5EF4-FFF2-40B4-BE49-F238E27FC236}">
              <a16:creationId xmlns="" xmlns:a16="http://schemas.microsoft.com/office/drawing/2014/main" id="{74334B03-EC37-481B-B92D-DF44D4E9BF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79" name="Text Box 1">
          <a:extLst>
            <a:ext uri="{FF2B5EF4-FFF2-40B4-BE49-F238E27FC236}">
              <a16:creationId xmlns="" xmlns:a16="http://schemas.microsoft.com/office/drawing/2014/main" id="{78DA19C4-BD9B-49FB-B1F0-905A1BE386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0" name="Text Box 1">
          <a:extLst>
            <a:ext uri="{FF2B5EF4-FFF2-40B4-BE49-F238E27FC236}">
              <a16:creationId xmlns="" xmlns:a16="http://schemas.microsoft.com/office/drawing/2014/main" id="{756643D7-0E15-4B45-844E-FB8AF0E3A7A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1" name="Text Box 1">
          <a:extLst>
            <a:ext uri="{FF2B5EF4-FFF2-40B4-BE49-F238E27FC236}">
              <a16:creationId xmlns="" xmlns:a16="http://schemas.microsoft.com/office/drawing/2014/main" id="{D0A288DB-30D1-4E78-A453-C5B5D6A4D6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2" name="Text Box 1">
          <a:extLst>
            <a:ext uri="{FF2B5EF4-FFF2-40B4-BE49-F238E27FC236}">
              <a16:creationId xmlns="" xmlns:a16="http://schemas.microsoft.com/office/drawing/2014/main" id="{BE4D0419-C29E-4808-932A-31A10C560CF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3" name="Text Box 1">
          <a:extLst>
            <a:ext uri="{FF2B5EF4-FFF2-40B4-BE49-F238E27FC236}">
              <a16:creationId xmlns="" xmlns:a16="http://schemas.microsoft.com/office/drawing/2014/main" id="{5D6B1CB4-44FD-44FD-9791-668F96EEBF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4" name="Text Box 1">
          <a:extLst>
            <a:ext uri="{FF2B5EF4-FFF2-40B4-BE49-F238E27FC236}">
              <a16:creationId xmlns="" xmlns:a16="http://schemas.microsoft.com/office/drawing/2014/main" id="{2BC6293B-F0F6-4BF7-90D6-F37E52E95CA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5" name="Text Box 1">
          <a:extLst>
            <a:ext uri="{FF2B5EF4-FFF2-40B4-BE49-F238E27FC236}">
              <a16:creationId xmlns="" xmlns:a16="http://schemas.microsoft.com/office/drawing/2014/main" id="{6B77E0C8-CD9C-4E58-AC61-546133112F6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6" name="Text Box 1">
          <a:extLst>
            <a:ext uri="{FF2B5EF4-FFF2-40B4-BE49-F238E27FC236}">
              <a16:creationId xmlns="" xmlns:a16="http://schemas.microsoft.com/office/drawing/2014/main" id="{0478D94F-E850-4545-93A5-0D80D9C81C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7" name="Text Box 1">
          <a:extLst>
            <a:ext uri="{FF2B5EF4-FFF2-40B4-BE49-F238E27FC236}">
              <a16:creationId xmlns="" xmlns:a16="http://schemas.microsoft.com/office/drawing/2014/main" id="{CFDA4941-B6DD-41F3-B98A-26BE7532DB3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8" name="Text Box 1">
          <a:extLst>
            <a:ext uri="{FF2B5EF4-FFF2-40B4-BE49-F238E27FC236}">
              <a16:creationId xmlns="" xmlns:a16="http://schemas.microsoft.com/office/drawing/2014/main" id="{D25EB2FB-6F8F-4795-9BD6-BDC9A9EC2A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89" name="Text Box 1">
          <a:extLst>
            <a:ext uri="{FF2B5EF4-FFF2-40B4-BE49-F238E27FC236}">
              <a16:creationId xmlns="" xmlns:a16="http://schemas.microsoft.com/office/drawing/2014/main" id="{0FCDDF01-6856-4398-825B-734F129FD99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0" name="Text Box 1">
          <a:extLst>
            <a:ext uri="{FF2B5EF4-FFF2-40B4-BE49-F238E27FC236}">
              <a16:creationId xmlns="" xmlns:a16="http://schemas.microsoft.com/office/drawing/2014/main" id="{0403049A-DE46-48FD-983F-EB0C910E6C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1" name="Text Box 1">
          <a:extLst>
            <a:ext uri="{FF2B5EF4-FFF2-40B4-BE49-F238E27FC236}">
              <a16:creationId xmlns="" xmlns:a16="http://schemas.microsoft.com/office/drawing/2014/main" id="{217EB15C-C113-49E6-BE98-45BFB572980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2" name="Text Box 1">
          <a:extLst>
            <a:ext uri="{FF2B5EF4-FFF2-40B4-BE49-F238E27FC236}">
              <a16:creationId xmlns="" xmlns:a16="http://schemas.microsoft.com/office/drawing/2014/main" id="{F400FC5A-F85B-4F30-B0CF-92CADE07D2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3" name="Text Box 1">
          <a:extLst>
            <a:ext uri="{FF2B5EF4-FFF2-40B4-BE49-F238E27FC236}">
              <a16:creationId xmlns="" xmlns:a16="http://schemas.microsoft.com/office/drawing/2014/main" id="{DC295F2F-8B90-4897-9249-703946E2C3E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4" name="Text Box 1">
          <a:extLst>
            <a:ext uri="{FF2B5EF4-FFF2-40B4-BE49-F238E27FC236}">
              <a16:creationId xmlns="" xmlns:a16="http://schemas.microsoft.com/office/drawing/2014/main" id="{E95357C4-E737-499C-AE59-81858BC4F24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5" name="Text Box 1">
          <a:extLst>
            <a:ext uri="{FF2B5EF4-FFF2-40B4-BE49-F238E27FC236}">
              <a16:creationId xmlns="" xmlns:a16="http://schemas.microsoft.com/office/drawing/2014/main" id="{80A02C80-CB30-4530-A934-3AAF949E9C3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6" name="Text Box 1">
          <a:extLst>
            <a:ext uri="{FF2B5EF4-FFF2-40B4-BE49-F238E27FC236}">
              <a16:creationId xmlns="" xmlns:a16="http://schemas.microsoft.com/office/drawing/2014/main" id="{16F4F462-05A1-402E-A431-2BC4B39876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7" name="Text Box 1">
          <a:extLst>
            <a:ext uri="{FF2B5EF4-FFF2-40B4-BE49-F238E27FC236}">
              <a16:creationId xmlns="" xmlns:a16="http://schemas.microsoft.com/office/drawing/2014/main" id="{836E1DCE-3849-40D2-AEB8-1EA67EC740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8" name="Text Box 1">
          <a:extLst>
            <a:ext uri="{FF2B5EF4-FFF2-40B4-BE49-F238E27FC236}">
              <a16:creationId xmlns="" xmlns:a16="http://schemas.microsoft.com/office/drawing/2014/main" id="{A45A45D8-6C41-4D4D-9C77-D694086552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6999" name="Text Box 1">
          <a:extLst>
            <a:ext uri="{FF2B5EF4-FFF2-40B4-BE49-F238E27FC236}">
              <a16:creationId xmlns="" xmlns:a16="http://schemas.microsoft.com/office/drawing/2014/main" id="{A89A770F-DBE3-424B-8B17-145F6A9EC4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0" name="Text Box 1">
          <a:extLst>
            <a:ext uri="{FF2B5EF4-FFF2-40B4-BE49-F238E27FC236}">
              <a16:creationId xmlns="" xmlns:a16="http://schemas.microsoft.com/office/drawing/2014/main" id="{E72E60B8-A123-40B8-8352-1315D63EE20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1" name="Text Box 1">
          <a:extLst>
            <a:ext uri="{FF2B5EF4-FFF2-40B4-BE49-F238E27FC236}">
              <a16:creationId xmlns="" xmlns:a16="http://schemas.microsoft.com/office/drawing/2014/main" id="{8A06178E-D491-42F4-87BC-0A9C9B44F81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2" name="Text Box 1">
          <a:extLst>
            <a:ext uri="{FF2B5EF4-FFF2-40B4-BE49-F238E27FC236}">
              <a16:creationId xmlns="" xmlns:a16="http://schemas.microsoft.com/office/drawing/2014/main" id="{0839B676-0043-4831-9082-BDE67C38F3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3" name="Text Box 1">
          <a:extLst>
            <a:ext uri="{FF2B5EF4-FFF2-40B4-BE49-F238E27FC236}">
              <a16:creationId xmlns="" xmlns:a16="http://schemas.microsoft.com/office/drawing/2014/main" id="{30F8D699-468F-4F6A-A739-DB1CB9F397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4" name="Text Box 1">
          <a:extLst>
            <a:ext uri="{FF2B5EF4-FFF2-40B4-BE49-F238E27FC236}">
              <a16:creationId xmlns="" xmlns:a16="http://schemas.microsoft.com/office/drawing/2014/main" id="{E54795E4-53CA-4D83-8EF7-A6C756FC295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5" name="Text Box 1">
          <a:extLst>
            <a:ext uri="{FF2B5EF4-FFF2-40B4-BE49-F238E27FC236}">
              <a16:creationId xmlns="" xmlns:a16="http://schemas.microsoft.com/office/drawing/2014/main" id="{A04428A8-6C0A-4EA1-ADAD-747B52195A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6" name="Text Box 1">
          <a:extLst>
            <a:ext uri="{FF2B5EF4-FFF2-40B4-BE49-F238E27FC236}">
              <a16:creationId xmlns="" xmlns:a16="http://schemas.microsoft.com/office/drawing/2014/main" id="{8968B737-EAE0-4786-88AC-EAF0FB6B7A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7" name="Text Box 1">
          <a:extLst>
            <a:ext uri="{FF2B5EF4-FFF2-40B4-BE49-F238E27FC236}">
              <a16:creationId xmlns="" xmlns:a16="http://schemas.microsoft.com/office/drawing/2014/main" id="{0BDE1855-520E-4BB8-B28E-C3D5F0D33F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8" name="Text Box 1">
          <a:extLst>
            <a:ext uri="{FF2B5EF4-FFF2-40B4-BE49-F238E27FC236}">
              <a16:creationId xmlns="" xmlns:a16="http://schemas.microsoft.com/office/drawing/2014/main" id="{C0CB6655-A7CA-4C15-B05E-650A5E55656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09" name="Text Box 1">
          <a:extLst>
            <a:ext uri="{FF2B5EF4-FFF2-40B4-BE49-F238E27FC236}">
              <a16:creationId xmlns="" xmlns:a16="http://schemas.microsoft.com/office/drawing/2014/main" id="{A1EDB465-A64E-46FD-AEEF-86A9204323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0" name="Text Box 1">
          <a:extLst>
            <a:ext uri="{FF2B5EF4-FFF2-40B4-BE49-F238E27FC236}">
              <a16:creationId xmlns="" xmlns:a16="http://schemas.microsoft.com/office/drawing/2014/main" id="{CD6940BB-1752-4C13-8D92-B4951774F3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1" name="Text Box 1">
          <a:extLst>
            <a:ext uri="{FF2B5EF4-FFF2-40B4-BE49-F238E27FC236}">
              <a16:creationId xmlns="" xmlns:a16="http://schemas.microsoft.com/office/drawing/2014/main" id="{53E23BD4-D875-45EA-8AEB-33F33A59E7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2" name="Text Box 1">
          <a:extLst>
            <a:ext uri="{FF2B5EF4-FFF2-40B4-BE49-F238E27FC236}">
              <a16:creationId xmlns="" xmlns:a16="http://schemas.microsoft.com/office/drawing/2014/main" id="{A23110BB-646D-41B8-92AA-228409AD666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3" name="Text Box 1">
          <a:extLst>
            <a:ext uri="{FF2B5EF4-FFF2-40B4-BE49-F238E27FC236}">
              <a16:creationId xmlns="" xmlns:a16="http://schemas.microsoft.com/office/drawing/2014/main" id="{E0186DFC-4BC3-4E2A-84DE-56C1C441844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4" name="Text Box 1">
          <a:extLst>
            <a:ext uri="{FF2B5EF4-FFF2-40B4-BE49-F238E27FC236}">
              <a16:creationId xmlns="" xmlns:a16="http://schemas.microsoft.com/office/drawing/2014/main" id="{7594DF41-8FE9-4FC2-A34A-FF1A22F659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5" name="Text Box 1">
          <a:extLst>
            <a:ext uri="{FF2B5EF4-FFF2-40B4-BE49-F238E27FC236}">
              <a16:creationId xmlns="" xmlns:a16="http://schemas.microsoft.com/office/drawing/2014/main" id="{96637ECE-3850-46D4-915A-5430CA01F6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6" name="Text Box 1">
          <a:extLst>
            <a:ext uri="{FF2B5EF4-FFF2-40B4-BE49-F238E27FC236}">
              <a16:creationId xmlns="" xmlns:a16="http://schemas.microsoft.com/office/drawing/2014/main" id="{7F654A55-1908-40B3-BF88-2D851390B7C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7" name="Text Box 1">
          <a:extLst>
            <a:ext uri="{FF2B5EF4-FFF2-40B4-BE49-F238E27FC236}">
              <a16:creationId xmlns="" xmlns:a16="http://schemas.microsoft.com/office/drawing/2014/main" id="{6C40E4AD-96AD-453A-B9D0-AC4C7A1DF1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8" name="Text Box 1">
          <a:extLst>
            <a:ext uri="{FF2B5EF4-FFF2-40B4-BE49-F238E27FC236}">
              <a16:creationId xmlns="" xmlns:a16="http://schemas.microsoft.com/office/drawing/2014/main" id="{D86F2386-2AD3-421F-8DFA-E2B497CF8F7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19" name="Text Box 1">
          <a:extLst>
            <a:ext uri="{FF2B5EF4-FFF2-40B4-BE49-F238E27FC236}">
              <a16:creationId xmlns="" xmlns:a16="http://schemas.microsoft.com/office/drawing/2014/main" id="{2296E036-7EB8-4AFB-A7B3-4C354DA9F5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0" name="Text Box 1">
          <a:extLst>
            <a:ext uri="{FF2B5EF4-FFF2-40B4-BE49-F238E27FC236}">
              <a16:creationId xmlns="" xmlns:a16="http://schemas.microsoft.com/office/drawing/2014/main" id="{3062A742-1387-4D40-8AAB-9C678842423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1" name="Text Box 1">
          <a:extLst>
            <a:ext uri="{FF2B5EF4-FFF2-40B4-BE49-F238E27FC236}">
              <a16:creationId xmlns="" xmlns:a16="http://schemas.microsoft.com/office/drawing/2014/main" id="{417BE5A6-1AA8-4E2E-B778-52D222FB199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2" name="Text Box 1">
          <a:extLst>
            <a:ext uri="{FF2B5EF4-FFF2-40B4-BE49-F238E27FC236}">
              <a16:creationId xmlns="" xmlns:a16="http://schemas.microsoft.com/office/drawing/2014/main" id="{0EB22E5F-FE65-4EA7-A502-1E5CE505D6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3" name="Text Box 1">
          <a:extLst>
            <a:ext uri="{FF2B5EF4-FFF2-40B4-BE49-F238E27FC236}">
              <a16:creationId xmlns="" xmlns:a16="http://schemas.microsoft.com/office/drawing/2014/main" id="{FACCFDA3-DA03-4B5F-BE9B-494E2422A6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4" name="Text Box 1">
          <a:extLst>
            <a:ext uri="{FF2B5EF4-FFF2-40B4-BE49-F238E27FC236}">
              <a16:creationId xmlns="" xmlns:a16="http://schemas.microsoft.com/office/drawing/2014/main" id="{BECC4919-980A-492E-9F0F-13A87E5F7E7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5" name="Text Box 1">
          <a:extLst>
            <a:ext uri="{FF2B5EF4-FFF2-40B4-BE49-F238E27FC236}">
              <a16:creationId xmlns="" xmlns:a16="http://schemas.microsoft.com/office/drawing/2014/main" id="{EFE67082-F3E8-4624-A28D-982926B63E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6" name="Text Box 1">
          <a:extLst>
            <a:ext uri="{FF2B5EF4-FFF2-40B4-BE49-F238E27FC236}">
              <a16:creationId xmlns="" xmlns:a16="http://schemas.microsoft.com/office/drawing/2014/main" id="{CBCBEA07-FE07-4C48-B959-860D81EBAA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7" name="Text Box 1">
          <a:extLst>
            <a:ext uri="{FF2B5EF4-FFF2-40B4-BE49-F238E27FC236}">
              <a16:creationId xmlns="" xmlns:a16="http://schemas.microsoft.com/office/drawing/2014/main" id="{19ECFE16-00CE-45F7-9857-0927376170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8" name="Text Box 1">
          <a:extLst>
            <a:ext uri="{FF2B5EF4-FFF2-40B4-BE49-F238E27FC236}">
              <a16:creationId xmlns="" xmlns:a16="http://schemas.microsoft.com/office/drawing/2014/main" id="{5D70BA04-8083-4B1B-9310-F566D13BC7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29" name="Text Box 1">
          <a:extLst>
            <a:ext uri="{FF2B5EF4-FFF2-40B4-BE49-F238E27FC236}">
              <a16:creationId xmlns="" xmlns:a16="http://schemas.microsoft.com/office/drawing/2014/main" id="{ADEFD8A9-F384-4D76-A061-48936107991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0" name="Text Box 1">
          <a:extLst>
            <a:ext uri="{FF2B5EF4-FFF2-40B4-BE49-F238E27FC236}">
              <a16:creationId xmlns="" xmlns:a16="http://schemas.microsoft.com/office/drawing/2014/main" id="{12DADACC-4D06-4E70-946B-59DB6E7F24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1" name="Text Box 1">
          <a:extLst>
            <a:ext uri="{FF2B5EF4-FFF2-40B4-BE49-F238E27FC236}">
              <a16:creationId xmlns="" xmlns:a16="http://schemas.microsoft.com/office/drawing/2014/main" id="{EBB4BBC0-096B-4557-81ED-06A1836D457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2" name="Text Box 1">
          <a:extLst>
            <a:ext uri="{FF2B5EF4-FFF2-40B4-BE49-F238E27FC236}">
              <a16:creationId xmlns="" xmlns:a16="http://schemas.microsoft.com/office/drawing/2014/main" id="{CD9B748E-6F69-4F62-A59B-904DBB27A7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3" name="Text Box 1">
          <a:extLst>
            <a:ext uri="{FF2B5EF4-FFF2-40B4-BE49-F238E27FC236}">
              <a16:creationId xmlns="" xmlns:a16="http://schemas.microsoft.com/office/drawing/2014/main" id="{E4CE3EB0-BA98-4229-A6DD-F509249102F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4" name="Text Box 1">
          <a:extLst>
            <a:ext uri="{FF2B5EF4-FFF2-40B4-BE49-F238E27FC236}">
              <a16:creationId xmlns="" xmlns:a16="http://schemas.microsoft.com/office/drawing/2014/main" id="{CB64B5D3-F643-496C-A350-52E3F418AFD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5" name="Text Box 1">
          <a:extLst>
            <a:ext uri="{FF2B5EF4-FFF2-40B4-BE49-F238E27FC236}">
              <a16:creationId xmlns="" xmlns:a16="http://schemas.microsoft.com/office/drawing/2014/main" id="{E4552F31-9DF9-4BBD-B8A1-93F1E666E2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6" name="Text Box 1">
          <a:extLst>
            <a:ext uri="{FF2B5EF4-FFF2-40B4-BE49-F238E27FC236}">
              <a16:creationId xmlns="" xmlns:a16="http://schemas.microsoft.com/office/drawing/2014/main" id="{0002C034-25A2-472C-A0FE-46B62629499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7" name="Text Box 1">
          <a:extLst>
            <a:ext uri="{FF2B5EF4-FFF2-40B4-BE49-F238E27FC236}">
              <a16:creationId xmlns="" xmlns:a16="http://schemas.microsoft.com/office/drawing/2014/main" id="{11C93C62-CA52-4013-AF8B-3B6CDAFCDA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8" name="Text Box 1">
          <a:extLst>
            <a:ext uri="{FF2B5EF4-FFF2-40B4-BE49-F238E27FC236}">
              <a16:creationId xmlns="" xmlns:a16="http://schemas.microsoft.com/office/drawing/2014/main" id="{32F6D6F5-BC37-4A88-B3AA-3ABBEE66E4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39" name="Text Box 1">
          <a:extLst>
            <a:ext uri="{FF2B5EF4-FFF2-40B4-BE49-F238E27FC236}">
              <a16:creationId xmlns="" xmlns:a16="http://schemas.microsoft.com/office/drawing/2014/main" id="{7C23F411-79A0-4513-823A-1FF2FB352B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0" name="Text Box 1">
          <a:extLst>
            <a:ext uri="{FF2B5EF4-FFF2-40B4-BE49-F238E27FC236}">
              <a16:creationId xmlns="" xmlns:a16="http://schemas.microsoft.com/office/drawing/2014/main" id="{6B89895D-2FC1-453D-8ECE-0166EC2DD02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1" name="Text Box 1">
          <a:extLst>
            <a:ext uri="{FF2B5EF4-FFF2-40B4-BE49-F238E27FC236}">
              <a16:creationId xmlns="" xmlns:a16="http://schemas.microsoft.com/office/drawing/2014/main" id="{62100C20-6069-4FE3-9F91-D5F87C50D43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2" name="Text Box 1">
          <a:extLst>
            <a:ext uri="{FF2B5EF4-FFF2-40B4-BE49-F238E27FC236}">
              <a16:creationId xmlns="" xmlns:a16="http://schemas.microsoft.com/office/drawing/2014/main" id="{E96F5CF0-54E2-4533-963C-2C1406B664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3" name="Text Box 1">
          <a:extLst>
            <a:ext uri="{FF2B5EF4-FFF2-40B4-BE49-F238E27FC236}">
              <a16:creationId xmlns="" xmlns:a16="http://schemas.microsoft.com/office/drawing/2014/main" id="{40F1C885-4565-4BCA-9DE3-491CB3D379B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4" name="Text Box 1">
          <a:extLst>
            <a:ext uri="{FF2B5EF4-FFF2-40B4-BE49-F238E27FC236}">
              <a16:creationId xmlns="" xmlns:a16="http://schemas.microsoft.com/office/drawing/2014/main" id="{72EB20C8-27E1-4929-9A40-D4C6F8B15F1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5" name="Text Box 1">
          <a:extLst>
            <a:ext uri="{FF2B5EF4-FFF2-40B4-BE49-F238E27FC236}">
              <a16:creationId xmlns="" xmlns:a16="http://schemas.microsoft.com/office/drawing/2014/main" id="{29D3F5B3-9659-4856-9D15-5D980FFED0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6" name="Text Box 1">
          <a:extLst>
            <a:ext uri="{FF2B5EF4-FFF2-40B4-BE49-F238E27FC236}">
              <a16:creationId xmlns="" xmlns:a16="http://schemas.microsoft.com/office/drawing/2014/main" id="{F224B510-E16F-4991-A641-9CBE4B51275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7" name="Text Box 1">
          <a:extLst>
            <a:ext uri="{FF2B5EF4-FFF2-40B4-BE49-F238E27FC236}">
              <a16:creationId xmlns="" xmlns:a16="http://schemas.microsoft.com/office/drawing/2014/main" id="{176A918E-613E-4202-9F5C-163561881B1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8" name="Text Box 1">
          <a:extLst>
            <a:ext uri="{FF2B5EF4-FFF2-40B4-BE49-F238E27FC236}">
              <a16:creationId xmlns="" xmlns:a16="http://schemas.microsoft.com/office/drawing/2014/main" id="{D5806360-8632-4904-B80A-47EBB3C0FF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49" name="Text Box 1">
          <a:extLst>
            <a:ext uri="{FF2B5EF4-FFF2-40B4-BE49-F238E27FC236}">
              <a16:creationId xmlns="" xmlns:a16="http://schemas.microsoft.com/office/drawing/2014/main" id="{1C64CB4B-57E5-4D61-8111-3B6117A10D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0" name="Text Box 1">
          <a:extLst>
            <a:ext uri="{FF2B5EF4-FFF2-40B4-BE49-F238E27FC236}">
              <a16:creationId xmlns="" xmlns:a16="http://schemas.microsoft.com/office/drawing/2014/main" id="{45AC1E6C-9DF2-4DAA-B889-56438B2EF3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1" name="Text Box 1">
          <a:extLst>
            <a:ext uri="{FF2B5EF4-FFF2-40B4-BE49-F238E27FC236}">
              <a16:creationId xmlns="" xmlns:a16="http://schemas.microsoft.com/office/drawing/2014/main" id="{2C336EFA-583A-4621-AD03-A4D0742DF6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2" name="Text Box 1">
          <a:extLst>
            <a:ext uri="{FF2B5EF4-FFF2-40B4-BE49-F238E27FC236}">
              <a16:creationId xmlns="" xmlns:a16="http://schemas.microsoft.com/office/drawing/2014/main" id="{BE845171-FB20-434D-8423-C59F42D1F9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3" name="Text Box 1">
          <a:extLst>
            <a:ext uri="{FF2B5EF4-FFF2-40B4-BE49-F238E27FC236}">
              <a16:creationId xmlns="" xmlns:a16="http://schemas.microsoft.com/office/drawing/2014/main" id="{5786B3BF-9312-4386-830C-26ECA9B280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4" name="Text Box 1">
          <a:extLst>
            <a:ext uri="{FF2B5EF4-FFF2-40B4-BE49-F238E27FC236}">
              <a16:creationId xmlns="" xmlns:a16="http://schemas.microsoft.com/office/drawing/2014/main" id="{176A3C74-C4E2-4469-AE85-D4B62C315D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5" name="Text Box 1">
          <a:extLst>
            <a:ext uri="{FF2B5EF4-FFF2-40B4-BE49-F238E27FC236}">
              <a16:creationId xmlns="" xmlns:a16="http://schemas.microsoft.com/office/drawing/2014/main" id="{CA102E94-304B-4DA4-8C78-03391A4D0E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6" name="Text Box 1">
          <a:extLst>
            <a:ext uri="{FF2B5EF4-FFF2-40B4-BE49-F238E27FC236}">
              <a16:creationId xmlns="" xmlns:a16="http://schemas.microsoft.com/office/drawing/2014/main" id="{5B6E7578-7FE9-4047-AAF8-96913AD0CBD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7" name="Text Box 1">
          <a:extLst>
            <a:ext uri="{FF2B5EF4-FFF2-40B4-BE49-F238E27FC236}">
              <a16:creationId xmlns="" xmlns:a16="http://schemas.microsoft.com/office/drawing/2014/main" id="{006F35E8-9E81-4EAF-922C-97EB9A656A9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8" name="Text Box 1">
          <a:extLst>
            <a:ext uri="{FF2B5EF4-FFF2-40B4-BE49-F238E27FC236}">
              <a16:creationId xmlns="" xmlns:a16="http://schemas.microsoft.com/office/drawing/2014/main" id="{6303963E-3825-4A06-964D-845E543679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59" name="Text Box 1">
          <a:extLst>
            <a:ext uri="{FF2B5EF4-FFF2-40B4-BE49-F238E27FC236}">
              <a16:creationId xmlns="" xmlns:a16="http://schemas.microsoft.com/office/drawing/2014/main" id="{4BDD64E9-89BC-4DD1-A178-1CFED81F2B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0" name="Text Box 1">
          <a:extLst>
            <a:ext uri="{FF2B5EF4-FFF2-40B4-BE49-F238E27FC236}">
              <a16:creationId xmlns="" xmlns:a16="http://schemas.microsoft.com/office/drawing/2014/main" id="{E8596B73-6C7C-4F59-B877-19C93A0C4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1" name="Text Box 1">
          <a:extLst>
            <a:ext uri="{FF2B5EF4-FFF2-40B4-BE49-F238E27FC236}">
              <a16:creationId xmlns="" xmlns:a16="http://schemas.microsoft.com/office/drawing/2014/main" id="{8CCC0F5B-599E-4368-BC32-6DA28E1666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2" name="Text Box 1">
          <a:extLst>
            <a:ext uri="{FF2B5EF4-FFF2-40B4-BE49-F238E27FC236}">
              <a16:creationId xmlns="" xmlns:a16="http://schemas.microsoft.com/office/drawing/2014/main" id="{D8665C7B-788C-41B5-9510-BE8D5D4693F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3" name="Text Box 1">
          <a:extLst>
            <a:ext uri="{FF2B5EF4-FFF2-40B4-BE49-F238E27FC236}">
              <a16:creationId xmlns="" xmlns:a16="http://schemas.microsoft.com/office/drawing/2014/main" id="{709A382F-FCD0-43B1-AF79-5DB1E431008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4" name="Text Box 1">
          <a:extLst>
            <a:ext uri="{FF2B5EF4-FFF2-40B4-BE49-F238E27FC236}">
              <a16:creationId xmlns="" xmlns:a16="http://schemas.microsoft.com/office/drawing/2014/main" id="{BA90D097-2521-4FFA-852C-E8A4ABC9958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5" name="Text Box 1">
          <a:extLst>
            <a:ext uri="{FF2B5EF4-FFF2-40B4-BE49-F238E27FC236}">
              <a16:creationId xmlns="" xmlns:a16="http://schemas.microsoft.com/office/drawing/2014/main" id="{84FF9885-9DCF-4C01-8602-6CDE2AEA5E7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6" name="Text Box 1">
          <a:extLst>
            <a:ext uri="{FF2B5EF4-FFF2-40B4-BE49-F238E27FC236}">
              <a16:creationId xmlns="" xmlns:a16="http://schemas.microsoft.com/office/drawing/2014/main" id="{7148CBC1-D463-4510-9E7A-846AF31CE62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7" name="Text Box 1">
          <a:extLst>
            <a:ext uri="{FF2B5EF4-FFF2-40B4-BE49-F238E27FC236}">
              <a16:creationId xmlns="" xmlns:a16="http://schemas.microsoft.com/office/drawing/2014/main" id="{9D7FEAD3-A267-4302-AA6B-DF38900CA9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8" name="Text Box 1">
          <a:extLst>
            <a:ext uri="{FF2B5EF4-FFF2-40B4-BE49-F238E27FC236}">
              <a16:creationId xmlns="" xmlns:a16="http://schemas.microsoft.com/office/drawing/2014/main" id="{047A9853-9BC5-4DDE-9E66-6F8B73F7F7D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69" name="Text Box 1">
          <a:extLst>
            <a:ext uri="{FF2B5EF4-FFF2-40B4-BE49-F238E27FC236}">
              <a16:creationId xmlns="" xmlns:a16="http://schemas.microsoft.com/office/drawing/2014/main" id="{4C79C1A6-6E81-4125-AD11-095D100F89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0" name="Text Box 1">
          <a:extLst>
            <a:ext uri="{FF2B5EF4-FFF2-40B4-BE49-F238E27FC236}">
              <a16:creationId xmlns="" xmlns:a16="http://schemas.microsoft.com/office/drawing/2014/main" id="{7AF67B70-9332-4760-9C49-6A2FB33EB09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1" name="Text Box 1">
          <a:extLst>
            <a:ext uri="{FF2B5EF4-FFF2-40B4-BE49-F238E27FC236}">
              <a16:creationId xmlns="" xmlns:a16="http://schemas.microsoft.com/office/drawing/2014/main" id="{3A1F1C9E-2789-4072-B253-F77CCD63644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2" name="Text Box 1">
          <a:extLst>
            <a:ext uri="{FF2B5EF4-FFF2-40B4-BE49-F238E27FC236}">
              <a16:creationId xmlns="" xmlns:a16="http://schemas.microsoft.com/office/drawing/2014/main" id="{CBEA6EC4-6627-4F62-B0B3-339510157B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3" name="Text Box 1">
          <a:extLst>
            <a:ext uri="{FF2B5EF4-FFF2-40B4-BE49-F238E27FC236}">
              <a16:creationId xmlns="" xmlns:a16="http://schemas.microsoft.com/office/drawing/2014/main" id="{ACE7EA54-F53A-4B7F-A245-D73AC26333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4" name="Text Box 1">
          <a:extLst>
            <a:ext uri="{FF2B5EF4-FFF2-40B4-BE49-F238E27FC236}">
              <a16:creationId xmlns="" xmlns:a16="http://schemas.microsoft.com/office/drawing/2014/main" id="{E3257636-3322-44AA-83FB-1C9CEA82B2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5" name="Text Box 1">
          <a:extLst>
            <a:ext uri="{FF2B5EF4-FFF2-40B4-BE49-F238E27FC236}">
              <a16:creationId xmlns="" xmlns:a16="http://schemas.microsoft.com/office/drawing/2014/main" id="{94DFD521-3F38-47E7-A538-350979BA4A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6" name="Text Box 1">
          <a:extLst>
            <a:ext uri="{FF2B5EF4-FFF2-40B4-BE49-F238E27FC236}">
              <a16:creationId xmlns="" xmlns:a16="http://schemas.microsoft.com/office/drawing/2014/main" id="{70190609-D43B-4945-9E51-1B5E8DBDCB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7" name="Text Box 1">
          <a:extLst>
            <a:ext uri="{FF2B5EF4-FFF2-40B4-BE49-F238E27FC236}">
              <a16:creationId xmlns="" xmlns:a16="http://schemas.microsoft.com/office/drawing/2014/main" id="{366232A6-BD5A-457B-B9DD-3D69E9AE692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8" name="Text Box 1">
          <a:extLst>
            <a:ext uri="{FF2B5EF4-FFF2-40B4-BE49-F238E27FC236}">
              <a16:creationId xmlns="" xmlns:a16="http://schemas.microsoft.com/office/drawing/2014/main" id="{4676A4FF-1E40-4216-927E-74A1D8E50E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79" name="Text Box 1">
          <a:extLst>
            <a:ext uri="{FF2B5EF4-FFF2-40B4-BE49-F238E27FC236}">
              <a16:creationId xmlns="" xmlns:a16="http://schemas.microsoft.com/office/drawing/2014/main" id="{79002C56-0A73-43A3-A667-0ABBB801C6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0" name="Text Box 1">
          <a:extLst>
            <a:ext uri="{FF2B5EF4-FFF2-40B4-BE49-F238E27FC236}">
              <a16:creationId xmlns="" xmlns:a16="http://schemas.microsoft.com/office/drawing/2014/main" id="{CDEB0AD1-65C5-44AB-9EF1-5C4394BF6DB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1" name="Text Box 1">
          <a:extLst>
            <a:ext uri="{FF2B5EF4-FFF2-40B4-BE49-F238E27FC236}">
              <a16:creationId xmlns="" xmlns:a16="http://schemas.microsoft.com/office/drawing/2014/main" id="{67F0B545-B0B5-4B3E-996C-3E9C4C9CE1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2" name="Text Box 1">
          <a:extLst>
            <a:ext uri="{FF2B5EF4-FFF2-40B4-BE49-F238E27FC236}">
              <a16:creationId xmlns="" xmlns:a16="http://schemas.microsoft.com/office/drawing/2014/main" id="{BBACEC39-2971-4B94-BFC7-C21AB44949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3" name="Text Box 1">
          <a:extLst>
            <a:ext uri="{FF2B5EF4-FFF2-40B4-BE49-F238E27FC236}">
              <a16:creationId xmlns="" xmlns:a16="http://schemas.microsoft.com/office/drawing/2014/main" id="{C980FA0E-F7B4-4C29-A644-76C533A982B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4" name="Text Box 1">
          <a:extLst>
            <a:ext uri="{FF2B5EF4-FFF2-40B4-BE49-F238E27FC236}">
              <a16:creationId xmlns="" xmlns:a16="http://schemas.microsoft.com/office/drawing/2014/main" id="{8512DA82-DB0B-4228-9B7C-1E624118A96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5" name="Text Box 1">
          <a:extLst>
            <a:ext uri="{FF2B5EF4-FFF2-40B4-BE49-F238E27FC236}">
              <a16:creationId xmlns="" xmlns:a16="http://schemas.microsoft.com/office/drawing/2014/main" id="{D46D070C-4BA0-4490-BEE0-E13A891082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6" name="Text Box 1">
          <a:extLst>
            <a:ext uri="{FF2B5EF4-FFF2-40B4-BE49-F238E27FC236}">
              <a16:creationId xmlns="" xmlns:a16="http://schemas.microsoft.com/office/drawing/2014/main" id="{FF78BD91-DF0A-4CDD-8116-16E197F4C4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7" name="Text Box 1">
          <a:extLst>
            <a:ext uri="{FF2B5EF4-FFF2-40B4-BE49-F238E27FC236}">
              <a16:creationId xmlns="" xmlns:a16="http://schemas.microsoft.com/office/drawing/2014/main" id="{8B84B873-6666-45A9-B972-21CD227322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8" name="Text Box 1">
          <a:extLst>
            <a:ext uri="{FF2B5EF4-FFF2-40B4-BE49-F238E27FC236}">
              <a16:creationId xmlns="" xmlns:a16="http://schemas.microsoft.com/office/drawing/2014/main" id="{39BD99B1-B83D-486F-8DCE-484317CADF3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89" name="Text Box 1">
          <a:extLst>
            <a:ext uri="{FF2B5EF4-FFF2-40B4-BE49-F238E27FC236}">
              <a16:creationId xmlns="" xmlns:a16="http://schemas.microsoft.com/office/drawing/2014/main" id="{312AE597-CB4F-4245-AF57-FD83079D28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0" name="Text Box 1">
          <a:extLst>
            <a:ext uri="{FF2B5EF4-FFF2-40B4-BE49-F238E27FC236}">
              <a16:creationId xmlns="" xmlns:a16="http://schemas.microsoft.com/office/drawing/2014/main" id="{BC0007B7-60E8-460D-99B0-E449B8A7561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1" name="Text Box 1">
          <a:extLst>
            <a:ext uri="{FF2B5EF4-FFF2-40B4-BE49-F238E27FC236}">
              <a16:creationId xmlns="" xmlns:a16="http://schemas.microsoft.com/office/drawing/2014/main" id="{6CBF39E5-240B-4001-B9CE-72250A7268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2" name="Text Box 1">
          <a:extLst>
            <a:ext uri="{FF2B5EF4-FFF2-40B4-BE49-F238E27FC236}">
              <a16:creationId xmlns="" xmlns:a16="http://schemas.microsoft.com/office/drawing/2014/main" id="{0B971E69-47C1-4C23-814C-9CEB527BF8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3" name="Text Box 1">
          <a:extLst>
            <a:ext uri="{FF2B5EF4-FFF2-40B4-BE49-F238E27FC236}">
              <a16:creationId xmlns="" xmlns:a16="http://schemas.microsoft.com/office/drawing/2014/main" id="{1AB477F7-A60A-4827-AABA-0E4A55B1BA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4" name="Text Box 1">
          <a:extLst>
            <a:ext uri="{FF2B5EF4-FFF2-40B4-BE49-F238E27FC236}">
              <a16:creationId xmlns="" xmlns:a16="http://schemas.microsoft.com/office/drawing/2014/main" id="{2D807E4B-5F8D-4DC0-A068-8586E9D11A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5" name="Text Box 1">
          <a:extLst>
            <a:ext uri="{FF2B5EF4-FFF2-40B4-BE49-F238E27FC236}">
              <a16:creationId xmlns="" xmlns:a16="http://schemas.microsoft.com/office/drawing/2014/main" id="{B62B8220-5D15-47AA-BEDA-DEF447ED59B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6" name="Text Box 1">
          <a:extLst>
            <a:ext uri="{FF2B5EF4-FFF2-40B4-BE49-F238E27FC236}">
              <a16:creationId xmlns="" xmlns:a16="http://schemas.microsoft.com/office/drawing/2014/main" id="{A7383746-6B4F-484F-A5A1-80F2C4A0AB7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7" name="Text Box 1">
          <a:extLst>
            <a:ext uri="{FF2B5EF4-FFF2-40B4-BE49-F238E27FC236}">
              <a16:creationId xmlns="" xmlns:a16="http://schemas.microsoft.com/office/drawing/2014/main" id="{68980C09-B08A-4104-8BDF-1AB6605AAC1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8" name="Text Box 1">
          <a:extLst>
            <a:ext uri="{FF2B5EF4-FFF2-40B4-BE49-F238E27FC236}">
              <a16:creationId xmlns="" xmlns:a16="http://schemas.microsoft.com/office/drawing/2014/main" id="{29D874B9-3E20-450F-B860-D89BF27906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099" name="Text Box 1">
          <a:extLst>
            <a:ext uri="{FF2B5EF4-FFF2-40B4-BE49-F238E27FC236}">
              <a16:creationId xmlns="" xmlns:a16="http://schemas.microsoft.com/office/drawing/2014/main" id="{8EDC0322-CC0B-453B-B408-442138C8FC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0" name="Text Box 1">
          <a:extLst>
            <a:ext uri="{FF2B5EF4-FFF2-40B4-BE49-F238E27FC236}">
              <a16:creationId xmlns="" xmlns:a16="http://schemas.microsoft.com/office/drawing/2014/main" id="{58CEA28C-06B6-4374-BEB5-4CF6113720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1" name="Text Box 1">
          <a:extLst>
            <a:ext uri="{FF2B5EF4-FFF2-40B4-BE49-F238E27FC236}">
              <a16:creationId xmlns="" xmlns:a16="http://schemas.microsoft.com/office/drawing/2014/main" id="{2099B5E7-DAE5-48B7-AA53-81AA95AF10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2" name="Text Box 1">
          <a:extLst>
            <a:ext uri="{FF2B5EF4-FFF2-40B4-BE49-F238E27FC236}">
              <a16:creationId xmlns="" xmlns:a16="http://schemas.microsoft.com/office/drawing/2014/main" id="{C5973BAB-62CC-4B48-A67B-86396346141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3" name="Text Box 1">
          <a:extLst>
            <a:ext uri="{FF2B5EF4-FFF2-40B4-BE49-F238E27FC236}">
              <a16:creationId xmlns="" xmlns:a16="http://schemas.microsoft.com/office/drawing/2014/main" id="{146BCFDD-02AF-45E6-A30B-E525FC6C0A8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4" name="Text Box 1">
          <a:extLst>
            <a:ext uri="{FF2B5EF4-FFF2-40B4-BE49-F238E27FC236}">
              <a16:creationId xmlns="" xmlns:a16="http://schemas.microsoft.com/office/drawing/2014/main" id="{DB48096C-692B-4D73-99C9-67F1A723DD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5" name="Text Box 1">
          <a:extLst>
            <a:ext uri="{FF2B5EF4-FFF2-40B4-BE49-F238E27FC236}">
              <a16:creationId xmlns="" xmlns:a16="http://schemas.microsoft.com/office/drawing/2014/main" id="{F72A2870-1C83-42EC-8104-ECF090D261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6" name="Text Box 1">
          <a:extLst>
            <a:ext uri="{FF2B5EF4-FFF2-40B4-BE49-F238E27FC236}">
              <a16:creationId xmlns="" xmlns:a16="http://schemas.microsoft.com/office/drawing/2014/main" id="{1DBE7577-B9CB-454B-A16F-DCFF874F66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7" name="Text Box 1">
          <a:extLst>
            <a:ext uri="{FF2B5EF4-FFF2-40B4-BE49-F238E27FC236}">
              <a16:creationId xmlns="" xmlns:a16="http://schemas.microsoft.com/office/drawing/2014/main" id="{50DB2EA4-36CB-454E-876C-32B9B555A3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8" name="Text Box 1">
          <a:extLst>
            <a:ext uri="{FF2B5EF4-FFF2-40B4-BE49-F238E27FC236}">
              <a16:creationId xmlns="" xmlns:a16="http://schemas.microsoft.com/office/drawing/2014/main" id="{09FDDC32-E1DD-468F-9E32-0B8515C745F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09" name="Text Box 1">
          <a:extLst>
            <a:ext uri="{FF2B5EF4-FFF2-40B4-BE49-F238E27FC236}">
              <a16:creationId xmlns="" xmlns:a16="http://schemas.microsoft.com/office/drawing/2014/main" id="{6C2C82A1-809B-42EE-A988-563DF15B80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0" name="Text Box 1">
          <a:extLst>
            <a:ext uri="{FF2B5EF4-FFF2-40B4-BE49-F238E27FC236}">
              <a16:creationId xmlns="" xmlns:a16="http://schemas.microsoft.com/office/drawing/2014/main" id="{8F9752D8-5C66-41F1-AB24-B544FDD444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1" name="Text Box 1">
          <a:extLst>
            <a:ext uri="{FF2B5EF4-FFF2-40B4-BE49-F238E27FC236}">
              <a16:creationId xmlns="" xmlns:a16="http://schemas.microsoft.com/office/drawing/2014/main" id="{2B72F002-B6A7-4EDA-843F-A57C75982E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2" name="Text Box 1">
          <a:extLst>
            <a:ext uri="{FF2B5EF4-FFF2-40B4-BE49-F238E27FC236}">
              <a16:creationId xmlns="" xmlns:a16="http://schemas.microsoft.com/office/drawing/2014/main" id="{26E61FC3-AD5D-4674-A44C-91EF865F54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3" name="Text Box 1">
          <a:extLst>
            <a:ext uri="{FF2B5EF4-FFF2-40B4-BE49-F238E27FC236}">
              <a16:creationId xmlns="" xmlns:a16="http://schemas.microsoft.com/office/drawing/2014/main" id="{C516D72D-7B29-46C7-B518-5CD25EFD0E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4" name="Text Box 1">
          <a:extLst>
            <a:ext uri="{FF2B5EF4-FFF2-40B4-BE49-F238E27FC236}">
              <a16:creationId xmlns="" xmlns:a16="http://schemas.microsoft.com/office/drawing/2014/main" id="{2732A5DB-8575-484E-A2C6-9FA1EBF14EC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5" name="Text Box 1">
          <a:extLst>
            <a:ext uri="{FF2B5EF4-FFF2-40B4-BE49-F238E27FC236}">
              <a16:creationId xmlns="" xmlns:a16="http://schemas.microsoft.com/office/drawing/2014/main" id="{D44C09BD-AFD0-47B2-8F15-64280CFB37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6" name="Text Box 1">
          <a:extLst>
            <a:ext uri="{FF2B5EF4-FFF2-40B4-BE49-F238E27FC236}">
              <a16:creationId xmlns="" xmlns:a16="http://schemas.microsoft.com/office/drawing/2014/main" id="{52AEC9E0-7F7D-4470-A40C-CC595370CCD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7" name="Text Box 1">
          <a:extLst>
            <a:ext uri="{FF2B5EF4-FFF2-40B4-BE49-F238E27FC236}">
              <a16:creationId xmlns="" xmlns:a16="http://schemas.microsoft.com/office/drawing/2014/main" id="{F340D4C0-D6D5-452F-95F5-BC5BA8727D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8" name="Text Box 1">
          <a:extLst>
            <a:ext uri="{FF2B5EF4-FFF2-40B4-BE49-F238E27FC236}">
              <a16:creationId xmlns="" xmlns:a16="http://schemas.microsoft.com/office/drawing/2014/main" id="{A491C88A-ED83-46E6-9BDD-96DD7189028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19" name="Text Box 1">
          <a:extLst>
            <a:ext uri="{FF2B5EF4-FFF2-40B4-BE49-F238E27FC236}">
              <a16:creationId xmlns="" xmlns:a16="http://schemas.microsoft.com/office/drawing/2014/main" id="{769EEC5B-1310-4483-88DE-2CA1489AC2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0" name="Text Box 1">
          <a:extLst>
            <a:ext uri="{FF2B5EF4-FFF2-40B4-BE49-F238E27FC236}">
              <a16:creationId xmlns="" xmlns:a16="http://schemas.microsoft.com/office/drawing/2014/main" id="{524CA94C-99DD-4CEA-845B-5E436189A1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1" name="Text Box 1">
          <a:extLst>
            <a:ext uri="{FF2B5EF4-FFF2-40B4-BE49-F238E27FC236}">
              <a16:creationId xmlns="" xmlns:a16="http://schemas.microsoft.com/office/drawing/2014/main" id="{94183C48-90AA-465C-B2E3-0FB3A84179F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2" name="Text Box 1">
          <a:extLst>
            <a:ext uri="{FF2B5EF4-FFF2-40B4-BE49-F238E27FC236}">
              <a16:creationId xmlns="" xmlns:a16="http://schemas.microsoft.com/office/drawing/2014/main" id="{0F8B0B41-E2E6-42B3-898B-A1E23C5013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3" name="Text Box 1">
          <a:extLst>
            <a:ext uri="{FF2B5EF4-FFF2-40B4-BE49-F238E27FC236}">
              <a16:creationId xmlns="" xmlns:a16="http://schemas.microsoft.com/office/drawing/2014/main" id="{DD534C51-1440-446D-9349-D10694B6CE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4" name="Text Box 1">
          <a:extLst>
            <a:ext uri="{FF2B5EF4-FFF2-40B4-BE49-F238E27FC236}">
              <a16:creationId xmlns="" xmlns:a16="http://schemas.microsoft.com/office/drawing/2014/main" id="{16A982FC-E881-421B-8515-4885150A0D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5" name="Text Box 1">
          <a:extLst>
            <a:ext uri="{FF2B5EF4-FFF2-40B4-BE49-F238E27FC236}">
              <a16:creationId xmlns="" xmlns:a16="http://schemas.microsoft.com/office/drawing/2014/main" id="{1480B24E-5895-4273-B83D-E1DFC4E9D19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6" name="Text Box 1">
          <a:extLst>
            <a:ext uri="{FF2B5EF4-FFF2-40B4-BE49-F238E27FC236}">
              <a16:creationId xmlns="" xmlns:a16="http://schemas.microsoft.com/office/drawing/2014/main" id="{51BD7F23-D980-45AC-BB09-DF5C5DBCA2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7" name="Text Box 1">
          <a:extLst>
            <a:ext uri="{FF2B5EF4-FFF2-40B4-BE49-F238E27FC236}">
              <a16:creationId xmlns="" xmlns:a16="http://schemas.microsoft.com/office/drawing/2014/main" id="{937A575C-AA6F-48AE-9C87-E0F85182A0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8" name="Text Box 1">
          <a:extLst>
            <a:ext uri="{FF2B5EF4-FFF2-40B4-BE49-F238E27FC236}">
              <a16:creationId xmlns="" xmlns:a16="http://schemas.microsoft.com/office/drawing/2014/main" id="{8E006ED3-9494-479F-B413-EB0E31FBB7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29" name="Text Box 1">
          <a:extLst>
            <a:ext uri="{FF2B5EF4-FFF2-40B4-BE49-F238E27FC236}">
              <a16:creationId xmlns="" xmlns:a16="http://schemas.microsoft.com/office/drawing/2014/main" id="{68E1DBD7-F30E-4EE9-82AA-FC022E2C26A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0" name="Text Box 1">
          <a:extLst>
            <a:ext uri="{FF2B5EF4-FFF2-40B4-BE49-F238E27FC236}">
              <a16:creationId xmlns="" xmlns:a16="http://schemas.microsoft.com/office/drawing/2014/main" id="{377E3219-C285-4D1E-8AA7-05BDE859301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1" name="Text Box 1">
          <a:extLst>
            <a:ext uri="{FF2B5EF4-FFF2-40B4-BE49-F238E27FC236}">
              <a16:creationId xmlns="" xmlns:a16="http://schemas.microsoft.com/office/drawing/2014/main" id="{A4D27969-05B2-49F2-B590-44E57A88C39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2" name="Text Box 1">
          <a:extLst>
            <a:ext uri="{FF2B5EF4-FFF2-40B4-BE49-F238E27FC236}">
              <a16:creationId xmlns="" xmlns:a16="http://schemas.microsoft.com/office/drawing/2014/main" id="{2DB706F6-0B99-4852-8BD9-10D9CC00A8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3" name="Text Box 1">
          <a:extLst>
            <a:ext uri="{FF2B5EF4-FFF2-40B4-BE49-F238E27FC236}">
              <a16:creationId xmlns="" xmlns:a16="http://schemas.microsoft.com/office/drawing/2014/main" id="{436FE635-E351-4EBF-B098-196F419931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4" name="Text Box 1">
          <a:extLst>
            <a:ext uri="{FF2B5EF4-FFF2-40B4-BE49-F238E27FC236}">
              <a16:creationId xmlns="" xmlns:a16="http://schemas.microsoft.com/office/drawing/2014/main" id="{0FBF7D60-36DD-46D2-9116-28B71962D55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5" name="Text Box 1">
          <a:extLst>
            <a:ext uri="{FF2B5EF4-FFF2-40B4-BE49-F238E27FC236}">
              <a16:creationId xmlns="" xmlns:a16="http://schemas.microsoft.com/office/drawing/2014/main" id="{DBDE4539-B3DF-42DB-9432-E98F4E13FA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6" name="Text Box 1">
          <a:extLst>
            <a:ext uri="{FF2B5EF4-FFF2-40B4-BE49-F238E27FC236}">
              <a16:creationId xmlns="" xmlns:a16="http://schemas.microsoft.com/office/drawing/2014/main" id="{7EB6B005-520A-47AC-90A3-49760E3C0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7" name="Text Box 1">
          <a:extLst>
            <a:ext uri="{FF2B5EF4-FFF2-40B4-BE49-F238E27FC236}">
              <a16:creationId xmlns="" xmlns:a16="http://schemas.microsoft.com/office/drawing/2014/main" id="{493F5418-ED92-4F3F-87EC-1D19A902A87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8" name="Text Box 1">
          <a:extLst>
            <a:ext uri="{FF2B5EF4-FFF2-40B4-BE49-F238E27FC236}">
              <a16:creationId xmlns="" xmlns:a16="http://schemas.microsoft.com/office/drawing/2014/main" id="{BBFDBAEF-BA0D-4466-96DE-8B3A68DAB41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39" name="Text Box 1">
          <a:extLst>
            <a:ext uri="{FF2B5EF4-FFF2-40B4-BE49-F238E27FC236}">
              <a16:creationId xmlns="" xmlns:a16="http://schemas.microsoft.com/office/drawing/2014/main" id="{322B76C8-CC68-4980-8AAD-03EA7FF528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0" name="Text Box 1">
          <a:extLst>
            <a:ext uri="{FF2B5EF4-FFF2-40B4-BE49-F238E27FC236}">
              <a16:creationId xmlns="" xmlns:a16="http://schemas.microsoft.com/office/drawing/2014/main" id="{C5551FDF-7498-446D-AA98-1131BE1852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1" name="Text Box 1">
          <a:extLst>
            <a:ext uri="{FF2B5EF4-FFF2-40B4-BE49-F238E27FC236}">
              <a16:creationId xmlns="" xmlns:a16="http://schemas.microsoft.com/office/drawing/2014/main" id="{6E63EECE-E198-4E4C-B56F-FD4C2E6243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2" name="Text Box 1">
          <a:extLst>
            <a:ext uri="{FF2B5EF4-FFF2-40B4-BE49-F238E27FC236}">
              <a16:creationId xmlns="" xmlns:a16="http://schemas.microsoft.com/office/drawing/2014/main" id="{E6B7E72D-3499-436D-92E5-0A8B464E91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3" name="Text Box 1">
          <a:extLst>
            <a:ext uri="{FF2B5EF4-FFF2-40B4-BE49-F238E27FC236}">
              <a16:creationId xmlns="" xmlns:a16="http://schemas.microsoft.com/office/drawing/2014/main" id="{8EA36F4C-084D-4C95-A5F6-993E75E0921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4" name="Text Box 1">
          <a:extLst>
            <a:ext uri="{FF2B5EF4-FFF2-40B4-BE49-F238E27FC236}">
              <a16:creationId xmlns="" xmlns:a16="http://schemas.microsoft.com/office/drawing/2014/main" id="{2D73F49F-2FAC-49B9-AB47-6329A951422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5" name="Text Box 1">
          <a:extLst>
            <a:ext uri="{FF2B5EF4-FFF2-40B4-BE49-F238E27FC236}">
              <a16:creationId xmlns="" xmlns:a16="http://schemas.microsoft.com/office/drawing/2014/main" id="{67C1937F-547E-4C06-B4DC-4B90255A67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6" name="Text Box 1">
          <a:extLst>
            <a:ext uri="{FF2B5EF4-FFF2-40B4-BE49-F238E27FC236}">
              <a16:creationId xmlns="" xmlns:a16="http://schemas.microsoft.com/office/drawing/2014/main" id="{FDC19696-C09A-4C23-A691-9D7B7DB2EB6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7" name="Text Box 1">
          <a:extLst>
            <a:ext uri="{FF2B5EF4-FFF2-40B4-BE49-F238E27FC236}">
              <a16:creationId xmlns="" xmlns:a16="http://schemas.microsoft.com/office/drawing/2014/main" id="{D07EDE43-7F2D-4577-B321-62A2D95D1F1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8" name="Text Box 1">
          <a:extLst>
            <a:ext uri="{FF2B5EF4-FFF2-40B4-BE49-F238E27FC236}">
              <a16:creationId xmlns="" xmlns:a16="http://schemas.microsoft.com/office/drawing/2014/main" id="{896D0FD1-C15F-4817-9885-F48ABC8135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49" name="Text Box 1">
          <a:extLst>
            <a:ext uri="{FF2B5EF4-FFF2-40B4-BE49-F238E27FC236}">
              <a16:creationId xmlns="" xmlns:a16="http://schemas.microsoft.com/office/drawing/2014/main" id="{D2ACBB4C-8795-4B92-B111-C7CC730303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0" name="Text Box 1">
          <a:extLst>
            <a:ext uri="{FF2B5EF4-FFF2-40B4-BE49-F238E27FC236}">
              <a16:creationId xmlns="" xmlns:a16="http://schemas.microsoft.com/office/drawing/2014/main" id="{75320711-5A5C-42DE-A8F8-FBEE30B79D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1" name="Text Box 1">
          <a:extLst>
            <a:ext uri="{FF2B5EF4-FFF2-40B4-BE49-F238E27FC236}">
              <a16:creationId xmlns="" xmlns:a16="http://schemas.microsoft.com/office/drawing/2014/main" id="{87ED65DF-4A83-45CA-98F7-17CB3CE7F7D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2" name="Text Box 1">
          <a:extLst>
            <a:ext uri="{FF2B5EF4-FFF2-40B4-BE49-F238E27FC236}">
              <a16:creationId xmlns="" xmlns:a16="http://schemas.microsoft.com/office/drawing/2014/main" id="{BB58AB70-A6DA-415E-855A-11EFC964E4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3" name="Text Box 1">
          <a:extLst>
            <a:ext uri="{FF2B5EF4-FFF2-40B4-BE49-F238E27FC236}">
              <a16:creationId xmlns="" xmlns:a16="http://schemas.microsoft.com/office/drawing/2014/main" id="{C0EF9631-147A-4DAA-BF5A-9BF5C1C72FC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4" name="Text Box 1">
          <a:extLst>
            <a:ext uri="{FF2B5EF4-FFF2-40B4-BE49-F238E27FC236}">
              <a16:creationId xmlns="" xmlns:a16="http://schemas.microsoft.com/office/drawing/2014/main" id="{09D2CE52-8959-4C90-A166-B25155E189B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5" name="Text Box 1">
          <a:extLst>
            <a:ext uri="{FF2B5EF4-FFF2-40B4-BE49-F238E27FC236}">
              <a16:creationId xmlns="" xmlns:a16="http://schemas.microsoft.com/office/drawing/2014/main" id="{F45D52BF-E399-4A6A-8093-7150435E03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6" name="Text Box 1">
          <a:extLst>
            <a:ext uri="{FF2B5EF4-FFF2-40B4-BE49-F238E27FC236}">
              <a16:creationId xmlns="" xmlns:a16="http://schemas.microsoft.com/office/drawing/2014/main" id="{8F8843AE-0752-443C-88B6-4D7C5B97B4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7" name="Text Box 1">
          <a:extLst>
            <a:ext uri="{FF2B5EF4-FFF2-40B4-BE49-F238E27FC236}">
              <a16:creationId xmlns="" xmlns:a16="http://schemas.microsoft.com/office/drawing/2014/main" id="{B7EDD1C8-8EC8-4141-80C0-9A1CA2E5A3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8" name="Text Box 1">
          <a:extLst>
            <a:ext uri="{FF2B5EF4-FFF2-40B4-BE49-F238E27FC236}">
              <a16:creationId xmlns="" xmlns:a16="http://schemas.microsoft.com/office/drawing/2014/main" id="{F1DCA866-8C3F-4283-8DAE-8D3CC3B37C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59" name="Text Box 1">
          <a:extLst>
            <a:ext uri="{FF2B5EF4-FFF2-40B4-BE49-F238E27FC236}">
              <a16:creationId xmlns="" xmlns:a16="http://schemas.microsoft.com/office/drawing/2014/main" id="{0D8EFF6A-1F2D-4AED-8C09-2B6EF7E3B17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160" name="Text Box 1">
          <a:extLst>
            <a:ext uri="{FF2B5EF4-FFF2-40B4-BE49-F238E27FC236}">
              <a16:creationId xmlns="" xmlns:a16="http://schemas.microsoft.com/office/drawing/2014/main" id="{88470449-F265-4CAC-8639-B23040787E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1" name="Text Box 3">
          <a:extLst>
            <a:ext uri="{FF2B5EF4-FFF2-40B4-BE49-F238E27FC236}">
              <a16:creationId xmlns="" xmlns:a16="http://schemas.microsoft.com/office/drawing/2014/main" id="{DDCF8DCE-81D3-4168-8651-B0B2BD53775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2" name="Text Box 4">
          <a:extLst>
            <a:ext uri="{FF2B5EF4-FFF2-40B4-BE49-F238E27FC236}">
              <a16:creationId xmlns="" xmlns:a16="http://schemas.microsoft.com/office/drawing/2014/main" id="{5308987B-E90C-4876-9966-13692A632D3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3" name="Text Box 5">
          <a:extLst>
            <a:ext uri="{FF2B5EF4-FFF2-40B4-BE49-F238E27FC236}">
              <a16:creationId xmlns="" xmlns:a16="http://schemas.microsoft.com/office/drawing/2014/main" id="{14E44F13-30E1-4280-868A-AB89C8DDFEA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4" name="Text Box 6">
          <a:extLst>
            <a:ext uri="{FF2B5EF4-FFF2-40B4-BE49-F238E27FC236}">
              <a16:creationId xmlns="" xmlns:a16="http://schemas.microsoft.com/office/drawing/2014/main" id="{9AE72466-9531-49FE-899A-58FEF16B1D4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5" name="Text Box 7">
          <a:extLst>
            <a:ext uri="{FF2B5EF4-FFF2-40B4-BE49-F238E27FC236}">
              <a16:creationId xmlns="" xmlns:a16="http://schemas.microsoft.com/office/drawing/2014/main" id="{7175B1FC-8698-4AED-BDE2-31A8348C1E9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6" name="Text Box 3">
          <a:extLst>
            <a:ext uri="{FF2B5EF4-FFF2-40B4-BE49-F238E27FC236}">
              <a16:creationId xmlns="" xmlns:a16="http://schemas.microsoft.com/office/drawing/2014/main" id="{27D3302E-9388-4903-955B-33BCBDF538D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7" name="Text Box 4">
          <a:extLst>
            <a:ext uri="{FF2B5EF4-FFF2-40B4-BE49-F238E27FC236}">
              <a16:creationId xmlns="" xmlns:a16="http://schemas.microsoft.com/office/drawing/2014/main" id="{352036D4-267B-4957-958F-933B9FB14D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8" name="Text Box 5">
          <a:extLst>
            <a:ext uri="{FF2B5EF4-FFF2-40B4-BE49-F238E27FC236}">
              <a16:creationId xmlns="" xmlns:a16="http://schemas.microsoft.com/office/drawing/2014/main" id="{C40471A4-0575-4910-80AE-598F318BD9F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69" name="Text Box 6">
          <a:extLst>
            <a:ext uri="{FF2B5EF4-FFF2-40B4-BE49-F238E27FC236}">
              <a16:creationId xmlns="" xmlns:a16="http://schemas.microsoft.com/office/drawing/2014/main" id="{DADB6D34-F364-4160-8E5A-DDAB29E4EBD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0" name="Text Box 7">
          <a:extLst>
            <a:ext uri="{FF2B5EF4-FFF2-40B4-BE49-F238E27FC236}">
              <a16:creationId xmlns="" xmlns:a16="http://schemas.microsoft.com/office/drawing/2014/main" id="{E5633CDD-828F-40B4-B459-F0A1181F797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1" name="Text Box 3">
          <a:extLst>
            <a:ext uri="{FF2B5EF4-FFF2-40B4-BE49-F238E27FC236}">
              <a16:creationId xmlns="" xmlns:a16="http://schemas.microsoft.com/office/drawing/2014/main" id="{8409697A-D76D-4980-A7AF-85AE198E378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2" name="Text Box 4">
          <a:extLst>
            <a:ext uri="{FF2B5EF4-FFF2-40B4-BE49-F238E27FC236}">
              <a16:creationId xmlns="" xmlns:a16="http://schemas.microsoft.com/office/drawing/2014/main" id="{12F8596F-302E-414A-B990-50ECE48776B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3" name="Text Box 5">
          <a:extLst>
            <a:ext uri="{FF2B5EF4-FFF2-40B4-BE49-F238E27FC236}">
              <a16:creationId xmlns="" xmlns:a16="http://schemas.microsoft.com/office/drawing/2014/main" id="{41D01CBC-2AA5-464F-8F5F-6EFBC1A0DF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4" name="Text Box 6">
          <a:extLst>
            <a:ext uri="{FF2B5EF4-FFF2-40B4-BE49-F238E27FC236}">
              <a16:creationId xmlns="" xmlns:a16="http://schemas.microsoft.com/office/drawing/2014/main" id="{F619C561-5BD2-4B61-A9B2-2669952D767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5" name="Text Box 7">
          <a:extLst>
            <a:ext uri="{FF2B5EF4-FFF2-40B4-BE49-F238E27FC236}">
              <a16:creationId xmlns="" xmlns:a16="http://schemas.microsoft.com/office/drawing/2014/main" id="{4A851B1E-1A37-4598-AC85-C8D07341779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6" name="Text Box 3">
          <a:extLst>
            <a:ext uri="{FF2B5EF4-FFF2-40B4-BE49-F238E27FC236}">
              <a16:creationId xmlns="" xmlns:a16="http://schemas.microsoft.com/office/drawing/2014/main" id="{F0978E30-A6C0-4BAC-8233-F127F0EBE3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7" name="Text Box 4">
          <a:extLst>
            <a:ext uri="{FF2B5EF4-FFF2-40B4-BE49-F238E27FC236}">
              <a16:creationId xmlns="" xmlns:a16="http://schemas.microsoft.com/office/drawing/2014/main" id="{527CA29F-F13F-45FC-85FB-C6F046CC2B2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8" name="Text Box 5">
          <a:extLst>
            <a:ext uri="{FF2B5EF4-FFF2-40B4-BE49-F238E27FC236}">
              <a16:creationId xmlns="" xmlns:a16="http://schemas.microsoft.com/office/drawing/2014/main" id="{10BAB351-0E3E-44AF-8391-CA813AD3B4B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79" name="Text Box 6">
          <a:extLst>
            <a:ext uri="{FF2B5EF4-FFF2-40B4-BE49-F238E27FC236}">
              <a16:creationId xmlns="" xmlns:a16="http://schemas.microsoft.com/office/drawing/2014/main" id="{AE5BFC0C-AB29-4292-8CD2-FC653F6DEEF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0" name="Text Box 7">
          <a:extLst>
            <a:ext uri="{FF2B5EF4-FFF2-40B4-BE49-F238E27FC236}">
              <a16:creationId xmlns="" xmlns:a16="http://schemas.microsoft.com/office/drawing/2014/main" id="{447F48A0-E079-4E7A-896B-F8C8E27CBBA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1" name="Text Box 3">
          <a:extLst>
            <a:ext uri="{FF2B5EF4-FFF2-40B4-BE49-F238E27FC236}">
              <a16:creationId xmlns="" xmlns:a16="http://schemas.microsoft.com/office/drawing/2014/main" id="{F7BB95A5-BC8B-4505-A049-3362335B252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2" name="Text Box 4">
          <a:extLst>
            <a:ext uri="{FF2B5EF4-FFF2-40B4-BE49-F238E27FC236}">
              <a16:creationId xmlns="" xmlns:a16="http://schemas.microsoft.com/office/drawing/2014/main" id="{750EC052-701D-494C-81E4-F233C761BBD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3" name="Text Box 5">
          <a:extLst>
            <a:ext uri="{FF2B5EF4-FFF2-40B4-BE49-F238E27FC236}">
              <a16:creationId xmlns="" xmlns:a16="http://schemas.microsoft.com/office/drawing/2014/main" id="{2199E2A6-FE6F-4EAE-A899-A87F7AD112C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4" name="Text Box 6">
          <a:extLst>
            <a:ext uri="{FF2B5EF4-FFF2-40B4-BE49-F238E27FC236}">
              <a16:creationId xmlns="" xmlns:a16="http://schemas.microsoft.com/office/drawing/2014/main" id="{C011030B-41D3-4D94-A1AA-3AF4A9E63B8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5" name="Text Box 7">
          <a:extLst>
            <a:ext uri="{FF2B5EF4-FFF2-40B4-BE49-F238E27FC236}">
              <a16:creationId xmlns="" xmlns:a16="http://schemas.microsoft.com/office/drawing/2014/main" id="{6CD58863-85BC-448B-B09C-81BEA3F1AFB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6" name="Text Box 3">
          <a:extLst>
            <a:ext uri="{FF2B5EF4-FFF2-40B4-BE49-F238E27FC236}">
              <a16:creationId xmlns="" xmlns:a16="http://schemas.microsoft.com/office/drawing/2014/main" id="{587D9E0F-6E37-46C8-9A2F-3BAAE2407BE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7" name="Text Box 4">
          <a:extLst>
            <a:ext uri="{FF2B5EF4-FFF2-40B4-BE49-F238E27FC236}">
              <a16:creationId xmlns="" xmlns:a16="http://schemas.microsoft.com/office/drawing/2014/main" id="{3BBDBCFE-7E88-47A4-B3B5-8FD7E50F430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8" name="Text Box 5">
          <a:extLst>
            <a:ext uri="{FF2B5EF4-FFF2-40B4-BE49-F238E27FC236}">
              <a16:creationId xmlns="" xmlns:a16="http://schemas.microsoft.com/office/drawing/2014/main" id="{1409DA54-FE10-4F3F-BEB6-8AAFDBADEA5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89" name="Text Box 6">
          <a:extLst>
            <a:ext uri="{FF2B5EF4-FFF2-40B4-BE49-F238E27FC236}">
              <a16:creationId xmlns="" xmlns:a16="http://schemas.microsoft.com/office/drawing/2014/main" id="{0D01B8C8-266E-43F5-A794-ADEDA58A79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0" name="Text Box 7">
          <a:extLst>
            <a:ext uri="{FF2B5EF4-FFF2-40B4-BE49-F238E27FC236}">
              <a16:creationId xmlns="" xmlns:a16="http://schemas.microsoft.com/office/drawing/2014/main" id="{030D9AB5-9C2E-4785-B7F7-AC32871AA98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1" name="Text Box 3">
          <a:extLst>
            <a:ext uri="{FF2B5EF4-FFF2-40B4-BE49-F238E27FC236}">
              <a16:creationId xmlns="" xmlns:a16="http://schemas.microsoft.com/office/drawing/2014/main" id="{E1A6A3E4-58F2-49C9-B846-06C875394B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2" name="Text Box 4">
          <a:extLst>
            <a:ext uri="{FF2B5EF4-FFF2-40B4-BE49-F238E27FC236}">
              <a16:creationId xmlns="" xmlns:a16="http://schemas.microsoft.com/office/drawing/2014/main" id="{D3EECA6E-7A3D-4E35-891F-DB1D3129AD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3" name="Text Box 5">
          <a:extLst>
            <a:ext uri="{FF2B5EF4-FFF2-40B4-BE49-F238E27FC236}">
              <a16:creationId xmlns="" xmlns:a16="http://schemas.microsoft.com/office/drawing/2014/main" id="{171E36EB-9A72-446B-9A85-A2A796E4B89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4" name="Text Box 6">
          <a:extLst>
            <a:ext uri="{FF2B5EF4-FFF2-40B4-BE49-F238E27FC236}">
              <a16:creationId xmlns="" xmlns:a16="http://schemas.microsoft.com/office/drawing/2014/main" id="{1F03A8EC-2ACA-49A0-ABB3-F9A00C4A04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195" name="Text Box 7">
          <a:extLst>
            <a:ext uri="{FF2B5EF4-FFF2-40B4-BE49-F238E27FC236}">
              <a16:creationId xmlns="" xmlns:a16="http://schemas.microsoft.com/office/drawing/2014/main" id="{D98C9142-E9F8-4EEF-92C2-1DB39478E27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6" name="Text Box 3">
          <a:extLst>
            <a:ext uri="{FF2B5EF4-FFF2-40B4-BE49-F238E27FC236}">
              <a16:creationId xmlns="" xmlns:a16="http://schemas.microsoft.com/office/drawing/2014/main" id="{FF65004C-49A1-4BFA-A218-99AA9A859F0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7" name="Text Box 4">
          <a:extLst>
            <a:ext uri="{FF2B5EF4-FFF2-40B4-BE49-F238E27FC236}">
              <a16:creationId xmlns="" xmlns:a16="http://schemas.microsoft.com/office/drawing/2014/main" id="{DF8D1AB7-FD9A-4337-8DEE-420BCCB8D57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8" name="Text Box 5">
          <a:extLst>
            <a:ext uri="{FF2B5EF4-FFF2-40B4-BE49-F238E27FC236}">
              <a16:creationId xmlns="" xmlns:a16="http://schemas.microsoft.com/office/drawing/2014/main" id="{42FEC72C-98BD-4583-91A2-9D16B7C2B66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199" name="Text Box 6">
          <a:extLst>
            <a:ext uri="{FF2B5EF4-FFF2-40B4-BE49-F238E27FC236}">
              <a16:creationId xmlns="" xmlns:a16="http://schemas.microsoft.com/office/drawing/2014/main" id="{AE61B81D-4ADE-4080-A1DF-3B4CBBDFCE6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0" name="Text Box 7">
          <a:extLst>
            <a:ext uri="{FF2B5EF4-FFF2-40B4-BE49-F238E27FC236}">
              <a16:creationId xmlns="" xmlns:a16="http://schemas.microsoft.com/office/drawing/2014/main" id="{3C621BFD-4D90-4EB8-AC15-A0346032D78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1" name="Text Box 3">
          <a:extLst>
            <a:ext uri="{FF2B5EF4-FFF2-40B4-BE49-F238E27FC236}">
              <a16:creationId xmlns="" xmlns:a16="http://schemas.microsoft.com/office/drawing/2014/main" id="{39078E3E-F78B-42CD-94CC-847CF4BB68C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2" name="Text Box 4">
          <a:extLst>
            <a:ext uri="{FF2B5EF4-FFF2-40B4-BE49-F238E27FC236}">
              <a16:creationId xmlns="" xmlns:a16="http://schemas.microsoft.com/office/drawing/2014/main" id="{6898E437-5261-4B0F-8125-CBB516E1D40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3" name="Text Box 5">
          <a:extLst>
            <a:ext uri="{FF2B5EF4-FFF2-40B4-BE49-F238E27FC236}">
              <a16:creationId xmlns="" xmlns:a16="http://schemas.microsoft.com/office/drawing/2014/main" id="{52009330-2B24-4443-BFE6-CB5FF09BCDF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4" name="Text Box 6">
          <a:extLst>
            <a:ext uri="{FF2B5EF4-FFF2-40B4-BE49-F238E27FC236}">
              <a16:creationId xmlns="" xmlns:a16="http://schemas.microsoft.com/office/drawing/2014/main" id="{2AC4025D-B4F0-4390-B2D2-18F93B22AB4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5" name="Text Box 7">
          <a:extLst>
            <a:ext uri="{FF2B5EF4-FFF2-40B4-BE49-F238E27FC236}">
              <a16:creationId xmlns="" xmlns:a16="http://schemas.microsoft.com/office/drawing/2014/main" id="{796DBD19-AA03-4C5D-975B-1B213ADEEB2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6" name="Text Box 3">
          <a:extLst>
            <a:ext uri="{FF2B5EF4-FFF2-40B4-BE49-F238E27FC236}">
              <a16:creationId xmlns="" xmlns:a16="http://schemas.microsoft.com/office/drawing/2014/main" id="{FA49E370-628C-4989-B9C1-82A4A72FC23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7" name="Text Box 4">
          <a:extLst>
            <a:ext uri="{FF2B5EF4-FFF2-40B4-BE49-F238E27FC236}">
              <a16:creationId xmlns="" xmlns:a16="http://schemas.microsoft.com/office/drawing/2014/main" id="{76E5A5A6-0171-40CA-A9DA-70DB4B1E066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8" name="Text Box 5">
          <a:extLst>
            <a:ext uri="{FF2B5EF4-FFF2-40B4-BE49-F238E27FC236}">
              <a16:creationId xmlns="" xmlns:a16="http://schemas.microsoft.com/office/drawing/2014/main" id="{96710930-6261-42A0-9A50-A26B3F5554A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09" name="Text Box 6">
          <a:extLst>
            <a:ext uri="{FF2B5EF4-FFF2-40B4-BE49-F238E27FC236}">
              <a16:creationId xmlns="" xmlns:a16="http://schemas.microsoft.com/office/drawing/2014/main" id="{F5570338-06D9-40C4-A689-32AA90FF396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0" name="Text Box 7">
          <a:extLst>
            <a:ext uri="{FF2B5EF4-FFF2-40B4-BE49-F238E27FC236}">
              <a16:creationId xmlns="" xmlns:a16="http://schemas.microsoft.com/office/drawing/2014/main" id="{F2F2181F-4830-4101-A8BF-F66206A78FD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1" name="Text Box 3">
          <a:extLst>
            <a:ext uri="{FF2B5EF4-FFF2-40B4-BE49-F238E27FC236}">
              <a16:creationId xmlns="" xmlns:a16="http://schemas.microsoft.com/office/drawing/2014/main" id="{ECF3FCCF-6D19-48C1-B3C4-5994E76A6F8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2" name="Text Box 4">
          <a:extLst>
            <a:ext uri="{FF2B5EF4-FFF2-40B4-BE49-F238E27FC236}">
              <a16:creationId xmlns="" xmlns:a16="http://schemas.microsoft.com/office/drawing/2014/main" id="{78084769-C0B9-4BF6-962A-2178D66F376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3" name="Text Box 5">
          <a:extLst>
            <a:ext uri="{FF2B5EF4-FFF2-40B4-BE49-F238E27FC236}">
              <a16:creationId xmlns="" xmlns:a16="http://schemas.microsoft.com/office/drawing/2014/main" id="{5E25E3D0-21FB-4A51-95FD-B395BEE2EA0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4" name="Text Box 6">
          <a:extLst>
            <a:ext uri="{FF2B5EF4-FFF2-40B4-BE49-F238E27FC236}">
              <a16:creationId xmlns="" xmlns:a16="http://schemas.microsoft.com/office/drawing/2014/main" id="{FCF9336D-B5F9-40E7-BED2-7758B7F2FB6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5" name="Text Box 7">
          <a:extLst>
            <a:ext uri="{FF2B5EF4-FFF2-40B4-BE49-F238E27FC236}">
              <a16:creationId xmlns="" xmlns:a16="http://schemas.microsoft.com/office/drawing/2014/main" id="{E1D53FEB-0F28-4BC2-8EA1-85E6C7A152B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6" name="Text Box 3">
          <a:extLst>
            <a:ext uri="{FF2B5EF4-FFF2-40B4-BE49-F238E27FC236}">
              <a16:creationId xmlns="" xmlns:a16="http://schemas.microsoft.com/office/drawing/2014/main" id="{6733A29A-42AF-41AC-BC52-C72BEAB375F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7" name="Text Box 4">
          <a:extLst>
            <a:ext uri="{FF2B5EF4-FFF2-40B4-BE49-F238E27FC236}">
              <a16:creationId xmlns="" xmlns:a16="http://schemas.microsoft.com/office/drawing/2014/main" id="{423C72DF-5612-4102-9712-0CCBB7AA99B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8" name="Text Box 5">
          <a:extLst>
            <a:ext uri="{FF2B5EF4-FFF2-40B4-BE49-F238E27FC236}">
              <a16:creationId xmlns="" xmlns:a16="http://schemas.microsoft.com/office/drawing/2014/main" id="{2697E098-24D4-42F9-9054-1393DBE3BEE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19" name="Text Box 6">
          <a:extLst>
            <a:ext uri="{FF2B5EF4-FFF2-40B4-BE49-F238E27FC236}">
              <a16:creationId xmlns="" xmlns:a16="http://schemas.microsoft.com/office/drawing/2014/main" id="{4CC63B6B-FC81-42E6-A95F-D674AB2CC97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0" name="Text Box 7">
          <a:extLst>
            <a:ext uri="{FF2B5EF4-FFF2-40B4-BE49-F238E27FC236}">
              <a16:creationId xmlns="" xmlns:a16="http://schemas.microsoft.com/office/drawing/2014/main" id="{76E30D2C-EE9D-4A42-ABE3-242C1EF78FB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1" name="Text Box 3">
          <a:extLst>
            <a:ext uri="{FF2B5EF4-FFF2-40B4-BE49-F238E27FC236}">
              <a16:creationId xmlns="" xmlns:a16="http://schemas.microsoft.com/office/drawing/2014/main" id="{F1BA7080-8F74-44EF-8EA3-1EB29C01FC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2" name="Text Box 4">
          <a:extLst>
            <a:ext uri="{FF2B5EF4-FFF2-40B4-BE49-F238E27FC236}">
              <a16:creationId xmlns="" xmlns:a16="http://schemas.microsoft.com/office/drawing/2014/main" id="{F7EC2DF8-CEDB-4277-9D9A-EFDE6CD72AE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3" name="Text Box 5">
          <a:extLst>
            <a:ext uri="{FF2B5EF4-FFF2-40B4-BE49-F238E27FC236}">
              <a16:creationId xmlns="" xmlns:a16="http://schemas.microsoft.com/office/drawing/2014/main" id="{45D975B4-758E-4584-9AE1-27BD9D9BF19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4" name="Text Box 6">
          <a:extLst>
            <a:ext uri="{FF2B5EF4-FFF2-40B4-BE49-F238E27FC236}">
              <a16:creationId xmlns="" xmlns:a16="http://schemas.microsoft.com/office/drawing/2014/main" id="{201AA6BB-BD5D-4648-B7FE-ADC30DB5037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5" name="Text Box 7">
          <a:extLst>
            <a:ext uri="{FF2B5EF4-FFF2-40B4-BE49-F238E27FC236}">
              <a16:creationId xmlns="" xmlns:a16="http://schemas.microsoft.com/office/drawing/2014/main" id="{C484938D-083B-452E-9ADB-2BBE151F289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6" name="Text Box 3">
          <a:extLst>
            <a:ext uri="{FF2B5EF4-FFF2-40B4-BE49-F238E27FC236}">
              <a16:creationId xmlns="" xmlns:a16="http://schemas.microsoft.com/office/drawing/2014/main" id="{47B5B80A-0CAD-4E28-B704-ABAF5665A53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7" name="Text Box 4">
          <a:extLst>
            <a:ext uri="{FF2B5EF4-FFF2-40B4-BE49-F238E27FC236}">
              <a16:creationId xmlns="" xmlns:a16="http://schemas.microsoft.com/office/drawing/2014/main" id="{BEB7FAEF-77B5-43E2-9623-27DAD997CCD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8" name="Text Box 5">
          <a:extLst>
            <a:ext uri="{FF2B5EF4-FFF2-40B4-BE49-F238E27FC236}">
              <a16:creationId xmlns="" xmlns:a16="http://schemas.microsoft.com/office/drawing/2014/main" id="{6EC34E16-49F6-4439-ABB7-3F9EED5F8F4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29" name="Text Box 6">
          <a:extLst>
            <a:ext uri="{FF2B5EF4-FFF2-40B4-BE49-F238E27FC236}">
              <a16:creationId xmlns="" xmlns:a16="http://schemas.microsoft.com/office/drawing/2014/main" id="{785634EA-CBE8-4204-8202-FB7295ABC3D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0" name="Text Box 7">
          <a:extLst>
            <a:ext uri="{FF2B5EF4-FFF2-40B4-BE49-F238E27FC236}">
              <a16:creationId xmlns="" xmlns:a16="http://schemas.microsoft.com/office/drawing/2014/main" id="{63AA4EB0-C711-4BE3-B37D-726197ED5EB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1" name="Text Box 3">
          <a:extLst>
            <a:ext uri="{FF2B5EF4-FFF2-40B4-BE49-F238E27FC236}">
              <a16:creationId xmlns="" xmlns:a16="http://schemas.microsoft.com/office/drawing/2014/main" id="{291A0F26-0314-4096-8867-8786EB4F4D3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2" name="Text Box 4">
          <a:extLst>
            <a:ext uri="{FF2B5EF4-FFF2-40B4-BE49-F238E27FC236}">
              <a16:creationId xmlns="" xmlns:a16="http://schemas.microsoft.com/office/drawing/2014/main" id="{D9B4331A-E299-43A5-9BE9-94837370E51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3" name="Text Box 5">
          <a:extLst>
            <a:ext uri="{FF2B5EF4-FFF2-40B4-BE49-F238E27FC236}">
              <a16:creationId xmlns="" xmlns:a16="http://schemas.microsoft.com/office/drawing/2014/main" id="{4B46885E-E840-400D-9D26-E4B35A2F9F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4" name="Text Box 6">
          <a:extLst>
            <a:ext uri="{FF2B5EF4-FFF2-40B4-BE49-F238E27FC236}">
              <a16:creationId xmlns="" xmlns:a16="http://schemas.microsoft.com/office/drawing/2014/main" id="{3B2DDFED-DA6E-4F56-BABC-BB48D1EF1AB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235" name="Text Box 7">
          <a:extLst>
            <a:ext uri="{FF2B5EF4-FFF2-40B4-BE49-F238E27FC236}">
              <a16:creationId xmlns="" xmlns:a16="http://schemas.microsoft.com/office/drawing/2014/main" id="{3FB1B960-3BBC-46F0-9611-2E7BDF6FAAC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6" name="Text Box 3">
          <a:extLst>
            <a:ext uri="{FF2B5EF4-FFF2-40B4-BE49-F238E27FC236}">
              <a16:creationId xmlns="" xmlns:a16="http://schemas.microsoft.com/office/drawing/2014/main" id="{3A72BB68-2418-4834-A535-E94D5E98123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7" name="Text Box 4">
          <a:extLst>
            <a:ext uri="{FF2B5EF4-FFF2-40B4-BE49-F238E27FC236}">
              <a16:creationId xmlns="" xmlns:a16="http://schemas.microsoft.com/office/drawing/2014/main" id="{B77FBAE1-8C26-4BA9-ABD7-92B86259ADB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8" name="Text Box 5">
          <a:extLst>
            <a:ext uri="{FF2B5EF4-FFF2-40B4-BE49-F238E27FC236}">
              <a16:creationId xmlns="" xmlns:a16="http://schemas.microsoft.com/office/drawing/2014/main" id="{4AF90B1A-3115-455E-A42C-E845007F558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39" name="Text Box 6">
          <a:extLst>
            <a:ext uri="{FF2B5EF4-FFF2-40B4-BE49-F238E27FC236}">
              <a16:creationId xmlns="" xmlns:a16="http://schemas.microsoft.com/office/drawing/2014/main" id="{921E7568-C063-42EA-8381-04FD5EA2E81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240" name="Text Box 7">
          <a:extLst>
            <a:ext uri="{FF2B5EF4-FFF2-40B4-BE49-F238E27FC236}">
              <a16:creationId xmlns="" xmlns:a16="http://schemas.microsoft.com/office/drawing/2014/main" id="{6FB18FA7-C7EA-4041-9B92-8117CFEDC259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1" name="Text Box 1">
          <a:extLst>
            <a:ext uri="{FF2B5EF4-FFF2-40B4-BE49-F238E27FC236}">
              <a16:creationId xmlns="" xmlns:a16="http://schemas.microsoft.com/office/drawing/2014/main" id="{FA3C29BA-6E29-415E-8AB8-DD76F45D7D3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2" name="Text Box 1">
          <a:extLst>
            <a:ext uri="{FF2B5EF4-FFF2-40B4-BE49-F238E27FC236}">
              <a16:creationId xmlns="" xmlns:a16="http://schemas.microsoft.com/office/drawing/2014/main" id="{1466A199-1AFB-49C7-9A55-99232ECEDE8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3" name="Text Box 1">
          <a:extLst>
            <a:ext uri="{FF2B5EF4-FFF2-40B4-BE49-F238E27FC236}">
              <a16:creationId xmlns="" xmlns:a16="http://schemas.microsoft.com/office/drawing/2014/main" id="{88AF5198-F07A-4704-AEE4-ACA85AB2A3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4" name="Text Box 1">
          <a:extLst>
            <a:ext uri="{FF2B5EF4-FFF2-40B4-BE49-F238E27FC236}">
              <a16:creationId xmlns="" xmlns:a16="http://schemas.microsoft.com/office/drawing/2014/main" id="{9CBA8CB6-A39E-4714-B141-A156590E41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5" name="Text Box 1">
          <a:extLst>
            <a:ext uri="{FF2B5EF4-FFF2-40B4-BE49-F238E27FC236}">
              <a16:creationId xmlns="" xmlns:a16="http://schemas.microsoft.com/office/drawing/2014/main" id="{41CF7CB4-2C20-4790-A4F3-B57C80BF627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6" name="Text Box 1">
          <a:extLst>
            <a:ext uri="{FF2B5EF4-FFF2-40B4-BE49-F238E27FC236}">
              <a16:creationId xmlns="" xmlns:a16="http://schemas.microsoft.com/office/drawing/2014/main" id="{56939DCE-05B5-456C-B92D-C5B755C6CC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7" name="Text Box 1">
          <a:extLst>
            <a:ext uri="{FF2B5EF4-FFF2-40B4-BE49-F238E27FC236}">
              <a16:creationId xmlns="" xmlns:a16="http://schemas.microsoft.com/office/drawing/2014/main" id="{B7264C9E-B319-4BE5-BD0C-1800551441A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8" name="Text Box 1">
          <a:extLst>
            <a:ext uri="{FF2B5EF4-FFF2-40B4-BE49-F238E27FC236}">
              <a16:creationId xmlns="" xmlns:a16="http://schemas.microsoft.com/office/drawing/2014/main" id="{50C720A1-EE84-438E-A56B-94C3534FDC8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49" name="Text Box 1">
          <a:extLst>
            <a:ext uri="{FF2B5EF4-FFF2-40B4-BE49-F238E27FC236}">
              <a16:creationId xmlns="" xmlns:a16="http://schemas.microsoft.com/office/drawing/2014/main" id="{88407C31-619D-4C02-BE19-967F861626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0" name="Text Box 1">
          <a:extLst>
            <a:ext uri="{FF2B5EF4-FFF2-40B4-BE49-F238E27FC236}">
              <a16:creationId xmlns="" xmlns:a16="http://schemas.microsoft.com/office/drawing/2014/main" id="{9D98D83A-6699-40DF-A47A-AAAFC96B21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1" name="Text Box 1">
          <a:extLst>
            <a:ext uri="{FF2B5EF4-FFF2-40B4-BE49-F238E27FC236}">
              <a16:creationId xmlns="" xmlns:a16="http://schemas.microsoft.com/office/drawing/2014/main" id="{90A3078D-C5FC-4B60-8C85-49375C6837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2" name="Text Box 1">
          <a:extLst>
            <a:ext uri="{FF2B5EF4-FFF2-40B4-BE49-F238E27FC236}">
              <a16:creationId xmlns="" xmlns:a16="http://schemas.microsoft.com/office/drawing/2014/main" id="{93B15148-00BB-4D99-B6BC-01DEC98B6AE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3" name="Text Box 1">
          <a:extLst>
            <a:ext uri="{FF2B5EF4-FFF2-40B4-BE49-F238E27FC236}">
              <a16:creationId xmlns="" xmlns:a16="http://schemas.microsoft.com/office/drawing/2014/main" id="{241FFB50-79DA-4399-8ACE-C212E7869C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4" name="Text Box 1">
          <a:extLst>
            <a:ext uri="{FF2B5EF4-FFF2-40B4-BE49-F238E27FC236}">
              <a16:creationId xmlns="" xmlns:a16="http://schemas.microsoft.com/office/drawing/2014/main" id="{C0AE683C-07BC-4F34-BF4E-E1D156AA39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5" name="Text Box 1">
          <a:extLst>
            <a:ext uri="{FF2B5EF4-FFF2-40B4-BE49-F238E27FC236}">
              <a16:creationId xmlns="" xmlns:a16="http://schemas.microsoft.com/office/drawing/2014/main" id="{2FA8C177-512D-476E-A1B4-E846A93CE74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6" name="Text Box 1">
          <a:extLst>
            <a:ext uri="{FF2B5EF4-FFF2-40B4-BE49-F238E27FC236}">
              <a16:creationId xmlns="" xmlns:a16="http://schemas.microsoft.com/office/drawing/2014/main" id="{922409BC-004D-4F4D-AA20-727E8828472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7" name="Text Box 1">
          <a:extLst>
            <a:ext uri="{FF2B5EF4-FFF2-40B4-BE49-F238E27FC236}">
              <a16:creationId xmlns="" xmlns:a16="http://schemas.microsoft.com/office/drawing/2014/main" id="{66211199-0760-4439-94BE-13F2746ADE7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8" name="Text Box 1">
          <a:extLst>
            <a:ext uri="{FF2B5EF4-FFF2-40B4-BE49-F238E27FC236}">
              <a16:creationId xmlns="" xmlns:a16="http://schemas.microsoft.com/office/drawing/2014/main" id="{7F55DC39-7DBE-4D00-AE45-298FBA6AA6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59" name="Text Box 1">
          <a:extLst>
            <a:ext uri="{FF2B5EF4-FFF2-40B4-BE49-F238E27FC236}">
              <a16:creationId xmlns="" xmlns:a16="http://schemas.microsoft.com/office/drawing/2014/main" id="{2FE162C8-9167-42E1-BC37-EEBD59865BB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0" name="Text Box 1">
          <a:extLst>
            <a:ext uri="{FF2B5EF4-FFF2-40B4-BE49-F238E27FC236}">
              <a16:creationId xmlns="" xmlns:a16="http://schemas.microsoft.com/office/drawing/2014/main" id="{AE4CD9D9-153B-40CD-80F8-FFC59AD16A6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1" name="Text Box 1">
          <a:extLst>
            <a:ext uri="{FF2B5EF4-FFF2-40B4-BE49-F238E27FC236}">
              <a16:creationId xmlns="" xmlns:a16="http://schemas.microsoft.com/office/drawing/2014/main" id="{905365EA-5A95-435D-844F-4E35D58D42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2" name="Text Box 1">
          <a:extLst>
            <a:ext uri="{FF2B5EF4-FFF2-40B4-BE49-F238E27FC236}">
              <a16:creationId xmlns="" xmlns:a16="http://schemas.microsoft.com/office/drawing/2014/main" id="{3BF3A8A1-0523-498F-B653-C40146D827F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3" name="Text Box 1">
          <a:extLst>
            <a:ext uri="{FF2B5EF4-FFF2-40B4-BE49-F238E27FC236}">
              <a16:creationId xmlns="" xmlns:a16="http://schemas.microsoft.com/office/drawing/2014/main" id="{3E101229-E417-4B8A-99AB-49FFBF9DED1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4" name="Text Box 1">
          <a:extLst>
            <a:ext uri="{FF2B5EF4-FFF2-40B4-BE49-F238E27FC236}">
              <a16:creationId xmlns="" xmlns:a16="http://schemas.microsoft.com/office/drawing/2014/main" id="{0558F25F-9D59-4ECD-9B17-E5A7B3F505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5" name="Text Box 1">
          <a:extLst>
            <a:ext uri="{FF2B5EF4-FFF2-40B4-BE49-F238E27FC236}">
              <a16:creationId xmlns="" xmlns:a16="http://schemas.microsoft.com/office/drawing/2014/main" id="{557014AF-2BE6-4133-8E67-4CFBFAA43E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6" name="Text Box 1">
          <a:extLst>
            <a:ext uri="{FF2B5EF4-FFF2-40B4-BE49-F238E27FC236}">
              <a16:creationId xmlns="" xmlns:a16="http://schemas.microsoft.com/office/drawing/2014/main" id="{80230895-EB65-4E03-8B9E-57642718D0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7" name="Text Box 1">
          <a:extLst>
            <a:ext uri="{FF2B5EF4-FFF2-40B4-BE49-F238E27FC236}">
              <a16:creationId xmlns="" xmlns:a16="http://schemas.microsoft.com/office/drawing/2014/main" id="{C69259F6-AE98-4F1F-8034-96F17FC3AB5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8" name="Text Box 1">
          <a:extLst>
            <a:ext uri="{FF2B5EF4-FFF2-40B4-BE49-F238E27FC236}">
              <a16:creationId xmlns="" xmlns:a16="http://schemas.microsoft.com/office/drawing/2014/main" id="{4A8C446F-2CF9-4D90-99DB-71FCDCE480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69" name="Text Box 1">
          <a:extLst>
            <a:ext uri="{FF2B5EF4-FFF2-40B4-BE49-F238E27FC236}">
              <a16:creationId xmlns="" xmlns:a16="http://schemas.microsoft.com/office/drawing/2014/main" id="{94CC498B-4D32-485B-9A76-61B62C7E3E1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0" name="Text Box 1">
          <a:extLst>
            <a:ext uri="{FF2B5EF4-FFF2-40B4-BE49-F238E27FC236}">
              <a16:creationId xmlns="" xmlns:a16="http://schemas.microsoft.com/office/drawing/2014/main" id="{8F89ED99-1643-4336-B5B4-8117DEAA20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1" name="Text Box 1">
          <a:extLst>
            <a:ext uri="{FF2B5EF4-FFF2-40B4-BE49-F238E27FC236}">
              <a16:creationId xmlns="" xmlns:a16="http://schemas.microsoft.com/office/drawing/2014/main" id="{2CBD2DC8-3148-44EB-BA1B-A6982421DA4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2" name="Text Box 1">
          <a:extLst>
            <a:ext uri="{FF2B5EF4-FFF2-40B4-BE49-F238E27FC236}">
              <a16:creationId xmlns="" xmlns:a16="http://schemas.microsoft.com/office/drawing/2014/main" id="{382E876A-D52B-4825-B2AA-E5E51480C0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3" name="Text Box 1">
          <a:extLst>
            <a:ext uri="{FF2B5EF4-FFF2-40B4-BE49-F238E27FC236}">
              <a16:creationId xmlns="" xmlns:a16="http://schemas.microsoft.com/office/drawing/2014/main" id="{CC9E8657-C574-49BF-A3E4-F4B981FCB86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4" name="Text Box 1">
          <a:extLst>
            <a:ext uri="{FF2B5EF4-FFF2-40B4-BE49-F238E27FC236}">
              <a16:creationId xmlns="" xmlns:a16="http://schemas.microsoft.com/office/drawing/2014/main" id="{D6ADA977-904F-4323-A236-3DCB1E89FA7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5" name="Text Box 1">
          <a:extLst>
            <a:ext uri="{FF2B5EF4-FFF2-40B4-BE49-F238E27FC236}">
              <a16:creationId xmlns="" xmlns:a16="http://schemas.microsoft.com/office/drawing/2014/main" id="{C789E411-33DB-4E11-8B42-4310EEE1523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6" name="Text Box 1">
          <a:extLst>
            <a:ext uri="{FF2B5EF4-FFF2-40B4-BE49-F238E27FC236}">
              <a16:creationId xmlns="" xmlns:a16="http://schemas.microsoft.com/office/drawing/2014/main" id="{A0104548-AB52-4DE1-A54C-E2D6FF336D5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7" name="Text Box 1">
          <a:extLst>
            <a:ext uri="{FF2B5EF4-FFF2-40B4-BE49-F238E27FC236}">
              <a16:creationId xmlns="" xmlns:a16="http://schemas.microsoft.com/office/drawing/2014/main" id="{CFB2DF9D-0CE0-41A2-A0DB-90C19135757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8" name="Text Box 1">
          <a:extLst>
            <a:ext uri="{FF2B5EF4-FFF2-40B4-BE49-F238E27FC236}">
              <a16:creationId xmlns="" xmlns:a16="http://schemas.microsoft.com/office/drawing/2014/main" id="{ED275FB2-D237-40A3-BEA0-72C5A5B4E0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79" name="Text Box 1">
          <a:extLst>
            <a:ext uri="{FF2B5EF4-FFF2-40B4-BE49-F238E27FC236}">
              <a16:creationId xmlns="" xmlns:a16="http://schemas.microsoft.com/office/drawing/2014/main" id="{B4097A22-E76B-4388-AF87-4335DC52548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0" name="Text Box 1">
          <a:extLst>
            <a:ext uri="{FF2B5EF4-FFF2-40B4-BE49-F238E27FC236}">
              <a16:creationId xmlns="" xmlns:a16="http://schemas.microsoft.com/office/drawing/2014/main" id="{878D67B5-9806-45A4-A421-53A1627EE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1" name="Text Box 1">
          <a:extLst>
            <a:ext uri="{FF2B5EF4-FFF2-40B4-BE49-F238E27FC236}">
              <a16:creationId xmlns="" xmlns:a16="http://schemas.microsoft.com/office/drawing/2014/main" id="{D5B0E032-514E-4A20-89A8-A2B6320C34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2" name="Text Box 1">
          <a:extLst>
            <a:ext uri="{FF2B5EF4-FFF2-40B4-BE49-F238E27FC236}">
              <a16:creationId xmlns="" xmlns:a16="http://schemas.microsoft.com/office/drawing/2014/main" id="{5C5D1793-4AC4-4FB7-B2DA-0B30B1C52C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3" name="Text Box 1">
          <a:extLst>
            <a:ext uri="{FF2B5EF4-FFF2-40B4-BE49-F238E27FC236}">
              <a16:creationId xmlns="" xmlns:a16="http://schemas.microsoft.com/office/drawing/2014/main" id="{AB7F6F60-F566-42AE-9351-9761B13D368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4" name="Text Box 1">
          <a:extLst>
            <a:ext uri="{FF2B5EF4-FFF2-40B4-BE49-F238E27FC236}">
              <a16:creationId xmlns="" xmlns:a16="http://schemas.microsoft.com/office/drawing/2014/main" id="{D740D78A-1BBE-418A-89CB-1350DD41D5C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5" name="Text Box 1">
          <a:extLst>
            <a:ext uri="{FF2B5EF4-FFF2-40B4-BE49-F238E27FC236}">
              <a16:creationId xmlns="" xmlns:a16="http://schemas.microsoft.com/office/drawing/2014/main" id="{E8D4C0AE-7E1C-4E04-9E53-51AC79678F8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6" name="Text Box 1">
          <a:extLst>
            <a:ext uri="{FF2B5EF4-FFF2-40B4-BE49-F238E27FC236}">
              <a16:creationId xmlns="" xmlns:a16="http://schemas.microsoft.com/office/drawing/2014/main" id="{C22EEDDA-CCA5-45C3-8E9A-DD654370EA7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7" name="Text Box 1">
          <a:extLst>
            <a:ext uri="{FF2B5EF4-FFF2-40B4-BE49-F238E27FC236}">
              <a16:creationId xmlns="" xmlns:a16="http://schemas.microsoft.com/office/drawing/2014/main" id="{FCDCEB09-1638-4B42-8683-0A7B7E9A430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8" name="Text Box 1">
          <a:extLst>
            <a:ext uri="{FF2B5EF4-FFF2-40B4-BE49-F238E27FC236}">
              <a16:creationId xmlns="" xmlns:a16="http://schemas.microsoft.com/office/drawing/2014/main" id="{B8BD6BF9-B4C5-45A2-8C2D-C04A3D84C8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89" name="Text Box 1">
          <a:extLst>
            <a:ext uri="{FF2B5EF4-FFF2-40B4-BE49-F238E27FC236}">
              <a16:creationId xmlns="" xmlns:a16="http://schemas.microsoft.com/office/drawing/2014/main" id="{37E0441E-2315-4C6C-865C-97CD6EBBCEF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0" name="Text Box 1">
          <a:extLst>
            <a:ext uri="{FF2B5EF4-FFF2-40B4-BE49-F238E27FC236}">
              <a16:creationId xmlns="" xmlns:a16="http://schemas.microsoft.com/office/drawing/2014/main" id="{F1BA1728-F7B2-4556-9299-72F6F72422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1" name="Text Box 1">
          <a:extLst>
            <a:ext uri="{FF2B5EF4-FFF2-40B4-BE49-F238E27FC236}">
              <a16:creationId xmlns="" xmlns:a16="http://schemas.microsoft.com/office/drawing/2014/main" id="{92B8A6A0-178B-40C4-B733-980D113408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2" name="Text Box 1">
          <a:extLst>
            <a:ext uri="{FF2B5EF4-FFF2-40B4-BE49-F238E27FC236}">
              <a16:creationId xmlns="" xmlns:a16="http://schemas.microsoft.com/office/drawing/2014/main" id="{BE3C9066-0455-4D8D-814B-039F09E57D5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3" name="Text Box 1">
          <a:extLst>
            <a:ext uri="{FF2B5EF4-FFF2-40B4-BE49-F238E27FC236}">
              <a16:creationId xmlns="" xmlns:a16="http://schemas.microsoft.com/office/drawing/2014/main" id="{E32FF9F1-32BA-4B9C-ABDC-B03A9597DE7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4" name="Text Box 1">
          <a:extLst>
            <a:ext uri="{FF2B5EF4-FFF2-40B4-BE49-F238E27FC236}">
              <a16:creationId xmlns="" xmlns:a16="http://schemas.microsoft.com/office/drawing/2014/main" id="{DB2A2F45-1F2F-45F6-AE52-922278F1E8C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5" name="Text Box 1">
          <a:extLst>
            <a:ext uri="{FF2B5EF4-FFF2-40B4-BE49-F238E27FC236}">
              <a16:creationId xmlns="" xmlns:a16="http://schemas.microsoft.com/office/drawing/2014/main" id="{339186F0-66DE-41A8-AFE9-1D51B37B83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6" name="Text Box 1">
          <a:extLst>
            <a:ext uri="{FF2B5EF4-FFF2-40B4-BE49-F238E27FC236}">
              <a16:creationId xmlns="" xmlns:a16="http://schemas.microsoft.com/office/drawing/2014/main" id="{A7D910D1-7E3C-44DC-A817-04F3F23B33B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7" name="Text Box 1">
          <a:extLst>
            <a:ext uri="{FF2B5EF4-FFF2-40B4-BE49-F238E27FC236}">
              <a16:creationId xmlns="" xmlns:a16="http://schemas.microsoft.com/office/drawing/2014/main" id="{DD10306F-13D9-4C4C-9FFC-408F339CBC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8" name="Text Box 1">
          <a:extLst>
            <a:ext uri="{FF2B5EF4-FFF2-40B4-BE49-F238E27FC236}">
              <a16:creationId xmlns="" xmlns:a16="http://schemas.microsoft.com/office/drawing/2014/main" id="{BE000E34-D143-4030-9DF5-AC0EBB7221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299" name="Text Box 1">
          <a:extLst>
            <a:ext uri="{FF2B5EF4-FFF2-40B4-BE49-F238E27FC236}">
              <a16:creationId xmlns="" xmlns:a16="http://schemas.microsoft.com/office/drawing/2014/main" id="{A68CFB0B-1AA4-43D5-B7C7-0092AB4D78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0" name="Text Box 1">
          <a:extLst>
            <a:ext uri="{FF2B5EF4-FFF2-40B4-BE49-F238E27FC236}">
              <a16:creationId xmlns="" xmlns:a16="http://schemas.microsoft.com/office/drawing/2014/main" id="{70058E79-8521-4300-B173-72A7566C48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1" name="Text Box 1">
          <a:extLst>
            <a:ext uri="{FF2B5EF4-FFF2-40B4-BE49-F238E27FC236}">
              <a16:creationId xmlns="" xmlns:a16="http://schemas.microsoft.com/office/drawing/2014/main" id="{09FD6987-32EC-4656-8C7F-A458883797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2" name="Text Box 1">
          <a:extLst>
            <a:ext uri="{FF2B5EF4-FFF2-40B4-BE49-F238E27FC236}">
              <a16:creationId xmlns="" xmlns:a16="http://schemas.microsoft.com/office/drawing/2014/main" id="{60A5BFC7-2DE7-4929-871F-872A4A04588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3" name="Text Box 1">
          <a:extLst>
            <a:ext uri="{FF2B5EF4-FFF2-40B4-BE49-F238E27FC236}">
              <a16:creationId xmlns="" xmlns:a16="http://schemas.microsoft.com/office/drawing/2014/main" id="{75C68912-3A41-41BE-98C1-D886976F24D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4" name="Text Box 1">
          <a:extLst>
            <a:ext uri="{FF2B5EF4-FFF2-40B4-BE49-F238E27FC236}">
              <a16:creationId xmlns="" xmlns:a16="http://schemas.microsoft.com/office/drawing/2014/main" id="{70F5FF44-BD11-4A0C-BCFC-E3E1EE5736C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5" name="Text Box 1">
          <a:extLst>
            <a:ext uri="{FF2B5EF4-FFF2-40B4-BE49-F238E27FC236}">
              <a16:creationId xmlns="" xmlns:a16="http://schemas.microsoft.com/office/drawing/2014/main" id="{6879F632-0F72-4083-B8B3-C6008D487E5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6" name="Text Box 1">
          <a:extLst>
            <a:ext uri="{FF2B5EF4-FFF2-40B4-BE49-F238E27FC236}">
              <a16:creationId xmlns="" xmlns:a16="http://schemas.microsoft.com/office/drawing/2014/main" id="{99527AC6-C56A-4B87-BC46-927A950212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7" name="Text Box 1">
          <a:extLst>
            <a:ext uri="{FF2B5EF4-FFF2-40B4-BE49-F238E27FC236}">
              <a16:creationId xmlns="" xmlns:a16="http://schemas.microsoft.com/office/drawing/2014/main" id="{9EED97D5-04DF-4CF6-8043-645123D2A62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8" name="Text Box 1">
          <a:extLst>
            <a:ext uri="{FF2B5EF4-FFF2-40B4-BE49-F238E27FC236}">
              <a16:creationId xmlns="" xmlns:a16="http://schemas.microsoft.com/office/drawing/2014/main" id="{C4DCA38D-184F-430D-BC15-978EFD60BF3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09" name="Text Box 1">
          <a:extLst>
            <a:ext uri="{FF2B5EF4-FFF2-40B4-BE49-F238E27FC236}">
              <a16:creationId xmlns="" xmlns:a16="http://schemas.microsoft.com/office/drawing/2014/main" id="{F1C6E5C0-6AC0-49AC-AA2F-1C285044028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0" name="Text Box 1">
          <a:extLst>
            <a:ext uri="{FF2B5EF4-FFF2-40B4-BE49-F238E27FC236}">
              <a16:creationId xmlns="" xmlns:a16="http://schemas.microsoft.com/office/drawing/2014/main" id="{4309556A-E7E6-4C3F-B05B-B0AFC106D07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1" name="Text Box 1">
          <a:extLst>
            <a:ext uri="{FF2B5EF4-FFF2-40B4-BE49-F238E27FC236}">
              <a16:creationId xmlns="" xmlns:a16="http://schemas.microsoft.com/office/drawing/2014/main" id="{049A6A67-D318-459F-9965-0C037ADA90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2" name="Text Box 1">
          <a:extLst>
            <a:ext uri="{FF2B5EF4-FFF2-40B4-BE49-F238E27FC236}">
              <a16:creationId xmlns="" xmlns:a16="http://schemas.microsoft.com/office/drawing/2014/main" id="{1047DEC1-97B3-4199-97CE-38468A7EAE3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3" name="Text Box 1">
          <a:extLst>
            <a:ext uri="{FF2B5EF4-FFF2-40B4-BE49-F238E27FC236}">
              <a16:creationId xmlns="" xmlns:a16="http://schemas.microsoft.com/office/drawing/2014/main" id="{EDC84B55-4FF6-4F82-AC92-73C6BF5936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4" name="Text Box 1">
          <a:extLst>
            <a:ext uri="{FF2B5EF4-FFF2-40B4-BE49-F238E27FC236}">
              <a16:creationId xmlns="" xmlns:a16="http://schemas.microsoft.com/office/drawing/2014/main" id="{20842CF9-6320-4973-9560-8C59C98F66D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5" name="Text Box 1">
          <a:extLst>
            <a:ext uri="{FF2B5EF4-FFF2-40B4-BE49-F238E27FC236}">
              <a16:creationId xmlns="" xmlns:a16="http://schemas.microsoft.com/office/drawing/2014/main" id="{C3D0CBCB-DA4C-4B5D-B964-3E6204B373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6" name="Text Box 1">
          <a:extLst>
            <a:ext uri="{FF2B5EF4-FFF2-40B4-BE49-F238E27FC236}">
              <a16:creationId xmlns="" xmlns:a16="http://schemas.microsoft.com/office/drawing/2014/main" id="{356C3323-8800-4ACD-92DD-AE9F36394D6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7" name="Text Box 1">
          <a:extLst>
            <a:ext uri="{FF2B5EF4-FFF2-40B4-BE49-F238E27FC236}">
              <a16:creationId xmlns="" xmlns:a16="http://schemas.microsoft.com/office/drawing/2014/main" id="{DAAA0733-68BB-42BB-858D-9AC5023F9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8" name="Text Box 1">
          <a:extLst>
            <a:ext uri="{FF2B5EF4-FFF2-40B4-BE49-F238E27FC236}">
              <a16:creationId xmlns="" xmlns:a16="http://schemas.microsoft.com/office/drawing/2014/main" id="{916CBA2D-B08E-481C-8F75-1759313315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19" name="Text Box 1">
          <a:extLst>
            <a:ext uri="{FF2B5EF4-FFF2-40B4-BE49-F238E27FC236}">
              <a16:creationId xmlns="" xmlns:a16="http://schemas.microsoft.com/office/drawing/2014/main" id="{56390B46-9515-4916-B3F4-F57633C584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0" name="Text Box 1">
          <a:extLst>
            <a:ext uri="{FF2B5EF4-FFF2-40B4-BE49-F238E27FC236}">
              <a16:creationId xmlns="" xmlns:a16="http://schemas.microsoft.com/office/drawing/2014/main" id="{4ADC49E4-DA11-4608-BB14-C3D39656A55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1" name="Text Box 1">
          <a:extLst>
            <a:ext uri="{FF2B5EF4-FFF2-40B4-BE49-F238E27FC236}">
              <a16:creationId xmlns="" xmlns:a16="http://schemas.microsoft.com/office/drawing/2014/main" id="{411673A1-B47A-494D-A4CE-507740A298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2" name="Text Box 1">
          <a:extLst>
            <a:ext uri="{FF2B5EF4-FFF2-40B4-BE49-F238E27FC236}">
              <a16:creationId xmlns="" xmlns:a16="http://schemas.microsoft.com/office/drawing/2014/main" id="{795F946B-636E-4CB7-8957-CEA968739B1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3" name="Text Box 1">
          <a:extLst>
            <a:ext uri="{FF2B5EF4-FFF2-40B4-BE49-F238E27FC236}">
              <a16:creationId xmlns="" xmlns:a16="http://schemas.microsoft.com/office/drawing/2014/main" id="{69B4F651-3EB5-43FD-BA9A-0D50FD521E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4" name="Text Box 1">
          <a:extLst>
            <a:ext uri="{FF2B5EF4-FFF2-40B4-BE49-F238E27FC236}">
              <a16:creationId xmlns="" xmlns:a16="http://schemas.microsoft.com/office/drawing/2014/main" id="{F1F692BD-E772-4449-83D7-FD1F6AE320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5" name="Text Box 1">
          <a:extLst>
            <a:ext uri="{FF2B5EF4-FFF2-40B4-BE49-F238E27FC236}">
              <a16:creationId xmlns="" xmlns:a16="http://schemas.microsoft.com/office/drawing/2014/main" id="{08989328-B1F1-44CD-9912-D79CD83CECC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6" name="Text Box 1">
          <a:extLst>
            <a:ext uri="{FF2B5EF4-FFF2-40B4-BE49-F238E27FC236}">
              <a16:creationId xmlns="" xmlns:a16="http://schemas.microsoft.com/office/drawing/2014/main" id="{66F9DDE1-85D2-4AF7-AC41-22DAED4759C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7" name="Text Box 1">
          <a:extLst>
            <a:ext uri="{FF2B5EF4-FFF2-40B4-BE49-F238E27FC236}">
              <a16:creationId xmlns="" xmlns:a16="http://schemas.microsoft.com/office/drawing/2014/main" id="{766C6257-540A-4236-BF4B-5724C553B30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8" name="Text Box 1">
          <a:extLst>
            <a:ext uri="{FF2B5EF4-FFF2-40B4-BE49-F238E27FC236}">
              <a16:creationId xmlns="" xmlns:a16="http://schemas.microsoft.com/office/drawing/2014/main" id="{7332707F-620F-4499-B857-6BA8605F52A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29" name="Text Box 1">
          <a:extLst>
            <a:ext uri="{FF2B5EF4-FFF2-40B4-BE49-F238E27FC236}">
              <a16:creationId xmlns="" xmlns:a16="http://schemas.microsoft.com/office/drawing/2014/main" id="{B266F0B1-3A51-4F66-B962-5799E3E48C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0" name="Text Box 1">
          <a:extLst>
            <a:ext uri="{FF2B5EF4-FFF2-40B4-BE49-F238E27FC236}">
              <a16:creationId xmlns="" xmlns:a16="http://schemas.microsoft.com/office/drawing/2014/main" id="{DFF92D66-4C92-440C-8B22-4FBBFB2E43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1" name="Text Box 1">
          <a:extLst>
            <a:ext uri="{FF2B5EF4-FFF2-40B4-BE49-F238E27FC236}">
              <a16:creationId xmlns="" xmlns:a16="http://schemas.microsoft.com/office/drawing/2014/main" id="{91722862-B8B7-4B93-AD4E-9D911A437B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2" name="Text Box 1">
          <a:extLst>
            <a:ext uri="{FF2B5EF4-FFF2-40B4-BE49-F238E27FC236}">
              <a16:creationId xmlns="" xmlns:a16="http://schemas.microsoft.com/office/drawing/2014/main" id="{C7757E54-8F7E-49C8-9542-39AD80700EA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3" name="Text Box 1">
          <a:extLst>
            <a:ext uri="{FF2B5EF4-FFF2-40B4-BE49-F238E27FC236}">
              <a16:creationId xmlns="" xmlns:a16="http://schemas.microsoft.com/office/drawing/2014/main" id="{0F3DA0EE-6480-4168-BB7F-666041ADF4D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4" name="Text Box 1">
          <a:extLst>
            <a:ext uri="{FF2B5EF4-FFF2-40B4-BE49-F238E27FC236}">
              <a16:creationId xmlns="" xmlns:a16="http://schemas.microsoft.com/office/drawing/2014/main" id="{2A8360D2-541F-4FEF-955D-386E849C2F7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5" name="Text Box 1">
          <a:extLst>
            <a:ext uri="{FF2B5EF4-FFF2-40B4-BE49-F238E27FC236}">
              <a16:creationId xmlns="" xmlns:a16="http://schemas.microsoft.com/office/drawing/2014/main" id="{4F2421AB-42FA-4BA1-B6B3-E4AA1BEDFCF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6" name="Text Box 1">
          <a:extLst>
            <a:ext uri="{FF2B5EF4-FFF2-40B4-BE49-F238E27FC236}">
              <a16:creationId xmlns="" xmlns:a16="http://schemas.microsoft.com/office/drawing/2014/main" id="{21F476F9-E12B-41B7-B872-F8594BF3826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7" name="Text Box 1">
          <a:extLst>
            <a:ext uri="{FF2B5EF4-FFF2-40B4-BE49-F238E27FC236}">
              <a16:creationId xmlns="" xmlns:a16="http://schemas.microsoft.com/office/drawing/2014/main" id="{A78AF8EA-D2B4-4EE5-A5B1-8E1B2B942FF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8" name="Text Box 1">
          <a:extLst>
            <a:ext uri="{FF2B5EF4-FFF2-40B4-BE49-F238E27FC236}">
              <a16:creationId xmlns="" xmlns:a16="http://schemas.microsoft.com/office/drawing/2014/main" id="{7EA75E67-58F7-4A36-BFF9-474A2EE26F8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39" name="Text Box 1">
          <a:extLst>
            <a:ext uri="{FF2B5EF4-FFF2-40B4-BE49-F238E27FC236}">
              <a16:creationId xmlns="" xmlns:a16="http://schemas.microsoft.com/office/drawing/2014/main" id="{526DF756-0CE2-4A60-A904-9D09754408E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0" name="Text Box 1">
          <a:extLst>
            <a:ext uri="{FF2B5EF4-FFF2-40B4-BE49-F238E27FC236}">
              <a16:creationId xmlns="" xmlns:a16="http://schemas.microsoft.com/office/drawing/2014/main" id="{AF2A37A7-D733-4BFF-B83C-E2730D51CB0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1" name="Text Box 1">
          <a:extLst>
            <a:ext uri="{FF2B5EF4-FFF2-40B4-BE49-F238E27FC236}">
              <a16:creationId xmlns="" xmlns:a16="http://schemas.microsoft.com/office/drawing/2014/main" id="{EC848CF2-6706-4085-AD08-FB14581A020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2" name="Text Box 1">
          <a:extLst>
            <a:ext uri="{FF2B5EF4-FFF2-40B4-BE49-F238E27FC236}">
              <a16:creationId xmlns="" xmlns:a16="http://schemas.microsoft.com/office/drawing/2014/main" id="{7069F266-EEA8-4202-87DD-9A8A8DA8D4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3" name="Text Box 1">
          <a:extLst>
            <a:ext uri="{FF2B5EF4-FFF2-40B4-BE49-F238E27FC236}">
              <a16:creationId xmlns="" xmlns:a16="http://schemas.microsoft.com/office/drawing/2014/main" id="{F4EF1C36-D32B-424E-AB0C-9151F162979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4" name="Text Box 1">
          <a:extLst>
            <a:ext uri="{FF2B5EF4-FFF2-40B4-BE49-F238E27FC236}">
              <a16:creationId xmlns="" xmlns:a16="http://schemas.microsoft.com/office/drawing/2014/main" id="{98FFA488-5309-4095-A92B-5751B810E33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5" name="Text Box 1">
          <a:extLst>
            <a:ext uri="{FF2B5EF4-FFF2-40B4-BE49-F238E27FC236}">
              <a16:creationId xmlns="" xmlns:a16="http://schemas.microsoft.com/office/drawing/2014/main" id="{CE2A0B25-D68E-4BE6-88D4-5F93EB1EF5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6" name="Text Box 1">
          <a:extLst>
            <a:ext uri="{FF2B5EF4-FFF2-40B4-BE49-F238E27FC236}">
              <a16:creationId xmlns="" xmlns:a16="http://schemas.microsoft.com/office/drawing/2014/main" id="{864A43C8-B537-4FB5-A527-E3C5BE30F8A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7" name="Text Box 1">
          <a:extLst>
            <a:ext uri="{FF2B5EF4-FFF2-40B4-BE49-F238E27FC236}">
              <a16:creationId xmlns="" xmlns:a16="http://schemas.microsoft.com/office/drawing/2014/main" id="{71ED9797-BF18-4398-BB2E-86A37C0687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8" name="Text Box 1">
          <a:extLst>
            <a:ext uri="{FF2B5EF4-FFF2-40B4-BE49-F238E27FC236}">
              <a16:creationId xmlns="" xmlns:a16="http://schemas.microsoft.com/office/drawing/2014/main" id="{ACD9EF97-2F53-4ECD-AB28-4B499A333B4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49" name="Text Box 1">
          <a:extLst>
            <a:ext uri="{FF2B5EF4-FFF2-40B4-BE49-F238E27FC236}">
              <a16:creationId xmlns="" xmlns:a16="http://schemas.microsoft.com/office/drawing/2014/main" id="{F0BA562D-483D-4D33-8C69-9DCDA6D99E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0" name="Text Box 1">
          <a:extLst>
            <a:ext uri="{FF2B5EF4-FFF2-40B4-BE49-F238E27FC236}">
              <a16:creationId xmlns="" xmlns:a16="http://schemas.microsoft.com/office/drawing/2014/main" id="{B1664A8A-C865-4C42-9A78-794C57D8D9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1" name="Text Box 1">
          <a:extLst>
            <a:ext uri="{FF2B5EF4-FFF2-40B4-BE49-F238E27FC236}">
              <a16:creationId xmlns="" xmlns:a16="http://schemas.microsoft.com/office/drawing/2014/main" id="{2E297722-731C-4544-9B94-D2E5FD8BC9F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2" name="Text Box 1">
          <a:extLst>
            <a:ext uri="{FF2B5EF4-FFF2-40B4-BE49-F238E27FC236}">
              <a16:creationId xmlns="" xmlns:a16="http://schemas.microsoft.com/office/drawing/2014/main" id="{0B943929-7778-4AD6-9ECE-74E956437BA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3" name="Text Box 1">
          <a:extLst>
            <a:ext uri="{FF2B5EF4-FFF2-40B4-BE49-F238E27FC236}">
              <a16:creationId xmlns="" xmlns:a16="http://schemas.microsoft.com/office/drawing/2014/main" id="{DE4C43DE-10CB-49EE-B356-89B6A6594DC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4" name="Text Box 1">
          <a:extLst>
            <a:ext uri="{FF2B5EF4-FFF2-40B4-BE49-F238E27FC236}">
              <a16:creationId xmlns="" xmlns:a16="http://schemas.microsoft.com/office/drawing/2014/main" id="{E81FAE50-A251-4A5D-98D1-FF9520BFA4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5" name="Text Box 1">
          <a:extLst>
            <a:ext uri="{FF2B5EF4-FFF2-40B4-BE49-F238E27FC236}">
              <a16:creationId xmlns="" xmlns:a16="http://schemas.microsoft.com/office/drawing/2014/main" id="{3CA0B6D2-C740-4F3B-9725-2A3049EAA3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6" name="Text Box 1">
          <a:extLst>
            <a:ext uri="{FF2B5EF4-FFF2-40B4-BE49-F238E27FC236}">
              <a16:creationId xmlns="" xmlns:a16="http://schemas.microsoft.com/office/drawing/2014/main" id="{95BE9A29-F0E4-4063-AC18-81D28482297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7" name="Text Box 1">
          <a:extLst>
            <a:ext uri="{FF2B5EF4-FFF2-40B4-BE49-F238E27FC236}">
              <a16:creationId xmlns="" xmlns:a16="http://schemas.microsoft.com/office/drawing/2014/main" id="{C7B5A7C5-3D0F-4BC4-B5B1-A9412A3AEF1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8" name="Text Box 1">
          <a:extLst>
            <a:ext uri="{FF2B5EF4-FFF2-40B4-BE49-F238E27FC236}">
              <a16:creationId xmlns="" xmlns:a16="http://schemas.microsoft.com/office/drawing/2014/main" id="{A28F41A3-DB1E-4C72-A59F-9E5D2AE82D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59" name="Text Box 1">
          <a:extLst>
            <a:ext uri="{FF2B5EF4-FFF2-40B4-BE49-F238E27FC236}">
              <a16:creationId xmlns="" xmlns:a16="http://schemas.microsoft.com/office/drawing/2014/main" id="{3E573AE0-F1AB-445A-B366-BCABA3C6BB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0" name="Text Box 1">
          <a:extLst>
            <a:ext uri="{FF2B5EF4-FFF2-40B4-BE49-F238E27FC236}">
              <a16:creationId xmlns="" xmlns:a16="http://schemas.microsoft.com/office/drawing/2014/main" id="{CFE66326-9662-4859-8DA7-10B67577FD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1" name="Text Box 1">
          <a:extLst>
            <a:ext uri="{FF2B5EF4-FFF2-40B4-BE49-F238E27FC236}">
              <a16:creationId xmlns="" xmlns:a16="http://schemas.microsoft.com/office/drawing/2014/main" id="{8BD44F72-06D6-4DD2-82AB-04288DEF6D9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2" name="Text Box 1">
          <a:extLst>
            <a:ext uri="{FF2B5EF4-FFF2-40B4-BE49-F238E27FC236}">
              <a16:creationId xmlns="" xmlns:a16="http://schemas.microsoft.com/office/drawing/2014/main" id="{6D700B73-2FCA-4ED2-A84F-14B8111D8D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3" name="Text Box 1">
          <a:extLst>
            <a:ext uri="{FF2B5EF4-FFF2-40B4-BE49-F238E27FC236}">
              <a16:creationId xmlns="" xmlns:a16="http://schemas.microsoft.com/office/drawing/2014/main" id="{C7CB433E-5F6F-4E0C-AD1A-7C0718C265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4" name="Text Box 1">
          <a:extLst>
            <a:ext uri="{FF2B5EF4-FFF2-40B4-BE49-F238E27FC236}">
              <a16:creationId xmlns="" xmlns:a16="http://schemas.microsoft.com/office/drawing/2014/main" id="{A50B3C5D-D1FD-48B6-A087-EAFF89B9C5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5" name="Text Box 1">
          <a:extLst>
            <a:ext uri="{FF2B5EF4-FFF2-40B4-BE49-F238E27FC236}">
              <a16:creationId xmlns="" xmlns:a16="http://schemas.microsoft.com/office/drawing/2014/main" id="{56B657AC-C3CD-460F-93A0-3635CC280CA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6" name="Text Box 1">
          <a:extLst>
            <a:ext uri="{FF2B5EF4-FFF2-40B4-BE49-F238E27FC236}">
              <a16:creationId xmlns="" xmlns:a16="http://schemas.microsoft.com/office/drawing/2014/main" id="{32F14212-A21A-49B9-9BD9-1D38152BC5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7" name="Text Box 1">
          <a:extLst>
            <a:ext uri="{FF2B5EF4-FFF2-40B4-BE49-F238E27FC236}">
              <a16:creationId xmlns="" xmlns:a16="http://schemas.microsoft.com/office/drawing/2014/main" id="{92E5C9C2-0575-4963-A676-2596FA49040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8" name="Text Box 1">
          <a:extLst>
            <a:ext uri="{FF2B5EF4-FFF2-40B4-BE49-F238E27FC236}">
              <a16:creationId xmlns="" xmlns:a16="http://schemas.microsoft.com/office/drawing/2014/main" id="{AAD3F427-0BF4-47D8-B501-EE73927175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69" name="Text Box 1">
          <a:extLst>
            <a:ext uri="{FF2B5EF4-FFF2-40B4-BE49-F238E27FC236}">
              <a16:creationId xmlns="" xmlns:a16="http://schemas.microsoft.com/office/drawing/2014/main" id="{1891DF4B-33CE-4D1F-BC60-F6C8E76F67F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0" name="Text Box 1">
          <a:extLst>
            <a:ext uri="{FF2B5EF4-FFF2-40B4-BE49-F238E27FC236}">
              <a16:creationId xmlns="" xmlns:a16="http://schemas.microsoft.com/office/drawing/2014/main" id="{D210F84A-26D2-47A7-9BA8-3033DF58A99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1" name="Text Box 1">
          <a:extLst>
            <a:ext uri="{FF2B5EF4-FFF2-40B4-BE49-F238E27FC236}">
              <a16:creationId xmlns="" xmlns:a16="http://schemas.microsoft.com/office/drawing/2014/main" id="{BD8C416E-9392-4F59-A99E-CD6837BD7F6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2" name="Text Box 1">
          <a:extLst>
            <a:ext uri="{FF2B5EF4-FFF2-40B4-BE49-F238E27FC236}">
              <a16:creationId xmlns="" xmlns:a16="http://schemas.microsoft.com/office/drawing/2014/main" id="{9EF417AA-4193-4611-85BE-C8E9533D2DB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3" name="Text Box 1">
          <a:extLst>
            <a:ext uri="{FF2B5EF4-FFF2-40B4-BE49-F238E27FC236}">
              <a16:creationId xmlns="" xmlns:a16="http://schemas.microsoft.com/office/drawing/2014/main" id="{E94A76CE-9A88-41B6-AA3A-09537D6BDB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4" name="Text Box 1">
          <a:extLst>
            <a:ext uri="{FF2B5EF4-FFF2-40B4-BE49-F238E27FC236}">
              <a16:creationId xmlns="" xmlns:a16="http://schemas.microsoft.com/office/drawing/2014/main" id="{D384EA07-C8C1-4410-84C9-FEEF78D4940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5" name="Text Box 1">
          <a:extLst>
            <a:ext uri="{FF2B5EF4-FFF2-40B4-BE49-F238E27FC236}">
              <a16:creationId xmlns="" xmlns:a16="http://schemas.microsoft.com/office/drawing/2014/main" id="{5FBB6C74-22B6-47B6-AC1A-80B6F1A4146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6" name="Text Box 1">
          <a:extLst>
            <a:ext uri="{FF2B5EF4-FFF2-40B4-BE49-F238E27FC236}">
              <a16:creationId xmlns="" xmlns:a16="http://schemas.microsoft.com/office/drawing/2014/main" id="{448DE2FC-29B2-44A2-BC65-48D0CB71593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7" name="Text Box 1">
          <a:extLst>
            <a:ext uri="{FF2B5EF4-FFF2-40B4-BE49-F238E27FC236}">
              <a16:creationId xmlns="" xmlns:a16="http://schemas.microsoft.com/office/drawing/2014/main" id="{15FA783C-99D2-48CD-80BC-56BE44DA26B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8" name="Text Box 1">
          <a:extLst>
            <a:ext uri="{FF2B5EF4-FFF2-40B4-BE49-F238E27FC236}">
              <a16:creationId xmlns="" xmlns:a16="http://schemas.microsoft.com/office/drawing/2014/main" id="{1F805259-B0A4-4B38-9AA6-81352B1F293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79" name="Text Box 1">
          <a:extLst>
            <a:ext uri="{FF2B5EF4-FFF2-40B4-BE49-F238E27FC236}">
              <a16:creationId xmlns="" xmlns:a16="http://schemas.microsoft.com/office/drawing/2014/main" id="{51AF9CB9-2355-4DBA-9EB4-BEE1D8C50F5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0" name="Text Box 1">
          <a:extLst>
            <a:ext uri="{FF2B5EF4-FFF2-40B4-BE49-F238E27FC236}">
              <a16:creationId xmlns="" xmlns:a16="http://schemas.microsoft.com/office/drawing/2014/main" id="{A2FE0C31-1B80-4B7F-B5CF-1AB7F33310F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1" name="Text Box 1">
          <a:extLst>
            <a:ext uri="{FF2B5EF4-FFF2-40B4-BE49-F238E27FC236}">
              <a16:creationId xmlns="" xmlns:a16="http://schemas.microsoft.com/office/drawing/2014/main" id="{CFFA457C-A560-4AC8-B256-54A90BA7C8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2" name="Text Box 1">
          <a:extLst>
            <a:ext uri="{FF2B5EF4-FFF2-40B4-BE49-F238E27FC236}">
              <a16:creationId xmlns="" xmlns:a16="http://schemas.microsoft.com/office/drawing/2014/main" id="{67822941-5863-44BF-8297-6BA7DB0C73A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3" name="Text Box 1">
          <a:extLst>
            <a:ext uri="{FF2B5EF4-FFF2-40B4-BE49-F238E27FC236}">
              <a16:creationId xmlns="" xmlns:a16="http://schemas.microsoft.com/office/drawing/2014/main" id="{930650F5-312E-49AE-A46A-2DB884362E7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4" name="Text Box 1">
          <a:extLst>
            <a:ext uri="{FF2B5EF4-FFF2-40B4-BE49-F238E27FC236}">
              <a16:creationId xmlns="" xmlns:a16="http://schemas.microsoft.com/office/drawing/2014/main" id="{DA30C275-ECC9-4AB0-B509-27F8C53456A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5" name="Text Box 1">
          <a:extLst>
            <a:ext uri="{FF2B5EF4-FFF2-40B4-BE49-F238E27FC236}">
              <a16:creationId xmlns="" xmlns:a16="http://schemas.microsoft.com/office/drawing/2014/main" id="{2E7C32F3-D296-4445-AFBB-BB9F74DAAE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6" name="Text Box 1">
          <a:extLst>
            <a:ext uri="{FF2B5EF4-FFF2-40B4-BE49-F238E27FC236}">
              <a16:creationId xmlns="" xmlns:a16="http://schemas.microsoft.com/office/drawing/2014/main" id="{D3FA8EC8-1F1E-4C86-A5B6-68CF7032A08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7" name="Text Box 1">
          <a:extLst>
            <a:ext uri="{FF2B5EF4-FFF2-40B4-BE49-F238E27FC236}">
              <a16:creationId xmlns="" xmlns:a16="http://schemas.microsoft.com/office/drawing/2014/main" id="{C579EB05-B4F0-4A52-BAAC-7170E7FFC7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8" name="Text Box 1">
          <a:extLst>
            <a:ext uri="{FF2B5EF4-FFF2-40B4-BE49-F238E27FC236}">
              <a16:creationId xmlns="" xmlns:a16="http://schemas.microsoft.com/office/drawing/2014/main" id="{D13A174D-2903-4ED3-B46F-4F92DB50919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89" name="Text Box 1">
          <a:extLst>
            <a:ext uri="{FF2B5EF4-FFF2-40B4-BE49-F238E27FC236}">
              <a16:creationId xmlns="" xmlns:a16="http://schemas.microsoft.com/office/drawing/2014/main" id="{0B2EFE78-5A02-4621-A205-B8E79AFBF6A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0" name="Text Box 1">
          <a:extLst>
            <a:ext uri="{FF2B5EF4-FFF2-40B4-BE49-F238E27FC236}">
              <a16:creationId xmlns="" xmlns:a16="http://schemas.microsoft.com/office/drawing/2014/main" id="{C38FB477-74F2-4039-9D39-A6936172004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1" name="Text Box 1">
          <a:extLst>
            <a:ext uri="{FF2B5EF4-FFF2-40B4-BE49-F238E27FC236}">
              <a16:creationId xmlns="" xmlns:a16="http://schemas.microsoft.com/office/drawing/2014/main" id="{06A1796E-2218-4649-8FF8-F10A22BE5F4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2" name="Text Box 1">
          <a:extLst>
            <a:ext uri="{FF2B5EF4-FFF2-40B4-BE49-F238E27FC236}">
              <a16:creationId xmlns="" xmlns:a16="http://schemas.microsoft.com/office/drawing/2014/main" id="{5936DCB2-80FC-4E74-A4A1-0838915FEF8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3" name="Text Box 1">
          <a:extLst>
            <a:ext uri="{FF2B5EF4-FFF2-40B4-BE49-F238E27FC236}">
              <a16:creationId xmlns="" xmlns:a16="http://schemas.microsoft.com/office/drawing/2014/main" id="{7C8EA672-B3D3-43B7-8A16-0E5F51C975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4" name="Text Box 1">
          <a:extLst>
            <a:ext uri="{FF2B5EF4-FFF2-40B4-BE49-F238E27FC236}">
              <a16:creationId xmlns="" xmlns:a16="http://schemas.microsoft.com/office/drawing/2014/main" id="{2213EB4F-D855-4319-B0CE-97BB4146DA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5" name="Text Box 1">
          <a:extLst>
            <a:ext uri="{FF2B5EF4-FFF2-40B4-BE49-F238E27FC236}">
              <a16:creationId xmlns="" xmlns:a16="http://schemas.microsoft.com/office/drawing/2014/main" id="{DD76B808-A852-42F1-AA28-9F7D59368EC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6" name="Text Box 1">
          <a:extLst>
            <a:ext uri="{FF2B5EF4-FFF2-40B4-BE49-F238E27FC236}">
              <a16:creationId xmlns="" xmlns:a16="http://schemas.microsoft.com/office/drawing/2014/main" id="{784177CE-760C-4C8F-88D1-FA6F6B1D4E3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7" name="Text Box 1">
          <a:extLst>
            <a:ext uri="{FF2B5EF4-FFF2-40B4-BE49-F238E27FC236}">
              <a16:creationId xmlns="" xmlns:a16="http://schemas.microsoft.com/office/drawing/2014/main" id="{594E81FB-BFCB-4D2F-ABFE-ED00BE4FCDB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8" name="Text Box 1">
          <a:extLst>
            <a:ext uri="{FF2B5EF4-FFF2-40B4-BE49-F238E27FC236}">
              <a16:creationId xmlns="" xmlns:a16="http://schemas.microsoft.com/office/drawing/2014/main" id="{90F3DDFB-B16E-481D-BFDC-11BF7C92BED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399" name="Text Box 1">
          <a:extLst>
            <a:ext uri="{FF2B5EF4-FFF2-40B4-BE49-F238E27FC236}">
              <a16:creationId xmlns="" xmlns:a16="http://schemas.microsoft.com/office/drawing/2014/main" id="{DF64F637-7D4E-49F4-B2ED-561D533E78C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0" name="Text Box 1">
          <a:extLst>
            <a:ext uri="{FF2B5EF4-FFF2-40B4-BE49-F238E27FC236}">
              <a16:creationId xmlns="" xmlns:a16="http://schemas.microsoft.com/office/drawing/2014/main" id="{3397CCDB-9A09-4F3F-A06A-2CC0F409AA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1" name="Text Box 1">
          <a:extLst>
            <a:ext uri="{FF2B5EF4-FFF2-40B4-BE49-F238E27FC236}">
              <a16:creationId xmlns="" xmlns:a16="http://schemas.microsoft.com/office/drawing/2014/main" id="{19DB677E-A74A-49AD-B5E2-A678588CD58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2" name="Text Box 1">
          <a:extLst>
            <a:ext uri="{FF2B5EF4-FFF2-40B4-BE49-F238E27FC236}">
              <a16:creationId xmlns="" xmlns:a16="http://schemas.microsoft.com/office/drawing/2014/main" id="{9AA0225A-4718-40B4-AFBD-D415E9B111C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3" name="Text Box 1">
          <a:extLst>
            <a:ext uri="{FF2B5EF4-FFF2-40B4-BE49-F238E27FC236}">
              <a16:creationId xmlns="" xmlns:a16="http://schemas.microsoft.com/office/drawing/2014/main" id="{9DF5FEA3-A503-4276-9DB8-F75FCAA9F3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4" name="Text Box 1">
          <a:extLst>
            <a:ext uri="{FF2B5EF4-FFF2-40B4-BE49-F238E27FC236}">
              <a16:creationId xmlns="" xmlns:a16="http://schemas.microsoft.com/office/drawing/2014/main" id="{AF0ECAD6-1B99-4F12-930E-0ABA9A3A83A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5" name="Text Box 1">
          <a:extLst>
            <a:ext uri="{FF2B5EF4-FFF2-40B4-BE49-F238E27FC236}">
              <a16:creationId xmlns="" xmlns:a16="http://schemas.microsoft.com/office/drawing/2014/main" id="{5BB0E075-352A-42AC-B8F7-204AE3463D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6" name="Text Box 1">
          <a:extLst>
            <a:ext uri="{FF2B5EF4-FFF2-40B4-BE49-F238E27FC236}">
              <a16:creationId xmlns="" xmlns:a16="http://schemas.microsoft.com/office/drawing/2014/main" id="{1E317E96-B285-4BB0-91CF-AA0770C40B7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7" name="Text Box 1">
          <a:extLst>
            <a:ext uri="{FF2B5EF4-FFF2-40B4-BE49-F238E27FC236}">
              <a16:creationId xmlns="" xmlns:a16="http://schemas.microsoft.com/office/drawing/2014/main" id="{34AE627D-C4C7-4503-A580-2894C34667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8" name="Text Box 1">
          <a:extLst>
            <a:ext uri="{FF2B5EF4-FFF2-40B4-BE49-F238E27FC236}">
              <a16:creationId xmlns="" xmlns:a16="http://schemas.microsoft.com/office/drawing/2014/main" id="{49E07045-49CA-41AA-8BE8-DDC47D8BDBC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09" name="Text Box 1">
          <a:extLst>
            <a:ext uri="{FF2B5EF4-FFF2-40B4-BE49-F238E27FC236}">
              <a16:creationId xmlns="" xmlns:a16="http://schemas.microsoft.com/office/drawing/2014/main" id="{54DAAE2E-1CF8-44EB-B616-3FE4778DE9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0" name="Text Box 1">
          <a:extLst>
            <a:ext uri="{FF2B5EF4-FFF2-40B4-BE49-F238E27FC236}">
              <a16:creationId xmlns="" xmlns:a16="http://schemas.microsoft.com/office/drawing/2014/main" id="{F63A42BB-F821-4724-88AA-C4BDF790A7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1" name="Text Box 1">
          <a:extLst>
            <a:ext uri="{FF2B5EF4-FFF2-40B4-BE49-F238E27FC236}">
              <a16:creationId xmlns="" xmlns:a16="http://schemas.microsoft.com/office/drawing/2014/main" id="{E49B5B44-C3E0-49C8-AECC-B35F0E4A93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2" name="Text Box 1">
          <a:extLst>
            <a:ext uri="{FF2B5EF4-FFF2-40B4-BE49-F238E27FC236}">
              <a16:creationId xmlns="" xmlns:a16="http://schemas.microsoft.com/office/drawing/2014/main" id="{96DDD821-81ED-4ACC-83E5-B7F6579E9CC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3" name="Text Box 1">
          <a:extLst>
            <a:ext uri="{FF2B5EF4-FFF2-40B4-BE49-F238E27FC236}">
              <a16:creationId xmlns="" xmlns:a16="http://schemas.microsoft.com/office/drawing/2014/main" id="{A7841665-F82A-406A-A2CD-1CBA03A727F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4" name="Text Box 1">
          <a:extLst>
            <a:ext uri="{FF2B5EF4-FFF2-40B4-BE49-F238E27FC236}">
              <a16:creationId xmlns="" xmlns:a16="http://schemas.microsoft.com/office/drawing/2014/main" id="{8F6A12DA-4C30-4F29-93A7-A085CBEFC49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5" name="Text Box 1">
          <a:extLst>
            <a:ext uri="{FF2B5EF4-FFF2-40B4-BE49-F238E27FC236}">
              <a16:creationId xmlns="" xmlns:a16="http://schemas.microsoft.com/office/drawing/2014/main" id="{74D659C4-829F-4B91-8B61-30AD8381C3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6" name="Text Box 1">
          <a:extLst>
            <a:ext uri="{FF2B5EF4-FFF2-40B4-BE49-F238E27FC236}">
              <a16:creationId xmlns="" xmlns:a16="http://schemas.microsoft.com/office/drawing/2014/main" id="{714F35A9-3BFA-4E39-B115-3418077EF5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7" name="Text Box 1">
          <a:extLst>
            <a:ext uri="{FF2B5EF4-FFF2-40B4-BE49-F238E27FC236}">
              <a16:creationId xmlns="" xmlns:a16="http://schemas.microsoft.com/office/drawing/2014/main" id="{4858C8C0-DFBD-41DA-A1BB-92CC743AE0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8" name="Text Box 1">
          <a:extLst>
            <a:ext uri="{FF2B5EF4-FFF2-40B4-BE49-F238E27FC236}">
              <a16:creationId xmlns="" xmlns:a16="http://schemas.microsoft.com/office/drawing/2014/main" id="{40B55AE8-D4BA-41DA-B867-5AEAD2D318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19" name="Text Box 1">
          <a:extLst>
            <a:ext uri="{FF2B5EF4-FFF2-40B4-BE49-F238E27FC236}">
              <a16:creationId xmlns="" xmlns:a16="http://schemas.microsoft.com/office/drawing/2014/main" id="{ECEE7E4B-7964-4626-BDE5-D928B6634EB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0" name="Text Box 1">
          <a:extLst>
            <a:ext uri="{FF2B5EF4-FFF2-40B4-BE49-F238E27FC236}">
              <a16:creationId xmlns="" xmlns:a16="http://schemas.microsoft.com/office/drawing/2014/main" id="{036DE638-C040-4E19-82D7-9F1AC57E455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1" name="Text Box 1">
          <a:extLst>
            <a:ext uri="{FF2B5EF4-FFF2-40B4-BE49-F238E27FC236}">
              <a16:creationId xmlns="" xmlns:a16="http://schemas.microsoft.com/office/drawing/2014/main" id="{740C241D-9672-4390-9B1F-C2D753BDC06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2" name="Text Box 1">
          <a:extLst>
            <a:ext uri="{FF2B5EF4-FFF2-40B4-BE49-F238E27FC236}">
              <a16:creationId xmlns="" xmlns:a16="http://schemas.microsoft.com/office/drawing/2014/main" id="{9EF386B7-1294-4031-8993-7763154A2A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3" name="Text Box 1">
          <a:extLst>
            <a:ext uri="{FF2B5EF4-FFF2-40B4-BE49-F238E27FC236}">
              <a16:creationId xmlns="" xmlns:a16="http://schemas.microsoft.com/office/drawing/2014/main" id="{BA7A27B3-6697-4807-B61D-20A0040214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4" name="Text Box 1">
          <a:extLst>
            <a:ext uri="{FF2B5EF4-FFF2-40B4-BE49-F238E27FC236}">
              <a16:creationId xmlns="" xmlns:a16="http://schemas.microsoft.com/office/drawing/2014/main" id="{89A1C746-EA9B-40E9-8409-78C3894F97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5" name="Text Box 1">
          <a:extLst>
            <a:ext uri="{FF2B5EF4-FFF2-40B4-BE49-F238E27FC236}">
              <a16:creationId xmlns="" xmlns:a16="http://schemas.microsoft.com/office/drawing/2014/main" id="{AD464E83-FCB6-41DB-986E-6629E48B03A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6" name="Text Box 1">
          <a:extLst>
            <a:ext uri="{FF2B5EF4-FFF2-40B4-BE49-F238E27FC236}">
              <a16:creationId xmlns="" xmlns:a16="http://schemas.microsoft.com/office/drawing/2014/main" id="{DBEFABDE-09FC-4BEB-86EE-0DC9E5D62D46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7" name="Text Box 1">
          <a:extLst>
            <a:ext uri="{FF2B5EF4-FFF2-40B4-BE49-F238E27FC236}">
              <a16:creationId xmlns="" xmlns:a16="http://schemas.microsoft.com/office/drawing/2014/main" id="{2B633026-A83E-4BA2-BE6C-651022BA98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8" name="Text Box 1">
          <a:extLst>
            <a:ext uri="{FF2B5EF4-FFF2-40B4-BE49-F238E27FC236}">
              <a16:creationId xmlns="" xmlns:a16="http://schemas.microsoft.com/office/drawing/2014/main" id="{4E27F691-CD85-4D9A-A64B-4136DB78D6E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29" name="Text Box 1">
          <a:extLst>
            <a:ext uri="{FF2B5EF4-FFF2-40B4-BE49-F238E27FC236}">
              <a16:creationId xmlns="" xmlns:a16="http://schemas.microsoft.com/office/drawing/2014/main" id="{A1D8700D-C009-491C-95F0-92EC3617D4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0" name="Text Box 1">
          <a:extLst>
            <a:ext uri="{FF2B5EF4-FFF2-40B4-BE49-F238E27FC236}">
              <a16:creationId xmlns="" xmlns:a16="http://schemas.microsoft.com/office/drawing/2014/main" id="{08F0645B-17D2-42F5-90B2-512990421FB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1" name="Text Box 1">
          <a:extLst>
            <a:ext uri="{FF2B5EF4-FFF2-40B4-BE49-F238E27FC236}">
              <a16:creationId xmlns="" xmlns:a16="http://schemas.microsoft.com/office/drawing/2014/main" id="{DECA884A-7E08-4B31-93EA-6718DDE8F7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2" name="Text Box 1">
          <a:extLst>
            <a:ext uri="{FF2B5EF4-FFF2-40B4-BE49-F238E27FC236}">
              <a16:creationId xmlns="" xmlns:a16="http://schemas.microsoft.com/office/drawing/2014/main" id="{9CCA6DB8-5489-4E90-BC85-502EC03E7B4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3" name="Text Box 1">
          <a:extLst>
            <a:ext uri="{FF2B5EF4-FFF2-40B4-BE49-F238E27FC236}">
              <a16:creationId xmlns="" xmlns:a16="http://schemas.microsoft.com/office/drawing/2014/main" id="{403CF676-468D-471D-978A-7CAD4983494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4" name="Text Box 1">
          <a:extLst>
            <a:ext uri="{FF2B5EF4-FFF2-40B4-BE49-F238E27FC236}">
              <a16:creationId xmlns="" xmlns:a16="http://schemas.microsoft.com/office/drawing/2014/main" id="{7B1D6502-A066-415E-8942-65CE125BEE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5" name="Text Box 1">
          <a:extLst>
            <a:ext uri="{FF2B5EF4-FFF2-40B4-BE49-F238E27FC236}">
              <a16:creationId xmlns="" xmlns:a16="http://schemas.microsoft.com/office/drawing/2014/main" id="{7A7FCF98-20DF-4B95-A144-D0144FCC9D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6" name="Text Box 1">
          <a:extLst>
            <a:ext uri="{FF2B5EF4-FFF2-40B4-BE49-F238E27FC236}">
              <a16:creationId xmlns="" xmlns:a16="http://schemas.microsoft.com/office/drawing/2014/main" id="{B09A06CD-F812-484E-8CB6-E398D2933FD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7" name="Text Box 1">
          <a:extLst>
            <a:ext uri="{FF2B5EF4-FFF2-40B4-BE49-F238E27FC236}">
              <a16:creationId xmlns="" xmlns:a16="http://schemas.microsoft.com/office/drawing/2014/main" id="{2CB37C0A-E3DE-4309-9AB8-BA313513BC5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8" name="Text Box 1">
          <a:extLst>
            <a:ext uri="{FF2B5EF4-FFF2-40B4-BE49-F238E27FC236}">
              <a16:creationId xmlns="" xmlns:a16="http://schemas.microsoft.com/office/drawing/2014/main" id="{1EEA0129-EE6F-494E-8076-C69640B409E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39" name="Text Box 1">
          <a:extLst>
            <a:ext uri="{FF2B5EF4-FFF2-40B4-BE49-F238E27FC236}">
              <a16:creationId xmlns="" xmlns:a16="http://schemas.microsoft.com/office/drawing/2014/main" id="{CC2616DD-067A-4B81-A5FD-B7AA062745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0" name="Text Box 1">
          <a:extLst>
            <a:ext uri="{FF2B5EF4-FFF2-40B4-BE49-F238E27FC236}">
              <a16:creationId xmlns="" xmlns:a16="http://schemas.microsoft.com/office/drawing/2014/main" id="{AB3DAC9C-00E8-43A2-9BE7-BA485993BA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1" name="Text Box 1">
          <a:extLst>
            <a:ext uri="{FF2B5EF4-FFF2-40B4-BE49-F238E27FC236}">
              <a16:creationId xmlns="" xmlns:a16="http://schemas.microsoft.com/office/drawing/2014/main" id="{6F5BAB41-CB20-4FF9-B040-22305133439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2" name="Text Box 1">
          <a:extLst>
            <a:ext uri="{FF2B5EF4-FFF2-40B4-BE49-F238E27FC236}">
              <a16:creationId xmlns="" xmlns:a16="http://schemas.microsoft.com/office/drawing/2014/main" id="{8317A6C9-CC9C-4A1A-BFF8-F02AE203579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3" name="Text Box 1">
          <a:extLst>
            <a:ext uri="{FF2B5EF4-FFF2-40B4-BE49-F238E27FC236}">
              <a16:creationId xmlns="" xmlns:a16="http://schemas.microsoft.com/office/drawing/2014/main" id="{A56D472B-ABAD-4DF0-AFD1-5792C469F44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4" name="Text Box 1">
          <a:extLst>
            <a:ext uri="{FF2B5EF4-FFF2-40B4-BE49-F238E27FC236}">
              <a16:creationId xmlns="" xmlns:a16="http://schemas.microsoft.com/office/drawing/2014/main" id="{6DBF5606-155A-4E09-8B7F-F2E41BD1E9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5" name="Text Box 1">
          <a:extLst>
            <a:ext uri="{FF2B5EF4-FFF2-40B4-BE49-F238E27FC236}">
              <a16:creationId xmlns="" xmlns:a16="http://schemas.microsoft.com/office/drawing/2014/main" id="{2A3C68D7-08F9-49B6-BDB7-02FE3F3B065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6" name="Text Box 1">
          <a:extLst>
            <a:ext uri="{FF2B5EF4-FFF2-40B4-BE49-F238E27FC236}">
              <a16:creationId xmlns="" xmlns:a16="http://schemas.microsoft.com/office/drawing/2014/main" id="{DD1F682A-D6D0-470B-B6E1-D4EF1A607D1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7" name="Text Box 1">
          <a:extLst>
            <a:ext uri="{FF2B5EF4-FFF2-40B4-BE49-F238E27FC236}">
              <a16:creationId xmlns="" xmlns:a16="http://schemas.microsoft.com/office/drawing/2014/main" id="{47C8AD69-AD57-4E23-B8A5-8FD7A9B9DAE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8" name="Text Box 1">
          <a:extLst>
            <a:ext uri="{FF2B5EF4-FFF2-40B4-BE49-F238E27FC236}">
              <a16:creationId xmlns="" xmlns:a16="http://schemas.microsoft.com/office/drawing/2014/main" id="{EB09E57E-7682-4624-A21E-2A8D7CED24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49" name="Text Box 1">
          <a:extLst>
            <a:ext uri="{FF2B5EF4-FFF2-40B4-BE49-F238E27FC236}">
              <a16:creationId xmlns="" xmlns:a16="http://schemas.microsoft.com/office/drawing/2014/main" id="{D92C80A5-F6DC-4198-A241-1DC96901D5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0" name="Text Box 1">
          <a:extLst>
            <a:ext uri="{FF2B5EF4-FFF2-40B4-BE49-F238E27FC236}">
              <a16:creationId xmlns="" xmlns:a16="http://schemas.microsoft.com/office/drawing/2014/main" id="{EEF4359B-9BCE-42B4-B746-330EDA0712E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1" name="Text Box 1">
          <a:extLst>
            <a:ext uri="{FF2B5EF4-FFF2-40B4-BE49-F238E27FC236}">
              <a16:creationId xmlns="" xmlns:a16="http://schemas.microsoft.com/office/drawing/2014/main" id="{A934905E-2518-437A-B647-B06DDC84161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2" name="Text Box 1">
          <a:extLst>
            <a:ext uri="{FF2B5EF4-FFF2-40B4-BE49-F238E27FC236}">
              <a16:creationId xmlns="" xmlns:a16="http://schemas.microsoft.com/office/drawing/2014/main" id="{98B26E63-448F-4EC4-AF41-E66E250AC73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3" name="Text Box 1">
          <a:extLst>
            <a:ext uri="{FF2B5EF4-FFF2-40B4-BE49-F238E27FC236}">
              <a16:creationId xmlns="" xmlns:a16="http://schemas.microsoft.com/office/drawing/2014/main" id="{1A4B82B0-B88A-4D90-A342-92BE7829AAF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4" name="Text Box 1">
          <a:extLst>
            <a:ext uri="{FF2B5EF4-FFF2-40B4-BE49-F238E27FC236}">
              <a16:creationId xmlns="" xmlns:a16="http://schemas.microsoft.com/office/drawing/2014/main" id="{917B8530-6A21-427A-BA22-ECDF62A15DF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5" name="Text Box 1">
          <a:extLst>
            <a:ext uri="{FF2B5EF4-FFF2-40B4-BE49-F238E27FC236}">
              <a16:creationId xmlns="" xmlns:a16="http://schemas.microsoft.com/office/drawing/2014/main" id="{B18FAB09-3AA8-42D6-BE28-A0D830E3E4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6" name="Text Box 1">
          <a:extLst>
            <a:ext uri="{FF2B5EF4-FFF2-40B4-BE49-F238E27FC236}">
              <a16:creationId xmlns="" xmlns:a16="http://schemas.microsoft.com/office/drawing/2014/main" id="{D0E423E1-BBDB-452F-8432-770DDF00F5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7" name="Text Box 1">
          <a:extLst>
            <a:ext uri="{FF2B5EF4-FFF2-40B4-BE49-F238E27FC236}">
              <a16:creationId xmlns="" xmlns:a16="http://schemas.microsoft.com/office/drawing/2014/main" id="{65D7505A-122C-47D0-AD97-6F76C2FDBAF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8" name="Text Box 1">
          <a:extLst>
            <a:ext uri="{FF2B5EF4-FFF2-40B4-BE49-F238E27FC236}">
              <a16:creationId xmlns="" xmlns:a16="http://schemas.microsoft.com/office/drawing/2014/main" id="{FA5E805B-9F28-46D4-A41C-32F776A4395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59" name="Text Box 1">
          <a:extLst>
            <a:ext uri="{FF2B5EF4-FFF2-40B4-BE49-F238E27FC236}">
              <a16:creationId xmlns="" xmlns:a16="http://schemas.microsoft.com/office/drawing/2014/main" id="{35BE9694-9194-4CE2-853E-C071558ADC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0" name="Text Box 1">
          <a:extLst>
            <a:ext uri="{FF2B5EF4-FFF2-40B4-BE49-F238E27FC236}">
              <a16:creationId xmlns="" xmlns:a16="http://schemas.microsoft.com/office/drawing/2014/main" id="{80D524ED-A234-465B-B0B9-B027A2CE559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1" name="Text Box 1">
          <a:extLst>
            <a:ext uri="{FF2B5EF4-FFF2-40B4-BE49-F238E27FC236}">
              <a16:creationId xmlns="" xmlns:a16="http://schemas.microsoft.com/office/drawing/2014/main" id="{AB19972E-7E64-4400-9A1D-6771C853110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2" name="Text Box 1">
          <a:extLst>
            <a:ext uri="{FF2B5EF4-FFF2-40B4-BE49-F238E27FC236}">
              <a16:creationId xmlns="" xmlns:a16="http://schemas.microsoft.com/office/drawing/2014/main" id="{47B4E1D9-E39A-4911-9695-401B1BC5D9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3" name="Text Box 1">
          <a:extLst>
            <a:ext uri="{FF2B5EF4-FFF2-40B4-BE49-F238E27FC236}">
              <a16:creationId xmlns="" xmlns:a16="http://schemas.microsoft.com/office/drawing/2014/main" id="{BFD317ED-463B-4F13-B300-60079689A6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4" name="Text Box 1">
          <a:extLst>
            <a:ext uri="{FF2B5EF4-FFF2-40B4-BE49-F238E27FC236}">
              <a16:creationId xmlns="" xmlns:a16="http://schemas.microsoft.com/office/drawing/2014/main" id="{8143A3B9-9544-43B9-B7C4-504B1C0C23E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5" name="Text Box 1">
          <a:extLst>
            <a:ext uri="{FF2B5EF4-FFF2-40B4-BE49-F238E27FC236}">
              <a16:creationId xmlns="" xmlns:a16="http://schemas.microsoft.com/office/drawing/2014/main" id="{6BBAC390-D513-40E4-9DEC-483857313CE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6" name="Text Box 1">
          <a:extLst>
            <a:ext uri="{FF2B5EF4-FFF2-40B4-BE49-F238E27FC236}">
              <a16:creationId xmlns="" xmlns:a16="http://schemas.microsoft.com/office/drawing/2014/main" id="{CE794ECD-E8FC-4C3D-9DE7-B5AC19BDD92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7" name="Text Box 1">
          <a:extLst>
            <a:ext uri="{FF2B5EF4-FFF2-40B4-BE49-F238E27FC236}">
              <a16:creationId xmlns="" xmlns:a16="http://schemas.microsoft.com/office/drawing/2014/main" id="{FEFD41AA-69A7-4A5F-BF89-BFB78E720DA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8" name="Text Box 1">
          <a:extLst>
            <a:ext uri="{FF2B5EF4-FFF2-40B4-BE49-F238E27FC236}">
              <a16:creationId xmlns="" xmlns:a16="http://schemas.microsoft.com/office/drawing/2014/main" id="{F88334C1-4EF9-4677-A718-6B90EC0110E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69" name="Text Box 1">
          <a:extLst>
            <a:ext uri="{FF2B5EF4-FFF2-40B4-BE49-F238E27FC236}">
              <a16:creationId xmlns="" xmlns:a16="http://schemas.microsoft.com/office/drawing/2014/main" id="{CEC9D571-F1C7-4709-AE66-F1C4CE8EAE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0" name="Text Box 1">
          <a:extLst>
            <a:ext uri="{FF2B5EF4-FFF2-40B4-BE49-F238E27FC236}">
              <a16:creationId xmlns="" xmlns:a16="http://schemas.microsoft.com/office/drawing/2014/main" id="{9668378E-FE5C-4089-95C1-93795DC50A9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1" name="Text Box 1">
          <a:extLst>
            <a:ext uri="{FF2B5EF4-FFF2-40B4-BE49-F238E27FC236}">
              <a16:creationId xmlns="" xmlns:a16="http://schemas.microsoft.com/office/drawing/2014/main" id="{66BF8661-F870-4891-BE26-9F48EFFFA9B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2" name="Text Box 1">
          <a:extLst>
            <a:ext uri="{FF2B5EF4-FFF2-40B4-BE49-F238E27FC236}">
              <a16:creationId xmlns="" xmlns:a16="http://schemas.microsoft.com/office/drawing/2014/main" id="{5A409C1E-CF99-4374-8F32-E1F4D6472D5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3" name="Text Box 1">
          <a:extLst>
            <a:ext uri="{FF2B5EF4-FFF2-40B4-BE49-F238E27FC236}">
              <a16:creationId xmlns="" xmlns:a16="http://schemas.microsoft.com/office/drawing/2014/main" id="{E8078CFF-519F-4FAF-B7F3-BA8A3C1AF4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4" name="Text Box 1">
          <a:extLst>
            <a:ext uri="{FF2B5EF4-FFF2-40B4-BE49-F238E27FC236}">
              <a16:creationId xmlns="" xmlns:a16="http://schemas.microsoft.com/office/drawing/2014/main" id="{2583C999-626C-4C44-BE4A-2614951C58C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5" name="Text Box 1">
          <a:extLst>
            <a:ext uri="{FF2B5EF4-FFF2-40B4-BE49-F238E27FC236}">
              <a16:creationId xmlns="" xmlns:a16="http://schemas.microsoft.com/office/drawing/2014/main" id="{E8A510AA-C6B1-42E5-A346-515E6E35B10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6" name="Text Box 1">
          <a:extLst>
            <a:ext uri="{FF2B5EF4-FFF2-40B4-BE49-F238E27FC236}">
              <a16:creationId xmlns="" xmlns:a16="http://schemas.microsoft.com/office/drawing/2014/main" id="{A021427D-033C-4FAF-B83D-5E515E3B835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7" name="Text Box 1">
          <a:extLst>
            <a:ext uri="{FF2B5EF4-FFF2-40B4-BE49-F238E27FC236}">
              <a16:creationId xmlns="" xmlns:a16="http://schemas.microsoft.com/office/drawing/2014/main" id="{FC760EEC-1C1E-4AD2-8797-266EE97C78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8" name="Text Box 1">
          <a:extLst>
            <a:ext uri="{FF2B5EF4-FFF2-40B4-BE49-F238E27FC236}">
              <a16:creationId xmlns="" xmlns:a16="http://schemas.microsoft.com/office/drawing/2014/main" id="{80F115AC-9643-4078-83B2-65246E3DB72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79" name="Text Box 1">
          <a:extLst>
            <a:ext uri="{FF2B5EF4-FFF2-40B4-BE49-F238E27FC236}">
              <a16:creationId xmlns="" xmlns:a16="http://schemas.microsoft.com/office/drawing/2014/main" id="{01F79082-E615-4E10-B1B1-E00A80E84D8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0" name="Text Box 1">
          <a:extLst>
            <a:ext uri="{FF2B5EF4-FFF2-40B4-BE49-F238E27FC236}">
              <a16:creationId xmlns="" xmlns:a16="http://schemas.microsoft.com/office/drawing/2014/main" id="{4B3C5611-BDDF-4C19-8AAE-7C76E0290D2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1" name="Text Box 1">
          <a:extLst>
            <a:ext uri="{FF2B5EF4-FFF2-40B4-BE49-F238E27FC236}">
              <a16:creationId xmlns="" xmlns:a16="http://schemas.microsoft.com/office/drawing/2014/main" id="{0200AE9E-38DA-46A9-A3EA-FA8CD615FE3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2" name="Text Box 1">
          <a:extLst>
            <a:ext uri="{FF2B5EF4-FFF2-40B4-BE49-F238E27FC236}">
              <a16:creationId xmlns="" xmlns:a16="http://schemas.microsoft.com/office/drawing/2014/main" id="{22B8E513-41E1-460E-9C10-ADF87870A84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3" name="Text Box 1">
          <a:extLst>
            <a:ext uri="{FF2B5EF4-FFF2-40B4-BE49-F238E27FC236}">
              <a16:creationId xmlns="" xmlns:a16="http://schemas.microsoft.com/office/drawing/2014/main" id="{3763BB44-33DF-4093-ABE2-E12215F7171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4" name="Text Box 1">
          <a:extLst>
            <a:ext uri="{FF2B5EF4-FFF2-40B4-BE49-F238E27FC236}">
              <a16:creationId xmlns="" xmlns:a16="http://schemas.microsoft.com/office/drawing/2014/main" id="{C89D7BA5-F7C8-4007-A35F-363C2231410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5" name="Text Box 1">
          <a:extLst>
            <a:ext uri="{FF2B5EF4-FFF2-40B4-BE49-F238E27FC236}">
              <a16:creationId xmlns="" xmlns:a16="http://schemas.microsoft.com/office/drawing/2014/main" id="{6EEF5F16-432B-4DEC-9C26-02706FD24FE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6" name="Text Box 1">
          <a:extLst>
            <a:ext uri="{FF2B5EF4-FFF2-40B4-BE49-F238E27FC236}">
              <a16:creationId xmlns="" xmlns:a16="http://schemas.microsoft.com/office/drawing/2014/main" id="{F7BC77B6-EA2C-427F-A48C-7D3D6523B5A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7" name="Text Box 1">
          <a:extLst>
            <a:ext uri="{FF2B5EF4-FFF2-40B4-BE49-F238E27FC236}">
              <a16:creationId xmlns="" xmlns:a16="http://schemas.microsoft.com/office/drawing/2014/main" id="{471C7CEF-903D-4D3A-90C9-FC05C092954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8" name="Text Box 1">
          <a:extLst>
            <a:ext uri="{FF2B5EF4-FFF2-40B4-BE49-F238E27FC236}">
              <a16:creationId xmlns="" xmlns:a16="http://schemas.microsoft.com/office/drawing/2014/main" id="{E55FB40A-47C0-4B8D-8D6E-9751BB34410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89" name="Text Box 1">
          <a:extLst>
            <a:ext uri="{FF2B5EF4-FFF2-40B4-BE49-F238E27FC236}">
              <a16:creationId xmlns="" xmlns:a16="http://schemas.microsoft.com/office/drawing/2014/main" id="{DFF7A795-C959-4E41-A57A-483BA46F5DF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0" name="Text Box 1">
          <a:extLst>
            <a:ext uri="{FF2B5EF4-FFF2-40B4-BE49-F238E27FC236}">
              <a16:creationId xmlns="" xmlns:a16="http://schemas.microsoft.com/office/drawing/2014/main" id="{359BF447-B758-442F-8948-62DC963E52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1" name="Text Box 1">
          <a:extLst>
            <a:ext uri="{FF2B5EF4-FFF2-40B4-BE49-F238E27FC236}">
              <a16:creationId xmlns="" xmlns:a16="http://schemas.microsoft.com/office/drawing/2014/main" id="{BBD522A5-45C6-41ED-9520-879E7C93663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2" name="Text Box 1">
          <a:extLst>
            <a:ext uri="{FF2B5EF4-FFF2-40B4-BE49-F238E27FC236}">
              <a16:creationId xmlns="" xmlns:a16="http://schemas.microsoft.com/office/drawing/2014/main" id="{A56E4ED3-E0EE-4A05-9EA4-619043C532C4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3" name="Text Box 1">
          <a:extLst>
            <a:ext uri="{FF2B5EF4-FFF2-40B4-BE49-F238E27FC236}">
              <a16:creationId xmlns="" xmlns:a16="http://schemas.microsoft.com/office/drawing/2014/main" id="{941E2858-7670-48B2-A6F6-9E347CB27F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4" name="Text Box 1">
          <a:extLst>
            <a:ext uri="{FF2B5EF4-FFF2-40B4-BE49-F238E27FC236}">
              <a16:creationId xmlns="" xmlns:a16="http://schemas.microsoft.com/office/drawing/2014/main" id="{C96142BD-24D1-4D39-B9F5-2DAD461BB56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5" name="Text Box 1">
          <a:extLst>
            <a:ext uri="{FF2B5EF4-FFF2-40B4-BE49-F238E27FC236}">
              <a16:creationId xmlns="" xmlns:a16="http://schemas.microsoft.com/office/drawing/2014/main" id="{37DB252C-63AE-407E-ADBF-9C34402FFF8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6" name="Text Box 1">
          <a:extLst>
            <a:ext uri="{FF2B5EF4-FFF2-40B4-BE49-F238E27FC236}">
              <a16:creationId xmlns="" xmlns:a16="http://schemas.microsoft.com/office/drawing/2014/main" id="{035F9AAD-45DC-4E00-AF4F-17634BCA8ED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7" name="Text Box 1">
          <a:extLst>
            <a:ext uri="{FF2B5EF4-FFF2-40B4-BE49-F238E27FC236}">
              <a16:creationId xmlns="" xmlns:a16="http://schemas.microsoft.com/office/drawing/2014/main" id="{9FCDEA6D-B5E7-40CF-81F6-17DAADDB66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8" name="Text Box 1">
          <a:extLst>
            <a:ext uri="{FF2B5EF4-FFF2-40B4-BE49-F238E27FC236}">
              <a16:creationId xmlns="" xmlns:a16="http://schemas.microsoft.com/office/drawing/2014/main" id="{DD3F1642-AAEC-4EDF-A2E2-61093CC6424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499" name="Text Box 1">
          <a:extLst>
            <a:ext uri="{FF2B5EF4-FFF2-40B4-BE49-F238E27FC236}">
              <a16:creationId xmlns="" xmlns:a16="http://schemas.microsoft.com/office/drawing/2014/main" id="{7C5C795B-1EEE-4002-BAB8-E15A3598BD5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0" name="Text Box 1">
          <a:extLst>
            <a:ext uri="{FF2B5EF4-FFF2-40B4-BE49-F238E27FC236}">
              <a16:creationId xmlns="" xmlns:a16="http://schemas.microsoft.com/office/drawing/2014/main" id="{51A29469-42ED-4A67-B35B-A4AA2321DAB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1" name="Text Box 1">
          <a:extLst>
            <a:ext uri="{FF2B5EF4-FFF2-40B4-BE49-F238E27FC236}">
              <a16:creationId xmlns="" xmlns:a16="http://schemas.microsoft.com/office/drawing/2014/main" id="{DE709D50-D165-4A89-8DE4-E093CD206692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2" name="Text Box 1">
          <a:extLst>
            <a:ext uri="{FF2B5EF4-FFF2-40B4-BE49-F238E27FC236}">
              <a16:creationId xmlns="" xmlns:a16="http://schemas.microsoft.com/office/drawing/2014/main" id="{758440E6-1D38-498C-A510-7189749D1DD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3" name="Text Box 1">
          <a:extLst>
            <a:ext uri="{FF2B5EF4-FFF2-40B4-BE49-F238E27FC236}">
              <a16:creationId xmlns="" xmlns:a16="http://schemas.microsoft.com/office/drawing/2014/main" id="{801D8438-0395-497B-90E4-FA4068D390C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4" name="Text Box 1">
          <a:extLst>
            <a:ext uri="{FF2B5EF4-FFF2-40B4-BE49-F238E27FC236}">
              <a16:creationId xmlns="" xmlns:a16="http://schemas.microsoft.com/office/drawing/2014/main" id="{E700D1CD-933C-4616-83C3-72DF0BB5B1D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5" name="Text Box 1">
          <a:extLst>
            <a:ext uri="{FF2B5EF4-FFF2-40B4-BE49-F238E27FC236}">
              <a16:creationId xmlns="" xmlns:a16="http://schemas.microsoft.com/office/drawing/2014/main" id="{B5AB96A1-5A82-42D7-A76A-9E8203D484B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6" name="Text Box 1">
          <a:extLst>
            <a:ext uri="{FF2B5EF4-FFF2-40B4-BE49-F238E27FC236}">
              <a16:creationId xmlns="" xmlns:a16="http://schemas.microsoft.com/office/drawing/2014/main" id="{4ECA4F4D-199B-4463-9362-86336A325AF8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7" name="Text Box 1">
          <a:extLst>
            <a:ext uri="{FF2B5EF4-FFF2-40B4-BE49-F238E27FC236}">
              <a16:creationId xmlns="" xmlns:a16="http://schemas.microsoft.com/office/drawing/2014/main" id="{9DE20B6E-AB55-4623-A01C-D255BF3DFF37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8" name="Text Box 1">
          <a:extLst>
            <a:ext uri="{FF2B5EF4-FFF2-40B4-BE49-F238E27FC236}">
              <a16:creationId xmlns="" xmlns:a16="http://schemas.microsoft.com/office/drawing/2014/main" id="{3FEBBC7E-D0CE-469A-ADEE-8D8FD808CFA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09" name="Text Box 1">
          <a:extLst>
            <a:ext uri="{FF2B5EF4-FFF2-40B4-BE49-F238E27FC236}">
              <a16:creationId xmlns="" xmlns:a16="http://schemas.microsoft.com/office/drawing/2014/main" id="{7FB74B74-8BBE-4334-952E-0A1114D77CB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0" name="Text Box 1">
          <a:extLst>
            <a:ext uri="{FF2B5EF4-FFF2-40B4-BE49-F238E27FC236}">
              <a16:creationId xmlns="" xmlns:a16="http://schemas.microsoft.com/office/drawing/2014/main" id="{E223FC1C-0B56-487D-956C-B03A4483B54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1" name="Text Box 1">
          <a:extLst>
            <a:ext uri="{FF2B5EF4-FFF2-40B4-BE49-F238E27FC236}">
              <a16:creationId xmlns="" xmlns:a16="http://schemas.microsoft.com/office/drawing/2014/main" id="{B0A41297-7ACD-412C-9B23-BB80232ED1E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2" name="Text Box 1">
          <a:extLst>
            <a:ext uri="{FF2B5EF4-FFF2-40B4-BE49-F238E27FC236}">
              <a16:creationId xmlns="" xmlns:a16="http://schemas.microsoft.com/office/drawing/2014/main" id="{932A8CC6-8A83-4863-906F-F05DBCB06F9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3" name="Text Box 1">
          <a:extLst>
            <a:ext uri="{FF2B5EF4-FFF2-40B4-BE49-F238E27FC236}">
              <a16:creationId xmlns="" xmlns:a16="http://schemas.microsoft.com/office/drawing/2014/main" id="{D32A0FED-910A-42AB-A6E9-9662C0CA699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4" name="Text Box 1">
          <a:extLst>
            <a:ext uri="{FF2B5EF4-FFF2-40B4-BE49-F238E27FC236}">
              <a16:creationId xmlns="" xmlns:a16="http://schemas.microsoft.com/office/drawing/2014/main" id="{883A033E-0657-4682-B414-06824B7E37B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5" name="Text Box 1">
          <a:extLst>
            <a:ext uri="{FF2B5EF4-FFF2-40B4-BE49-F238E27FC236}">
              <a16:creationId xmlns="" xmlns:a16="http://schemas.microsoft.com/office/drawing/2014/main" id="{3F3B7A9C-79B2-4F9D-8FE5-E68850FE911B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6" name="Text Box 1">
          <a:extLst>
            <a:ext uri="{FF2B5EF4-FFF2-40B4-BE49-F238E27FC236}">
              <a16:creationId xmlns="" xmlns:a16="http://schemas.microsoft.com/office/drawing/2014/main" id="{53B9A23D-69E1-4633-B457-27187672CC7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7" name="Text Box 1">
          <a:extLst>
            <a:ext uri="{FF2B5EF4-FFF2-40B4-BE49-F238E27FC236}">
              <a16:creationId xmlns="" xmlns:a16="http://schemas.microsoft.com/office/drawing/2014/main" id="{53CB0768-CD1A-41A2-AC2B-FE56E86C1AA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8" name="Text Box 1">
          <a:extLst>
            <a:ext uri="{FF2B5EF4-FFF2-40B4-BE49-F238E27FC236}">
              <a16:creationId xmlns="" xmlns:a16="http://schemas.microsoft.com/office/drawing/2014/main" id="{39CA9645-8CCC-44E8-9DAE-6C3CCAE47E7E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19" name="Text Box 1">
          <a:extLst>
            <a:ext uri="{FF2B5EF4-FFF2-40B4-BE49-F238E27FC236}">
              <a16:creationId xmlns="" xmlns:a16="http://schemas.microsoft.com/office/drawing/2014/main" id="{8855FF89-C509-49DA-9E6A-81CC113A6B0D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0" name="Text Box 1">
          <a:extLst>
            <a:ext uri="{FF2B5EF4-FFF2-40B4-BE49-F238E27FC236}">
              <a16:creationId xmlns="" xmlns:a16="http://schemas.microsoft.com/office/drawing/2014/main" id="{F8D9AF6E-D37E-4954-8CC0-44DEED23502F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1" name="Text Box 1">
          <a:extLst>
            <a:ext uri="{FF2B5EF4-FFF2-40B4-BE49-F238E27FC236}">
              <a16:creationId xmlns="" xmlns:a16="http://schemas.microsoft.com/office/drawing/2014/main" id="{A9EE7C9E-6AC2-474F-9955-E7C312FB340C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2" name="Text Box 1">
          <a:extLst>
            <a:ext uri="{FF2B5EF4-FFF2-40B4-BE49-F238E27FC236}">
              <a16:creationId xmlns="" xmlns:a16="http://schemas.microsoft.com/office/drawing/2014/main" id="{DE495127-8CD4-4BCD-9AEB-AF543A0B8445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3" name="Text Box 1">
          <a:extLst>
            <a:ext uri="{FF2B5EF4-FFF2-40B4-BE49-F238E27FC236}">
              <a16:creationId xmlns="" xmlns:a16="http://schemas.microsoft.com/office/drawing/2014/main" id="{6FE4A807-2B78-4E2A-838F-6438F7ED48D1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4" name="Text Box 1">
          <a:extLst>
            <a:ext uri="{FF2B5EF4-FFF2-40B4-BE49-F238E27FC236}">
              <a16:creationId xmlns="" xmlns:a16="http://schemas.microsoft.com/office/drawing/2014/main" id="{55ACC075-FBC1-44A2-895C-A82A3739E343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5" name="Text Box 1">
          <a:extLst>
            <a:ext uri="{FF2B5EF4-FFF2-40B4-BE49-F238E27FC236}">
              <a16:creationId xmlns="" xmlns:a16="http://schemas.microsoft.com/office/drawing/2014/main" id="{27F7B62D-AFE7-4FB6-BD21-77DC474B9500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6" name="Text Box 1">
          <a:extLst>
            <a:ext uri="{FF2B5EF4-FFF2-40B4-BE49-F238E27FC236}">
              <a16:creationId xmlns="" xmlns:a16="http://schemas.microsoft.com/office/drawing/2014/main" id="{EF3D14F2-766E-465A-9EB7-5666841756EA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1476375</xdr:colOff>
      <xdr:row>29</xdr:row>
      <xdr:rowOff>0</xdr:rowOff>
    </xdr:from>
    <xdr:ext cx="0" cy="28575"/>
    <xdr:sp macro="" textlink="">
      <xdr:nvSpPr>
        <xdr:cNvPr id="17527" name="Text Box 1">
          <a:extLst>
            <a:ext uri="{FF2B5EF4-FFF2-40B4-BE49-F238E27FC236}">
              <a16:creationId xmlns="" xmlns:a16="http://schemas.microsoft.com/office/drawing/2014/main" id="{52DCD727-51C6-4663-9906-15C361A10569}"/>
            </a:ext>
          </a:extLst>
        </xdr:cNvPr>
        <xdr:cNvSpPr txBox="1">
          <a:spLocks noChangeArrowheads="1"/>
        </xdr:cNvSpPr>
      </xdr:nvSpPr>
      <xdr:spPr bwMode="auto">
        <a:xfrm>
          <a:off x="2509838" y="11901488"/>
          <a:ext cx="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28" name="Text Box 3">
          <a:extLst>
            <a:ext uri="{FF2B5EF4-FFF2-40B4-BE49-F238E27FC236}">
              <a16:creationId xmlns="" xmlns:a16="http://schemas.microsoft.com/office/drawing/2014/main" id="{1AAB7388-750A-4CC4-AD45-EB057916B2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29" name="Text Box 4">
          <a:extLst>
            <a:ext uri="{FF2B5EF4-FFF2-40B4-BE49-F238E27FC236}">
              <a16:creationId xmlns="" xmlns:a16="http://schemas.microsoft.com/office/drawing/2014/main" id="{AD58C975-E11F-4C9D-8752-894848B29FD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0" name="Text Box 5">
          <a:extLst>
            <a:ext uri="{FF2B5EF4-FFF2-40B4-BE49-F238E27FC236}">
              <a16:creationId xmlns="" xmlns:a16="http://schemas.microsoft.com/office/drawing/2014/main" id="{D91E1DDA-933F-4366-B7FA-DB6EBC68B87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1" name="Text Box 6">
          <a:extLst>
            <a:ext uri="{FF2B5EF4-FFF2-40B4-BE49-F238E27FC236}">
              <a16:creationId xmlns="" xmlns:a16="http://schemas.microsoft.com/office/drawing/2014/main" id="{C9DAC847-BDB5-4E91-89A8-A0BEC29B65F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2" name="Text Box 7">
          <a:extLst>
            <a:ext uri="{FF2B5EF4-FFF2-40B4-BE49-F238E27FC236}">
              <a16:creationId xmlns="" xmlns:a16="http://schemas.microsoft.com/office/drawing/2014/main" id="{7EF2F670-EA5F-4DF2-98C0-52651195811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3" name="Text Box 3">
          <a:extLst>
            <a:ext uri="{FF2B5EF4-FFF2-40B4-BE49-F238E27FC236}">
              <a16:creationId xmlns="" xmlns:a16="http://schemas.microsoft.com/office/drawing/2014/main" id="{A2F723CC-9D60-4352-8DB9-B32CFE41A8C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4" name="Text Box 4">
          <a:extLst>
            <a:ext uri="{FF2B5EF4-FFF2-40B4-BE49-F238E27FC236}">
              <a16:creationId xmlns="" xmlns:a16="http://schemas.microsoft.com/office/drawing/2014/main" id="{D7FC4CC4-D2A7-4883-A24A-3C41AC46CD8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5" name="Text Box 5">
          <a:extLst>
            <a:ext uri="{FF2B5EF4-FFF2-40B4-BE49-F238E27FC236}">
              <a16:creationId xmlns="" xmlns:a16="http://schemas.microsoft.com/office/drawing/2014/main" id="{7346C0C1-B791-4014-A5D9-5FB3D7A0C6B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6" name="Text Box 6">
          <a:extLst>
            <a:ext uri="{FF2B5EF4-FFF2-40B4-BE49-F238E27FC236}">
              <a16:creationId xmlns="" xmlns:a16="http://schemas.microsoft.com/office/drawing/2014/main" id="{FD483A3D-C3A8-493B-9647-079CD654BB8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7" name="Text Box 7">
          <a:extLst>
            <a:ext uri="{FF2B5EF4-FFF2-40B4-BE49-F238E27FC236}">
              <a16:creationId xmlns="" xmlns:a16="http://schemas.microsoft.com/office/drawing/2014/main" id="{59A8B2B7-061A-4AED-8F93-BB3C1769511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8" name="Text Box 3">
          <a:extLst>
            <a:ext uri="{FF2B5EF4-FFF2-40B4-BE49-F238E27FC236}">
              <a16:creationId xmlns="" xmlns:a16="http://schemas.microsoft.com/office/drawing/2014/main" id="{A0B639A5-EB21-46ED-880F-7112AF2A43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39" name="Text Box 4">
          <a:extLst>
            <a:ext uri="{FF2B5EF4-FFF2-40B4-BE49-F238E27FC236}">
              <a16:creationId xmlns="" xmlns:a16="http://schemas.microsoft.com/office/drawing/2014/main" id="{666ED984-E528-4942-8D1B-2DDFAECD49B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0" name="Text Box 5">
          <a:extLst>
            <a:ext uri="{FF2B5EF4-FFF2-40B4-BE49-F238E27FC236}">
              <a16:creationId xmlns="" xmlns:a16="http://schemas.microsoft.com/office/drawing/2014/main" id="{631FFE1B-FC37-4BAD-B757-96A24E971AE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1" name="Text Box 6">
          <a:extLst>
            <a:ext uri="{FF2B5EF4-FFF2-40B4-BE49-F238E27FC236}">
              <a16:creationId xmlns="" xmlns:a16="http://schemas.microsoft.com/office/drawing/2014/main" id="{089AC2ED-475F-455A-891A-25F27E33793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2" name="Text Box 7">
          <a:extLst>
            <a:ext uri="{FF2B5EF4-FFF2-40B4-BE49-F238E27FC236}">
              <a16:creationId xmlns="" xmlns:a16="http://schemas.microsoft.com/office/drawing/2014/main" id="{5ABAD53D-ABA2-4BD9-9901-8775AADE32A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3" name="Text Box 3">
          <a:extLst>
            <a:ext uri="{FF2B5EF4-FFF2-40B4-BE49-F238E27FC236}">
              <a16:creationId xmlns="" xmlns:a16="http://schemas.microsoft.com/office/drawing/2014/main" id="{9B4CEA8C-4C1A-413C-8548-5DEF9A805C6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4" name="Text Box 4">
          <a:extLst>
            <a:ext uri="{FF2B5EF4-FFF2-40B4-BE49-F238E27FC236}">
              <a16:creationId xmlns="" xmlns:a16="http://schemas.microsoft.com/office/drawing/2014/main" id="{AD1B1501-60CE-4077-BF2A-23BD763CE56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5" name="Text Box 5">
          <a:extLst>
            <a:ext uri="{FF2B5EF4-FFF2-40B4-BE49-F238E27FC236}">
              <a16:creationId xmlns="" xmlns:a16="http://schemas.microsoft.com/office/drawing/2014/main" id="{C4D47DA4-F216-4FD2-AEE8-00282F2CBBF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6" name="Text Box 6">
          <a:extLst>
            <a:ext uri="{FF2B5EF4-FFF2-40B4-BE49-F238E27FC236}">
              <a16:creationId xmlns="" xmlns:a16="http://schemas.microsoft.com/office/drawing/2014/main" id="{5F53FFA0-82AA-434A-8A63-9B66D498455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7" name="Text Box 7">
          <a:extLst>
            <a:ext uri="{FF2B5EF4-FFF2-40B4-BE49-F238E27FC236}">
              <a16:creationId xmlns="" xmlns:a16="http://schemas.microsoft.com/office/drawing/2014/main" id="{866988CC-14E4-4A88-B98C-FB25233F51C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8" name="Text Box 3">
          <a:extLst>
            <a:ext uri="{FF2B5EF4-FFF2-40B4-BE49-F238E27FC236}">
              <a16:creationId xmlns="" xmlns:a16="http://schemas.microsoft.com/office/drawing/2014/main" id="{0FBA7E51-EA25-45C8-AE38-141332B1532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49" name="Text Box 4">
          <a:extLst>
            <a:ext uri="{FF2B5EF4-FFF2-40B4-BE49-F238E27FC236}">
              <a16:creationId xmlns="" xmlns:a16="http://schemas.microsoft.com/office/drawing/2014/main" id="{AF637D53-CEE9-4DE3-AA68-750462BFAFE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0" name="Text Box 5">
          <a:extLst>
            <a:ext uri="{FF2B5EF4-FFF2-40B4-BE49-F238E27FC236}">
              <a16:creationId xmlns="" xmlns:a16="http://schemas.microsoft.com/office/drawing/2014/main" id="{D1B9C68D-59A3-447F-BA22-E6E89DE233A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1" name="Text Box 6">
          <a:extLst>
            <a:ext uri="{FF2B5EF4-FFF2-40B4-BE49-F238E27FC236}">
              <a16:creationId xmlns="" xmlns:a16="http://schemas.microsoft.com/office/drawing/2014/main" id="{95F052BB-0A00-4688-A21D-4CDE2A49CCF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2" name="Text Box 7">
          <a:extLst>
            <a:ext uri="{FF2B5EF4-FFF2-40B4-BE49-F238E27FC236}">
              <a16:creationId xmlns="" xmlns:a16="http://schemas.microsoft.com/office/drawing/2014/main" id="{0FFE4A37-26A0-4986-9B1B-2464CDBD7AC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3" name="Text Box 3">
          <a:extLst>
            <a:ext uri="{FF2B5EF4-FFF2-40B4-BE49-F238E27FC236}">
              <a16:creationId xmlns="" xmlns:a16="http://schemas.microsoft.com/office/drawing/2014/main" id="{7E098111-1284-4127-98DC-3C807376F5F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4" name="Text Box 4">
          <a:extLst>
            <a:ext uri="{FF2B5EF4-FFF2-40B4-BE49-F238E27FC236}">
              <a16:creationId xmlns="" xmlns:a16="http://schemas.microsoft.com/office/drawing/2014/main" id="{1947EBDF-8F00-4D38-8FE4-ABC97CFB937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5" name="Text Box 5">
          <a:extLst>
            <a:ext uri="{FF2B5EF4-FFF2-40B4-BE49-F238E27FC236}">
              <a16:creationId xmlns="" xmlns:a16="http://schemas.microsoft.com/office/drawing/2014/main" id="{16E798C0-F147-4906-8A4F-237B4165793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6" name="Text Box 6">
          <a:extLst>
            <a:ext uri="{FF2B5EF4-FFF2-40B4-BE49-F238E27FC236}">
              <a16:creationId xmlns="" xmlns:a16="http://schemas.microsoft.com/office/drawing/2014/main" id="{B92270E1-B104-4F8B-8EC2-387451504C3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7" name="Text Box 7">
          <a:extLst>
            <a:ext uri="{FF2B5EF4-FFF2-40B4-BE49-F238E27FC236}">
              <a16:creationId xmlns="" xmlns:a16="http://schemas.microsoft.com/office/drawing/2014/main" id="{C76D516F-2F69-48C1-98FB-34C6FEDF8B3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8" name="Text Box 3">
          <a:extLst>
            <a:ext uri="{FF2B5EF4-FFF2-40B4-BE49-F238E27FC236}">
              <a16:creationId xmlns="" xmlns:a16="http://schemas.microsoft.com/office/drawing/2014/main" id="{19113A5A-C6D7-45C3-A3B0-F1249BA0DE4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59" name="Text Box 4">
          <a:extLst>
            <a:ext uri="{FF2B5EF4-FFF2-40B4-BE49-F238E27FC236}">
              <a16:creationId xmlns="" xmlns:a16="http://schemas.microsoft.com/office/drawing/2014/main" id="{69F79BB0-BCA0-461D-9F04-CC6640DFA9F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0" name="Text Box 5">
          <a:extLst>
            <a:ext uri="{FF2B5EF4-FFF2-40B4-BE49-F238E27FC236}">
              <a16:creationId xmlns="" xmlns:a16="http://schemas.microsoft.com/office/drawing/2014/main" id="{96968775-9DC8-4DB0-B12C-AAB3883B146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1" name="Text Box 6">
          <a:extLst>
            <a:ext uri="{FF2B5EF4-FFF2-40B4-BE49-F238E27FC236}">
              <a16:creationId xmlns="" xmlns:a16="http://schemas.microsoft.com/office/drawing/2014/main" id="{C51DB712-8CE5-49A1-A74A-575BFE94845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562" name="Text Box 7">
          <a:extLst>
            <a:ext uri="{FF2B5EF4-FFF2-40B4-BE49-F238E27FC236}">
              <a16:creationId xmlns="" xmlns:a16="http://schemas.microsoft.com/office/drawing/2014/main" id="{C34C80ED-7A0B-4A60-AFB7-4F6882D7E7F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3" name="Text Box 3">
          <a:extLst>
            <a:ext uri="{FF2B5EF4-FFF2-40B4-BE49-F238E27FC236}">
              <a16:creationId xmlns="" xmlns:a16="http://schemas.microsoft.com/office/drawing/2014/main" id="{CDBE6105-7A9D-407F-9D21-FB06F728AA0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4" name="Text Box 4">
          <a:extLst>
            <a:ext uri="{FF2B5EF4-FFF2-40B4-BE49-F238E27FC236}">
              <a16:creationId xmlns="" xmlns:a16="http://schemas.microsoft.com/office/drawing/2014/main" id="{EE3E5B5F-E878-46B3-9962-08FEF25F5B7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5" name="Text Box 5">
          <a:extLst>
            <a:ext uri="{FF2B5EF4-FFF2-40B4-BE49-F238E27FC236}">
              <a16:creationId xmlns="" xmlns:a16="http://schemas.microsoft.com/office/drawing/2014/main" id="{05443437-4781-4E1F-B041-255B2A44193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6" name="Text Box 6">
          <a:extLst>
            <a:ext uri="{FF2B5EF4-FFF2-40B4-BE49-F238E27FC236}">
              <a16:creationId xmlns="" xmlns:a16="http://schemas.microsoft.com/office/drawing/2014/main" id="{CB0EE699-8AE5-442F-B14D-6AC5956AFDC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7" name="Text Box 7">
          <a:extLst>
            <a:ext uri="{FF2B5EF4-FFF2-40B4-BE49-F238E27FC236}">
              <a16:creationId xmlns="" xmlns:a16="http://schemas.microsoft.com/office/drawing/2014/main" id="{4C68D32F-C1F5-4B9C-96EC-839926EAB9C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8" name="Text Box 3">
          <a:extLst>
            <a:ext uri="{FF2B5EF4-FFF2-40B4-BE49-F238E27FC236}">
              <a16:creationId xmlns="" xmlns:a16="http://schemas.microsoft.com/office/drawing/2014/main" id="{449D7045-CBE8-4823-AA85-16F545E874E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69" name="Text Box 4">
          <a:extLst>
            <a:ext uri="{FF2B5EF4-FFF2-40B4-BE49-F238E27FC236}">
              <a16:creationId xmlns="" xmlns:a16="http://schemas.microsoft.com/office/drawing/2014/main" id="{C55E26B1-5FD3-452E-9034-BEFD5E415ED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0" name="Text Box 5">
          <a:extLst>
            <a:ext uri="{FF2B5EF4-FFF2-40B4-BE49-F238E27FC236}">
              <a16:creationId xmlns="" xmlns:a16="http://schemas.microsoft.com/office/drawing/2014/main" id="{080E153E-DFD4-41CF-8B78-49B5E0421D0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1" name="Text Box 6">
          <a:extLst>
            <a:ext uri="{FF2B5EF4-FFF2-40B4-BE49-F238E27FC236}">
              <a16:creationId xmlns="" xmlns:a16="http://schemas.microsoft.com/office/drawing/2014/main" id="{FE7D8495-599F-4B4A-847B-0558CC89F10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2" name="Text Box 7">
          <a:extLst>
            <a:ext uri="{FF2B5EF4-FFF2-40B4-BE49-F238E27FC236}">
              <a16:creationId xmlns="" xmlns:a16="http://schemas.microsoft.com/office/drawing/2014/main" id="{28B7D467-F4F2-427C-86EC-441122E23605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3" name="Text Box 3">
          <a:extLst>
            <a:ext uri="{FF2B5EF4-FFF2-40B4-BE49-F238E27FC236}">
              <a16:creationId xmlns="" xmlns:a16="http://schemas.microsoft.com/office/drawing/2014/main" id="{8A370C1C-1480-4DF4-A34A-915289F5F02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4" name="Text Box 4">
          <a:extLst>
            <a:ext uri="{FF2B5EF4-FFF2-40B4-BE49-F238E27FC236}">
              <a16:creationId xmlns="" xmlns:a16="http://schemas.microsoft.com/office/drawing/2014/main" id="{CC2E9219-C7AC-472B-A57E-1ACECC26EF6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5" name="Text Box 5">
          <a:extLst>
            <a:ext uri="{FF2B5EF4-FFF2-40B4-BE49-F238E27FC236}">
              <a16:creationId xmlns="" xmlns:a16="http://schemas.microsoft.com/office/drawing/2014/main" id="{936928D4-ED9D-44E0-8BDF-681FA1B679F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6" name="Text Box 6">
          <a:extLst>
            <a:ext uri="{FF2B5EF4-FFF2-40B4-BE49-F238E27FC236}">
              <a16:creationId xmlns="" xmlns:a16="http://schemas.microsoft.com/office/drawing/2014/main" id="{5F0183C7-5219-4A9A-BE49-8389C08335C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7" name="Text Box 7">
          <a:extLst>
            <a:ext uri="{FF2B5EF4-FFF2-40B4-BE49-F238E27FC236}">
              <a16:creationId xmlns="" xmlns:a16="http://schemas.microsoft.com/office/drawing/2014/main" id="{73C6AE44-9540-4548-B38A-894DFDCA6983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8" name="Text Box 3">
          <a:extLst>
            <a:ext uri="{FF2B5EF4-FFF2-40B4-BE49-F238E27FC236}">
              <a16:creationId xmlns="" xmlns:a16="http://schemas.microsoft.com/office/drawing/2014/main" id="{D2062572-34B1-4C14-A2A3-DE459D621066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79" name="Text Box 4">
          <a:extLst>
            <a:ext uri="{FF2B5EF4-FFF2-40B4-BE49-F238E27FC236}">
              <a16:creationId xmlns="" xmlns:a16="http://schemas.microsoft.com/office/drawing/2014/main" id="{D1C7ECBE-9D81-4767-A34E-21081DCDBA0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0" name="Text Box 5">
          <a:extLst>
            <a:ext uri="{FF2B5EF4-FFF2-40B4-BE49-F238E27FC236}">
              <a16:creationId xmlns="" xmlns:a16="http://schemas.microsoft.com/office/drawing/2014/main" id="{16F9CC7D-FA58-4E5B-B208-12B882927AD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1" name="Text Box 6">
          <a:extLst>
            <a:ext uri="{FF2B5EF4-FFF2-40B4-BE49-F238E27FC236}">
              <a16:creationId xmlns="" xmlns:a16="http://schemas.microsoft.com/office/drawing/2014/main" id="{639AAB51-D5E0-4A35-A83F-54CD4BD150EC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2" name="Text Box 7">
          <a:extLst>
            <a:ext uri="{FF2B5EF4-FFF2-40B4-BE49-F238E27FC236}">
              <a16:creationId xmlns="" xmlns:a16="http://schemas.microsoft.com/office/drawing/2014/main" id="{4F48098B-575B-434B-A472-BB8AD8EF6BE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3" name="Text Box 3">
          <a:extLst>
            <a:ext uri="{FF2B5EF4-FFF2-40B4-BE49-F238E27FC236}">
              <a16:creationId xmlns="" xmlns:a16="http://schemas.microsoft.com/office/drawing/2014/main" id="{E0FBE090-0DFF-48C2-B479-C0D4811053F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4" name="Text Box 4">
          <a:extLst>
            <a:ext uri="{FF2B5EF4-FFF2-40B4-BE49-F238E27FC236}">
              <a16:creationId xmlns="" xmlns:a16="http://schemas.microsoft.com/office/drawing/2014/main" id="{D70B34B2-C85A-4FDB-A332-1A911B7DE93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5" name="Text Box 5">
          <a:extLst>
            <a:ext uri="{FF2B5EF4-FFF2-40B4-BE49-F238E27FC236}">
              <a16:creationId xmlns="" xmlns:a16="http://schemas.microsoft.com/office/drawing/2014/main" id="{DFA98AF5-83A2-453A-94D7-30659DC4359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6" name="Text Box 6">
          <a:extLst>
            <a:ext uri="{FF2B5EF4-FFF2-40B4-BE49-F238E27FC236}">
              <a16:creationId xmlns="" xmlns:a16="http://schemas.microsoft.com/office/drawing/2014/main" id="{615CC995-F466-4018-AB87-8A0D1BFA829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7" name="Text Box 7">
          <a:extLst>
            <a:ext uri="{FF2B5EF4-FFF2-40B4-BE49-F238E27FC236}">
              <a16:creationId xmlns="" xmlns:a16="http://schemas.microsoft.com/office/drawing/2014/main" id="{2022D119-2D18-4A3A-ABF7-EF7D657050B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8" name="Text Box 3">
          <a:extLst>
            <a:ext uri="{FF2B5EF4-FFF2-40B4-BE49-F238E27FC236}">
              <a16:creationId xmlns="" xmlns:a16="http://schemas.microsoft.com/office/drawing/2014/main" id="{B3336A4C-6771-4687-9604-3C5E142F2CC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89" name="Text Box 4">
          <a:extLst>
            <a:ext uri="{FF2B5EF4-FFF2-40B4-BE49-F238E27FC236}">
              <a16:creationId xmlns="" xmlns:a16="http://schemas.microsoft.com/office/drawing/2014/main" id="{2B84F51C-79BE-4315-8659-FF8EAC37CAC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0" name="Text Box 5">
          <a:extLst>
            <a:ext uri="{FF2B5EF4-FFF2-40B4-BE49-F238E27FC236}">
              <a16:creationId xmlns="" xmlns:a16="http://schemas.microsoft.com/office/drawing/2014/main" id="{53BD4C21-75D4-402E-8733-584320C0A70D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1" name="Text Box 6">
          <a:extLst>
            <a:ext uri="{FF2B5EF4-FFF2-40B4-BE49-F238E27FC236}">
              <a16:creationId xmlns="" xmlns:a16="http://schemas.microsoft.com/office/drawing/2014/main" id="{6E771AAA-953C-4A78-8C3C-AA47BB45E6A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2" name="Text Box 7">
          <a:extLst>
            <a:ext uri="{FF2B5EF4-FFF2-40B4-BE49-F238E27FC236}">
              <a16:creationId xmlns="" xmlns:a16="http://schemas.microsoft.com/office/drawing/2014/main" id="{59318141-A7DF-4FE2-998E-DA8A1AD0F4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3" name="Text Box 3">
          <a:extLst>
            <a:ext uri="{FF2B5EF4-FFF2-40B4-BE49-F238E27FC236}">
              <a16:creationId xmlns="" xmlns:a16="http://schemas.microsoft.com/office/drawing/2014/main" id="{2046CBA6-E92E-4C9C-8D15-590031BB5600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4" name="Text Box 4">
          <a:extLst>
            <a:ext uri="{FF2B5EF4-FFF2-40B4-BE49-F238E27FC236}">
              <a16:creationId xmlns="" xmlns:a16="http://schemas.microsoft.com/office/drawing/2014/main" id="{EA08945E-091B-435B-8976-C989EE84FAC4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5" name="Text Box 5">
          <a:extLst>
            <a:ext uri="{FF2B5EF4-FFF2-40B4-BE49-F238E27FC236}">
              <a16:creationId xmlns="" xmlns:a16="http://schemas.microsoft.com/office/drawing/2014/main" id="{DC0A9F10-6F9D-4C88-AC58-9329DDB9F301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6" name="Text Box 6">
          <a:extLst>
            <a:ext uri="{FF2B5EF4-FFF2-40B4-BE49-F238E27FC236}">
              <a16:creationId xmlns="" xmlns:a16="http://schemas.microsoft.com/office/drawing/2014/main" id="{87739FF2-E4C3-450B-989E-912EB6606C3B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7" name="Text Box 7">
          <a:extLst>
            <a:ext uri="{FF2B5EF4-FFF2-40B4-BE49-F238E27FC236}">
              <a16:creationId xmlns="" xmlns:a16="http://schemas.microsoft.com/office/drawing/2014/main" id="{77DDC23D-74B0-495C-B534-9AC359203B1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8" name="Text Box 3">
          <a:extLst>
            <a:ext uri="{FF2B5EF4-FFF2-40B4-BE49-F238E27FC236}">
              <a16:creationId xmlns="" xmlns:a16="http://schemas.microsoft.com/office/drawing/2014/main" id="{5801B2AA-2C65-41E1-94CA-6A7C233E20A7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599" name="Text Box 4">
          <a:extLst>
            <a:ext uri="{FF2B5EF4-FFF2-40B4-BE49-F238E27FC236}">
              <a16:creationId xmlns="" xmlns:a16="http://schemas.microsoft.com/office/drawing/2014/main" id="{FA887C42-4309-4E40-963E-42B376344E9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0" name="Text Box 5">
          <a:extLst>
            <a:ext uri="{FF2B5EF4-FFF2-40B4-BE49-F238E27FC236}">
              <a16:creationId xmlns="" xmlns:a16="http://schemas.microsoft.com/office/drawing/2014/main" id="{13C73C6A-286F-44A7-A358-E624D77A154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1" name="Text Box 6">
          <a:extLst>
            <a:ext uri="{FF2B5EF4-FFF2-40B4-BE49-F238E27FC236}">
              <a16:creationId xmlns="" xmlns:a16="http://schemas.microsoft.com/office/drawing/2014/main" id="{0B14BAAE-CB4E-4CEA-AEF1-4DC6168C4402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3657600</xdr:colOff>
      <xdr:row>29</xdr:row>
      <xdr:rowOff>0</xdr:rowOff>
    </xdr:from>
    <xdr:ext cx="76200" cy="352425"/>
    <xdr:sp macro="" textlink="">
      <xdr:nvSpPr>
        <xdr:cNvPr id="17602" name="Text Box 7">
          <a:extLst>
            <a:ext uri="{FF2B5EF4-FFF2-40B4-BE49-F238E27FC236}">
              <a16:creationId xmlns="" xmlns:a16="http://schemas.microsoft.com/office/drawing/2014/main" id="{75B30842-0D8F-4197-ACF9-BA11000FBAB8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3" name="Text Box 3">
          <a:extLst>
            <a:ext uri="{FF2B5EF4-FFF2-40B4-BE49-F238E27FC236}">
              <a16:creationId xmlns="" xmlns:a16="http://schemas.microsoft.com/office/drawing/2014/main" id="{735FE9AE-C879-4AD4-895E-22E973BF12B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4" name="Text Box 4">
          <a:extLst>
            <a:ext uri="{FF2B5EF4-FFF2-40B4-BE49-F238E27FC236}">
              <a16:creationId xmlns="" xmlns:a16="http://schemas.microsoft.com/office/drawing/2014/main" id="{B1C5A500-173E-4036-94F8-A5C8BCE8702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5" name="Text Box 5">
          <a:extLst>
            <a:ext uri="{FF2B5EF4-FFF2-40B4-BE49-F238E27FC236}">
              <a16:creationId xmlns="" xmlns:a16="http://schemas.microsoft.com/office/drawing/2014/main" id="{46D24A58-F5A5-4484-BAAD-7FCD946A2C4E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6" name="Text Box 6">
          <a:extLst>
            <a:ext uri="{FF2B5EF4-FFF2-40B4-BE49-F238E27FC236}">
              <a16:creationId xmlns="" xmlns:a16="http://schemas.microsoft.com/office/drawing/2014/main" id="{B878F9CB-9B13-48A7-80E1-04AAFB75C68A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76200" cy="352425"/>
    <xdr:sp macro="" textlink="">
      <xdr:nvSpPr>
        <xdr:cNvPr id="17607" name="Text Box 7">
          <a:extLst>
            <a:ext uri="{FF2B5EF4-FFF2-40B4-BE49-F238E27FC236}">
              <a16:creationId xmlns="" xmlns:a16="http://schemas.microsoft.com/office/drawing/2014/main" id="{9CCF1E4B-6448-43F3-B58C-E63CF84F7A3F}"/>
            </a:ext>
          </a:extLst>
        </xdr:cNvPr>
        <xdr:cNvSpPr txBox="1">
          <a:spLocks noChangeArrowheads="1"/>
        </xdr:cNvSpPr>
      </xdr:nvSpPr>
      <xdr:spPr bwMode="auto">
        <a:xfrm>
          <a:off x="3748088" y="11901488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238125</xdr:colOff>
      <xdr:row>18</xdr:row>
      <xdr:rowOff>0</xdr:rowOff>
    </xdr:from>
    <xdr:ext cx="95604" cy="172227"/>
    <xdr:sp macro="" textlink="">
      <xdr:nvSpPr>
        <xdr:cNvPr id="2" name="ტექსტური ველი 2">
          <a:extLst>
            <a:ext uri="{FF2B5EF4-FFF2-40B4-BE49-F238E27FC236}">
              <a16:creationId xmlns="" xmlns:a16="http://schemas.microsoft.com/office/drawing/2014/main" id="{D5821505-2E1E-4B86-823E-5802722F0881}"/>
            </a:ext>
          </a:extLst>
        </xdr:cNvPr>
        <xdr:cNvSpPr txBox="1"/>
      </xdr:nvSpPr>
      <xdr:spPr>
        <a:xfrm>
          <a:off x="5443538" y="12053888"/>
          <a:ext cx="95604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100"/>
            <a:t>   </a:t>
          </a:r>
        </a:p>
      </xdr:txBody>
    </xdr:sp>
    <xdr:clientData/>
  </xdr:oneCellAnchor>
  <xdr:oneCellAnchor>
    <xdr:from>
      <xdr:col>4</xdr:col>
      <xdr:colOff>238125</xdr:colOff>
      <xdr:row>18</xdr:row>
      <xdr:rowOff>0</xdr:rowOff>
    </xdr:from>
    <xdr:ext cx="65" cy="172227"/>
    <xdr:sp macro="" textlink="">
      <xdr:nvSpPr>
        <xdr:cNvPr id="3" name="ტექსტური ველი 1">
          <a:extLst>
            <a:ext uri="{FF2B5EF4-FFF2-40B4-BE49-F238E27FC236}">
              <a16:creationId xmlns="" xmlns:a16="http://schemas.microsoft.com/office/drawing/2014/main" id="{67A9400D-3D89-4840-9A87-164BE3E62A50}"/>
            </a:ext>
          </a:extLst>
        </xdr:cNvPr>
        <xdr:cNvSpPr txBox="1"/>
      </xdr:nvSpPr>
      <xdr:spPr>
        <a:xfrm>
          <a:off x="5443538" y="1205388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otop.g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R25"/>
  <sheetViews>
    <sheetView showGridLines="0" tabSelected="1" view="pageBreakPreview" topLeftCell="A8" zoomScale="109" zoomScaleNormal="100" zoomScaleSheetLayoutView="109" workbookViewId="0">
      <selection activeCell="D18" sqref="D18"/>
    </sheetView>
  </sheetViews>
  <sheetFormatPr defaultColWidth="9.08984375" defaultRowHeight="17" x14ac:dyDescent="0.45"/>
  <cols>
    <col min="1" max="1" width="3.6328125" style="181" customWidth="1"/>
    <col min="2" max="2" width="19.08984375" style="180" customWidth="1"/>
    <col min="3" max="3" width="49.08984375" style="180" customWidth="1"/>
    <col min="4" max="4" width="20.81640625" style="180" customWidth="1"/>
    <col min="5" max="9" width="12.36328125" style="180" customWidth="1"/>
    <col min="10" max="16384" width="9.08984375" style="180"/>
  </cols>
  <sheetData>
    <row r="1" spans="1:6" ht="21" customHeight="1" x14ac:dyDescent="0.45">
      <c r="A1" s="179"/>
      <c r="B1" s="105"/>
      <c r="C1" s="105"/>
      <c r="D1" s="105"/>
      <c r="E1" s="105"/>
    </row>
    <row r="2" spans="1:6" ht="18" customHeight="1" x14ac:dyDescent="0.45">
      <c r="A2" s="1347" t="s">
        <v>84</v>
      </c>
      <c r="B2" s="1347"/>
      <c r="C2" s="1347"/>
      <c r="D2" s="1347"/>
      <c r="E2" s="105"/>
    </row>
    <row r="3" spans="1:6" ht="18.75" customHeight="1" x14ac:dyDescent="0.45">
      <c r="A3" s="1348" t="s">
        <v>85</v>
      </c>
      <c r="B3" s="1348"/>
      <c r="C3" s="1348"/>
      <c r="D3" s="1348"/>
      <c r="E3" s="105"/>
    </row>
    <row r="4" spans="1:6" ht="15" customHeight="1" x14ac:dyDescent="0.45">
      <c r="A4" s="1349" t="e">
        <f>#REF!</f>
        <v>#REF!</v>
      </c>
      <c r="B4" s="1349"/>
      <c r="C4" s="1349"/>
      <c r="D4" s="1349"/>
      <c r="E4" s="105"/>
    </row>
    <row r="5" spans="1:6" ht="24.75" customHeight="1" x14ac:dyDescent="0.45">
      <c r="A5" s="1349"/>
      <c r="B5" s="1349"/>
      <c r="C5" s="1349"/>
      <c r="D5" s="1349"/>
      <c r="E5" s="105"/>
    </row>
    <row r="6" spans="1:6" ht="15" customHeight="1" x14ac:dyDescent="0.45">
      <c r="A6" s="1350"/>
      <c r="B6" s="1350"/>
      <c r="C6" s="1350"/>
      <c r="D6" s="1350"/>
      <c r="E6" s="105"/>
    </row>
    <row r="7" spans="1:6" ht="15" customHeight="1" x14ac:dyDescent="0.45">
      <c r="A7" s="179"/>
      <c r="B7" s="105"/>
      <c r="C7" s="105"/>
      <c r="D7" s="105"/>
      <c r="E7" s="105"/>
    </row>
    <row r="8" spans="1:6" ht="15" customHeight="1" x14ac:dyDescent="0.45">
      <c r="A8" s="179"/>
      <c r="B8" s="105" t="s">
        <v>89</v>
      </c>
      <c r="C8" s="105"/>
      <c r="D8" s="105"/>
      <c r="E8" s="105"/>
    </row>
    <row r="9" spans="1:6" ht="8.25" customHeight="1" x14ac:dyDescent="0.45">
      <c r="A9" s="179"/>
      <c r="B9" s="105"/>
      <c r="C9" s="105"/>
      <c r="D9" s="105"/>
      <c r="E9" s="105"/>
    </row>
    <row r="10" spans="1:6" ht="40.5" x14ac:dyDescent="0.45">
      <c r="A10" s="178" t="s">
        <v>0</v>
      </c>
      <c r="B10" s="177" t="s">
        <v>88</v>
      </c>
      <c r="C10" s="176" t="s">
        <v>87</v>
      </c>
      <c r="D10" s="176" t="s">
        <v>86</v>
      </c>
      <c r="E10" s="105"/>
    </row>
    <row r="11" spans="1:6" ht="15" customHeight="1" x14ac:dyDescent="0.45">
      <c r="A11" s="178">
        <v>1</v>
      </c>
      <c r="B11" s="178">
        <v>2</v>
      </c>
      <c r="C11" s="178">
        <v>3</v>
      </c>
      <c r="D11" s="178">
        <v>8</v>
      </c>
      <c r="E11" s="105"/>
    </row>
    <row r="12" spans="1:6" s="221" customFormat="1" x14ac:dyDescent="0.45">
      <c r="A12" s="175"/>
      <c r="B12" s="174"/>
      <c r="C12" s="173" t="s">
        <v>96</v>
      </c>
      <c r="D12" s="174"/>
      <c r="E12" s="172"/>
      <c r="F12" s="180"/>
    </row>
    <row r="13" spans="1:6" s="221" customFormat="1" x14ac:dyDescent="0.45">
      <c r="A13" s="175">
        <v>1</v>
      </c>
      <c r="B13" s="175" t="s">
        <v>426</v>
      </c>
      <c r="C13" s="175" t="s">
        <v>149</v>
      </c>
      <c r="D13" s="137">
        <f>'სამშნებელო სარეაბილიტაციო'!M276</f>
        <v>0</v>
      </c>
      <c r="E13" s="172"/>
      <c r="F13" s="180"/>
    </row>
    <row r="14" spans="1:6" s="221" customFormat="1" x14ac:dyDescent="0.45">
      <c r="A14" s="175">
        <v>2</v>
      </c>
      <c r="B14" s="175" t="s">
        <v>427</v>
      </c>
      <c r="C14" s="175" t="s">
        <v>147</v>
      </c>
      <c r="D14" s="137">
        <f>'შიდა წყალსადენი'!M73</f>
        <v>0</v>
      </c>
      <c r="E14" s="172"/>
      <c r="F14" s="180"/>
    </row>
    <row r="15" spans="1:6" s="221" customFormat="1" x14ac:dyDescent="0.45">
      <c r="A15" s="175">
        <v>3</v>
      </c>
      <c r="B15" s="175" t="s">
        <v>428</v>
      </c>
      <c r="C15" s="175" t="s">
        <v>422</v>
      </c>
      <c r="D15" s="137">
        <f>კანალიზაცია!M67</f>
        <v>0</v>
      </c>
      <c r="E15" s="172"/>
      <c r="F15" s="180"/>
    </row>
    <row r="16" spans="1:6" s="221" customFormat="1" x14ac:dyDescent="0.45">
      <c r="A16" s="175">
        <v>3</v>
      </c>
      <c r="B16" s="175" t="s">
        <v>429</v>
      </c>
      <c r="C16" s="175" t="s">
        <v>430</v>
      </c>
      <c r="D16" s="137">
        <f>'ელ. სამუშაოები'!M296</f>
        <v>0</v>
      </c>
      <c r="E16" s="172"/>
      <c r="F16" s="180"/>
    </row>
    <row r="17" spans="1:252" s="221" customFormat="1" x14ac:dyDescent="0.45">
      <c r="A17" s="175"/>
      <c r="B17" s="174"/>
      <c r="C17" s="171" t="s">
        <v>16</v>
      </c>
      <c r="D17" s="170">
        <f>SUM(D13:D16)</f>
        <v>0</v>
      </c>
      <c r="E17" s="172"/>
      <c r="F17" s="180"/>
    </row>
    <row r="18" spans="1:252" s="221" customFormat="1" ht="21.75" customHeight="1" x14ac:dyDescent="0.45">
      <c r="A18" s="175"/>
      <c r="B18" s="174"/>
      <c r="C18" s="175" t="s">
        <v>90</v>
      </c>
      <c r="D18" s="137"/>
      <c r="E18" s="172"/>
      <c r="F18" s="180"/>
    </row>
    <row r="19" spans="1:252" s="221" customFormat="1" ht="21.75" customHeight="1" x14ac:dyDescent="0.45">
      <c r="A19" s="175"/>
      <c r="B19" s="174"/>
      <c r="C19" s="171" t="s">
        <v>16</v>
      </c>
      <c r="D19" s="170"/>
      <c r="E19" s="230"/>
      <c r="F19" s="180"/>
    </row>
    <row r="20" spans="1:252" s="221" customFormat="1" ht="21.75" customHeight="1" x14ac:dyDescent="0.45">
      <c r="A20" s="265"/>
      <c r="B20" s="266"/>
      <c r="C20" s="267"/>
      <c r="D20" s="268"/>
      <c r="E20" s="230"/>
      <c r="F20" s="180"/>
    </row>
    <row r="21" spans="1:252" x14ac:dyDescent="0.45">
      <c r="A21" s="108"/>
      <c r="B21" s="98" t="s">
        <v>91</v>
      </c>
      <c r="C21" s="98"/>
      <c r="D21" s="98"/>
      <c r="E21" s="98"/>
      <c r="F21" s="220"/>
      <c r="G21" s="220"/>
      <c r="H21" s="220"/>
      <c r="I21" s="220"/>
    </row>
    <row r="22" spans="1:252" x14ac:dyDescent="0.45">
      <c r="A22" s="179"/>
      <c r="B22" s="98"/>
      <c r="C22" s="105"/>
      <c r="D22" s="105"/>
      <c r="E22" s="105"/>
    </row>
    <row r="23" spans="1:252" x14ac:dyDescent="0.45">
      <c r="A23" s="179"/>
      <c r="B23" s="98"/>
      <c r="C23" s="105"/>
      <c r="D23" s="105"/>
      <c r="E23" s="105"/>
    </row>
    <row r="24" spans="1:252" s="222" customFormat="1" ht="26.25" customHeight="1" x14ac:dyDescent="0.4">
      <c r="E24" s="1346"/>
      <c r="F24" s="1346"/>
      <c r="G24" s="1346"/>
      <c r="H24" s="1346"/>
      <c r="I24" s="1346"/>
      <c r="J24" s="1346"/>
      <c r="K24" s="1346"/>
      <c r="L24" s="1346"/>
      <c r="M24" s="1346"/>
      <c r="N24" s="1346"/>
      <c r="O24" s="1346"/>
      <c r="P24" s="1346"/>
      <c r="Q24" s="1346"/>
      <c r="R24" s="1346"/>
      <c r="S24" s="1346"/>
      <c r="T24" s="1346"/>
      <c r="U24" s="1346"/>
      <c r="V24" s="1346"/>
      <c r="W24" s="1346"/>
      <c r="X24" s="1346"/>
      <c r="Y24" s="1346"/>
      <c r="Z24" s="1346"/>
      <c r="AA24" s="1346"/>
      <c r="AB24" s="1346"/>
      <c r="AC24" s="1346"/>
      <c r="AD24" s="1346"/>
      <c r="AE24" s="1346"/>
      <c r="AF24" s="1346"/>
      <c r="AG24" s="1346"/>
      <c r="AH24" s="1346"/>
      <c r="AI24" s="1346"/>
      <c r="AJ24" s="1346"/>
      <c r="AK24" s="1346"/>
      <c r="AL24" s="1346"/>
      <c r="AM24" s="1346"/>
      <c r="AN24" s="1346"/>
      <c r="AO24" s="1346"/>
      <c r="AP24" s="1346"/>
      <c r="AQ24" s="1346"/>
      <c r="AR24" s="1346"/>
      <c r="AS24" s="1346"/>
      <c r="AT24" s="1346"/>
      <c r="AU24" s="1346"/>
      <c r="AV24" s="1346"/>
      <c r="AW24" s="1346"/>
      <c r="AX24" s="1346"/>
      <c r="AY24" s="1346"/>
      <c r="AZ24" s="1346"/>
      <c r="BA24" s="1346"/>
      <c r="BB24" s="1346"/>
      <c r="BC24" s="1346"/>
      <c r="BD24" s="1346"/>
      <c r="BE24" s="1346"/>
      <c r="BF24" s="1346"/>
      <c r="BG24" s="1346"/>
      <c r="BH24" s="1346"/>
      <c r="BI24" s="1346"/>
      <c r="BJ24" s="1346"/>
      <c r="BK24" s="1346"/>
      <c r="BL24" s="1346"/>
      <c r="BM24" s="1346"/>
      <c r="BN24" s="1346"/>
      <c r="BO24" s="1346"/>
      <c r="BP24" s="1346"/>
      <c r="BQ24" s="1346"/>
      <c r="BR24" s="1346"/>
      <c r="BS24" s="1346"/>
      <c r="BT24" s="1346"/>
      <c r="BU24" s="1346"/>
      <c r="BV24" s="1346"/>
      <c r="BW24" s="1346"/>
      <c r="BX24" s="1346"/>
      <c r="BY24" s="1346"/>
      <c r="BZ24" s="1346"/>
      <c r="CA24" s="1346"/>
      <c r="CB24" s="1346"/>
      <c r="CC24" s="1346"/>
      <c r="CD24" s="1346"/>
      <c r="CE24" s="1346"/>
      <c r="CF24" s="1346"/>
      <c r="CG24" s="1346"/>
      <c r="CH24" s="1346"/>
      <c r="CI24" s="1346"/>
      <c r="CJ24" s="1346"/>
      <c r="CK24" s="1346"/>
      <c r="CL24" s="1346"/>
      <c r="CM24" s="1346"/>
      <c r="CN24" s="1346"/>
      <c r="CO24" s="1346"/>
      <c r="CP24" s="1346"/>
      <c r="CQ24" s="1346"/>
      <c r="CR24" s="1346"/>
      <c r="CS24" s="1346"/>
      <c r="CT24" s="1346"/>
      <c r="CU24" s="1346"/>
      <c r="CV24" s="1346"/>
      <c r="CW24" s="1346"/>
      <c r="CX24" s="1346"/>
      <c r="CY24" s="1346"/>
      <c r="CZ24" s="1346"/>
      <c r="DA24" s="1346"/>
      <c r="DB24" s="1346"/>
      <c r="DC24" s="1346"/>
      <c r="DD24" s="1346"/>
      <c r="DE24" s="1346"/>
      <c r="DF24" s="1346"/>
      <c r="DG24" s="1346"/>
      <c r="DH24" s="1346"/>
      <c r="DI24" s="1346"/>
      <c r="DJ24" s="1346"/>
      <c r="DK24" s="1346"/>
      <c r="DL24" s="1346"/>
      <c r="DM24" s="1346"/>
      <c r="DN24" s="1346"/>
      <c r="DO24" s="1346"/>
      <c r="DP24" s="1346"/>
      <c r="DQ24" s="1346"/>
      <c r="DR24" s="1346"/>
      <c r="DS24" s="1346"/>
      <c r="DT24" s="1346"/>
      <c r="DU24" s="1346"/>
      <c r="DV24" s="1346"/>
      <c r="DW24" s="1346"/>
      <c r="DX24" s="1346"/>
      <c r="DY24" s="1346"/>
      <c r="DZ24" s="1346"/>
      <c r="EA24" s="1346"/>
      <c r="EB24" s="1346"/>
      <c r="EC24" s="1346"/>
      <c r="ED24" s="1346"/>
      <c r="EE24" s="1346"/>
      <c r="EF24" s="1346"/>
      <c r="EG24" s="1346"/>
      <c r="EH24" s="1346"/>
      <c r="EI24" s="1346"/>
      <c r="EJ24" s="1346"/>
      <c r="EK24" s="1346"/>
      <c r="EL24" s="1346"/>
      <c r="EM24" s="1346"/>
      <c r="EN24" s="1346"/>
      <c r="EO24" s="1346"/>
      <c r="EP24" s="1346"/>
      <c r="EQ24" s="1346"/>
      <c r="ER24" s="1346"/>
      <c r="ES24" s="1346"/>
      <c r="ET24" s="1346"/>
      <c r="EU24" s="1346"/>
      <c r="EV24" s="1346"/>
      <c r="EW24" s="1346"/>
      <c r="EX24" s="1346"/>
      <c r="EY24" s="1346"/>
      <c r="EZ24" s="1346"/>
      <c r="FA24" s="1346"/>
      <c r="FB24" s="1346"/>
      <c r="FC24" s="1346"/>
      <c r="FD24" s="1346"/>
      <c r="FE24" s="1346"/>
      <c r="FF24" s="1346"/>
      <c r="FG24" s="1346"/>
      <c r="FH24" s="1346"/>
      <c r="FI24" s="1346"/>
      <c r="FJ24" s="1346"/>
      <c r="FK24" s="1346"/>
      <c r="FL24" s="1346"/>
      <c r="FM24" s="1346"/>
      <c r="FN24" s="1346"/>
      <c r="FO24" s="1346"/>
      <c r="FP24" s="1346"/>
      <c r="FQ24" s="1346"/>
      <c r="FR24" s="1346"/>
      <c r="FS24" s="1346"/>
      <c r="FT24" s="1346"/>
      <c r="FU24" s="1346"/>
      <c r="FV24" s="1346"/>
      <c r="FW24" s="1346"/>
      <c r="FX24" s="1346"/>
      <c r="FY24" s="1346"/>
      <c r="FZ24" s="1346"/>
      <c r="GA24" s="1346"/>
      <c r="GB24" s="1346"/>
      <c r="GC24" s="1346"/>
      <c r="GD24" s="1346"/>
      <c r="GE24" s="1346"/>
      <c r="GF24" s="1346"/>
      <c r="GG24" s="1346"/>
      <c r="GH24" s="1346"/>
      <c r="GI24" s="1346"/>
      <c r="GJ24" s="1346"/>
      <c r="GK24" s="1346"/>
      <c r="GL24" s="1346"/>
      <c r="GM24" s="1346"/>
      <c r="GN24" s="1346"/>
      <c r="GO24" s="1346"/>
      <c r="GP24" s="1346"/>
      <c r="GQ24" s="1346"/>
      <c r="GR24" s="1346"/>
      <c r="GS24" s="1346"/>
      <c r="GT24" s="1346"/>
      <c r="GU24" s="1346"/>
      <c r="GV24" s="1346"/>
      <c r="GW24" s="1346"/>
      <c r="GX24" s="1346"/>
      <c r="GY24" s="1346"/>
      <c r="GZ24" s="1346"/>
      <c r="HA24" s="1346"/>
      <c r="HB24" s="1346"/>
      <c r="HC24" s="1346"/>
      <c r="HD24" s="1346"/>
      <c r="HE24" s="1346"/>
      <c r="HF24" s="1346"/>
      <c r="HG24" s="1346"/>
      <c r="HH24" s="1346"/>
      <c r="HI24" s="1346"/>
      <c r="HJ24" s="1346"/>
      <c r="HK24" s="1346"/>
      <c r="HL24" s="1346"/>
      <c r="HM24" s="1346"/>
      <c r="HN24" s="1346"/>
      <c r="HO24" s="1346"/>
      <c r="HP24" s="1346"/>
      <c r="HQ24" s="1346"/>
      <c r="HR24" s="1346"/>
      <c r="HS24" s="1346"/>
      <c r="HT24" s="1346"/>
      <c r="HU24" s="1346"/>
      <c r="HV24" s="1346"/>
      <c r="HW24" s="1346"/>
      <c r="HX24" s="1346"/>
      <c r="HY24" s="1346"/>
      <c r="HZ24" s="1346"/>
      <c r="IA24" s="1346"/>
      <c r="IB24" s="1346"/>
      <c r="IC24" s="1346"/>
      <c r="ID24" s="1346"/>
      <c r="IE24" s="1346"/>
      <c r="IF24" s="1346"/>
      <c r="IG24" s="1346"/>
      <c r="IH24" s="1346"/>
      <c r="II24" s="1346"/>
      <c r="IJ24" s="1346"/>
      <c r="IK24" s="1346"/>
      <c r="IL24" s="1346"/>
      <c r="IM24" s="1346"/>
      <c r="IN24" s="1346"/>
      <c r="IO24" s="1346"/>
      <c r="IP24" s="1346"/>
      <c r="IQ24" s="1346"/>
      <c r="IR24" s="1346"/>
    </row>
    <row r="25" spans="1:252" ht="20" x14ac:dyDescent="0.45">
      <c r="A25" s="1346"/>
      <c r="B25" s="1346"/>
      <c r="C25" s="1346"/>
      <c r="D25" s="1346"/>
    </row>
  </sheetData>
  <mergeCells count="36">
    <mergeCell ref="BI24:BP24"/>
    <mergeCell ref="A2:D2"/>
    <mergeCell ref="A3:D3"/>
    <mergeCell ref="A4:D5"/>
    <mergeCell ref="A6:D6"/>
    <mergeCell ref="E24:L24"/>
    <mergeCell ref="M24:T24"/>
    <mergeCell ref="GO24:GV24"/>
    <mergeCell ref="GW24:HD24"/>
    <mergeCell ref="DM24:DT24"/>
    <mergeCell ref="DU24:EB24"/>
    <mergeCell ref="EC24:EJ24"/>
    <mergeCell ref="EK24:ER24"/>
    <mergeCell ref="ES24:EZ24"/>
    <mergeCell ref="FA24:FH24"/>
    <mergeCell ref="A25:D25"/>
    <mergeCell ref="FI24:FP24"/>
    <mergeCell ref="FQ24:FX24"/>
    <mergeCell ref="FY24:GF24"/>
    <mergeCell ref="GG24:GN24"/>
    <mergeCell ref="BQ24:BX24"/>
    <mergeCell ref="BY24:CF24"/>
    <mergeCell ref="CG24:CN24"/>
    <mergeCell ref="CO24:CV24"/>
    <mergeCell ref="CW24:DD24"/>
    <mergeCell ref="DE24:DL24"/>
    <mergeCell ref="U24:AB24"/>
    <mergeCell ref="AC24:AJ24"/>
    <mergeCell ref="AK24:AR24"/>
    <mergeCell ref="AS24:AZ24"/>
    <mergeCell ref="BA24:BH24"/>
    <mergeCell ref="HE24:HL24"/>
    <mergeCell ref="HM24:HT24"/>
    <mergeCell ref="HU24:IB24"/>
    <mergeCell ref="IC24:IJ24"/>
    <mergeCell ref="IK24:IR24"/>
  </mergeCells>
  <pageMargins left="0.25" right="0.25" top="0.75" bottom="0.75" header="0.3" footer="0.3"/>
  <pageSetup paperSize="9" orientation="landscape" r:id="rId1"/>
  <headerFooter alignWithMargins="0">
    <oddFooter>&amp;C&amp;R&amp;P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0"/>
  <sheetViews>
    <sheetView showGridLines="0" view="pageBreakPreview" topLeftCell="A171" zoomScale="70" zoomScaleNormal="75" zoomScaleSheetLayoutView="70" workbookViewId="0">
      <selection activeCell="M270" sqref="M270:M276"/>
    </sheetView>
  </sheetViews>
  <sheetFormatPr defaultColWidth="9.08984375" defaultRowHeight="13.5" x14ac:dyDescent="0.35"/>
  <cols>
    <col min="1" max="1" width="5.08984375" style="92" customWidth="1"/>
    <col min="2" max="2" width="10.6328125" style="2" customWidth="1"/>
    <col min="3" max="3" width="49.36328125" style="2" customWidth="1"/>
    <col min="4" max="4" width="7.6328125" style="2" customWidth="1"/>
    <col min="5" max="12" width="13.81640625" style="11" customWidth="1"/>
    <col min="13" max="13" width="16.6328125" style="11" customWidth="1"/>
    <col min="14" max="14" width="11.453125" style="61" customWidth="1"/>
    <col min="15" max="15" width="11.26953125" style="2" bestFit="1" customWidth="1"/>
    <col min="16" max="16" width="11.81640625" style="2" bestFit="1" customWidth="1"/>
    <col min="17" max="16384" width="9.08984375" style="2"/>
  </cols>
  <sheetData>
    <row r="1" spans="1:13" ht="15" customHeight="1" x14ac:dyDescent="0.35">
      <c r="A1" s="1370" t="e">
        <f>#REF!</f>
        <v>#REF!</v>
      </c>
      <c r="B1" s="1370"/>
      <c r="C1" s="1370"/>
      <c r="D1" s="1370"/>
      <c r="E1" s="1370"/>
      <c r="F1" s="1370"/>
      <c r="G1" s="1370"/>
      <c r="H1" s="1370"/>
      <c r="I1" s="1370"/>
      <c r="J1" s="1370"/>
      <c r="K1" s="1370"/>
      <c r="L1" s="1370"/>
      <c r="M1" s="1370"/>
    </row>
    <row r="2" spans="1:13" ht="21.75" customHeight="1" x14ac:dyDescent="0.35">
      <c r="A2" s="1370"/>
      <c r="B2" s="1370"/>
      <c r="C2" s="1370"/>
      <c r="D2" s="1370"/>
      <c r="E2" s="1370"/>
      <c r="F2" s="1370"/>
      <c r="G2" s="1370"/>
      <c r="H2" s="1370"/>
      <c r="I2" s="1370"/>
      <c r="J2" s="1370"/>
      <c r="K2" s="1370"/>
      <c r="L2" s="1370"/>
      <c r="M2" s="1370"/>
    </row>
    <row r="3" spans="1:13" ht="15" customHeight="1" x14ac:dyDescent="0.35">
      <c r="C3" s="15" t="s">
        <v>21</v>
      </c>
      <c r="E3" s="57"/>
      <c r="F3" s="57"/>
      <c r="G3" s="57"/>
      <c r="H3" s="57"/>
      <c r="I3" s="57"/>
      <c r="J3" s="57"/>
      <c r="K3" s="57"/>
      <c r="L3" s="57"/>
      <c r="M3" s="57"/>
    </row>
    <row r="4" spans="1:13" ht="15" hidden="1" customHeight="1" x14ac:dyDescent="0.35">
      <c r="C4" s="92"/>
      <c r="E4" s="57"/>
      <c r="F4" s="57"/>
      <c r="G4" s="57"/>
      <c r="H4" s="57"/>
      <c r="I4" s="57"/>
      <c r="J4" s="57"/>
      <c r="K4" s="57"/>
      <c r="L4" s="57"/>
      <c r="M4" s="57"/>
    </row>
    <row r="5" spans="1:13" ht="11.25" hidden="1" customHeight="1" x14ac:dyDescent="0.35">
      <c r="C5" s="92"/>
      <c r="E5" s="57"/>
      <c r="F5" s="57"/>
      <c r="G5" s="57"/>
      <c r="H5" s="57"/>
      <c r="I5" s="57"/>
      <c r="J5" s="57"/>
      <c r="K5" s="57"/>
      <c r="L5" s="57"/>
      <c r="M5" s="57"/>
    </row>
    <row r="6" spans="1:13" ht="18" customHeight="1" x14ac:dyDescent="0.35">
      <c r="C6" s="15" t="s">
        <v>22</v>
      </c>
      <c r="E6" s="57"/>
      <c r="F6" s="57"/>
      <c r="G6" s="57"/>
      <c r="H6" s="57"/>
      <c r="I6" s="57"/>
      <c r="J6" s="57"/>
      <c r="K6" s="57"/>
      <c r="L6" s="57"/>
      <c r="M6" s="57"/>
    </row>
    <row r="7" spans="1:13" ht="15" customHeight="1" x14ac:dyDescent="0.35">
      <c r="C7" s="111" t="s">
        <v>34</v>
      </c>
      <c r="E7" s="57"/>
      <c r="F7" s="57"/>
      <c r="G7" s="57"/>
      <c r="H7" s="57"/>
      <c r="I7" s="57"/>
      <c r="J7" s="57"/>
      <c r="K7" s="57"/>
      <c r="L7" s="57"/>
      <c r="M7" s="57"/>
    </row>
    <row r="8" spans="1:13" ht="10.5" customHeight="1" x14ac:dyDescent="0.35">
      <c r="C8" s="2" t="s">
        <v>1</v>
      </c>
    </row>
    <row r="9" spans="1:13" ht="15" customHeight="1" x14ac:dyDescent="0.35">
      <c r="C9" s="1" t="s">
        <v>23</v>
      </c>
    </row>
    <row r="10" spans="1:13" ht="9" customHeight="1" x14ac:dyDescent="0.35"/>
    <row r="11" spans="1:13" ht="16.5" customHeight="1" x14ac:dyDescent="0.35"/>
    <row r="12" spans="1:13" ht="15" customHeight="1" x14ac:dyDescent="0.35">
      <c r="A12" s="4" t="s">
        <v>24</v>
      </c>
      <c r="B12" s="3"/>
      <c r="C12" s="3"/>
      <c r="D12" s="4"/>
      <c r="K12" s="11" t="s">
        <v>20</v>
      </c>
      <c r="L12" s="57">
        <f>M276</f>
        <v>0</v>
      </c>
      <c r="M12" s="11" t="s">
        <v>15</v>
      </c>
    </row>
    <row r="13" spans="1:13" ht="15" customHeight="1" x14ac:dyDescent="0.35">
      <c r="A13" s="522" t="s">
        <v>317</v>
      </c>
      <c r="B13" s="3"/>
      <c r="C13" s="3"/>
      <c r="D13" s="4"/>
      <c r="K13" s="11" t="s">
        <v>19</v>
      </c>
      <c r="L13" s="57">
        <f>H270</f>
        <v>0</v>
      </c>
      <c r="M13" s="11" t="s">
        <v>15</v>
      </c>
    </row>
    <row r="14" spans="1:13" x14ac:dyDescent="0.35">
      <c r="A14" s="1374" t="s">
        <v>0</v>
      </c>
      <c r="B14" s="1371" t="s">
        <v>33</v>
      </c>
      <c r="C14" s="1378" t="s">
        <v>25</v>
      </c>
      <c r="D14" s="9"/>
      <c r="E14" s="1354" t="s">
        <v>338</v>
      </c>
      <c r="F14" s="1355"/>
      <c r="G14" s="1354" t="s">
        <v>18</v>
      </c>
      <c r="H14" s="1355"/>
      <c r="I14" s="1354" t="s">
        <v>28</v>
      </c>
      <c r="J14" s="1355"/>
      <c r="K14" s="1354" t="s">
        <v>511</v>
      </c>
      <c r="L14" s="1355"/>
      <c r="M14" s="1366" t="s">
        <v>16</v>
      </c>
    </row>
    <row r="15" spans="1:13" ht="16.5" customHeight="1" x14ac:dyDescent="0.35">
      <c r="A15" s="1375"/>
      <c r="B15" s="1372"/>
      <c r="C15" s="1379"/>
      <c r="D15" s="10"/>
      <c r="E15" s="1356"/>
      <c r="F15" s="1357"/>
      <c r="G15" s="1356"/>
      <c r="H15" s="1357"/>
      <c r="I15" s="1356"/>
      <c r="J15" s="1357"/>
      <c r="K15" s="1356"/>
      <c r="L15" s="1357"/>
      <c r="M15" s="1377"/>
    </row>
    <row r="16" spans="1:13" x14ac:dyDescent="0.35">
      <c r="A16" s="1375"/>
      <c r="B16" s="1372"/>
      <c r="C16" s="1379"/>
      <c r="D16" s="1378" t="s">
        <v>30</v>
      </c>
      <c r="E16" s="1381" t="s">
        <v>31</v>
      </c>
      <c r="F16" s="1366" t="s">
        <v>17</v>
      </c>
      <c r="G16" s="1366" t="s">
        <v>32</v>
      </c>
      <c r="H16" s="1366" t="s">
        <v>17</v>
      </c>
      <c r="I16" s="1366" t="s">
        <v>32</v>
      </c>
      <c r="J16" s="1366" t="s">
        <v>17</v>
      </c>
      <c r="K16" s="1366" t="s">
        <v>32</v>
      </c>
      <c r="L16" s="1366" t="s">
        <v>17</v>
      </c>
      <c r="M16" s="1377"/>
    </row>
    <row r="17" spans="1:18" x14ac:dyDescent="0.35">
      <c r="A17" s="1376"/>
      <c r="B17" s="1373"/>
      <c r="C17" s="1380"/>
      <c r="D17" s="1380"/>
      <c r="E17" s="1382"/>
      <c r="F17" s="1367"/>
      <c r="G17" s="1367"/>
      <c r="H17" s="1367"/>
      <c r="I17" s="1367"/>
      <c r="J17" s="1367"/>
      <c r="K17" s="1367"/>
      <c r="L17" s="1367"/>
      <c r="M17" s="1367"/>
    </row>
    <row r="18" spans="1:18" x14ac:dyDescent="0.35">
      <c r="A18" s="93" t="s">
        <v>2</v>
      </c>
      <c r="B18" s="6" t="s">
        <v>3</v>
      </c>
      <c r="C18" s="7" t="s">
        <v>4</v>
      </c>
      <c r="D18" s="5" t="s">
        <v>5</v>
      </c>
      <c r="E18" s="58" t="s">
        <v>6</v>
      </c>
      <c r="F18" s="16" t="s">
        <v>7</v>
      </c>
      <c r="G18" s="12" t="s">
        <v>8</v>
      </c>
      <c r="H18" s="59" t="s">
        <v>9</v>
      </c>
      <c r="I18" s="58" t="s">
        <v>10</v>
      </c>
      <c r="J18" s="12" t="s">
        <v>11</v>
      </c>
      <c r="K18" s="58" t="s">
        <v>12</v>
      </c>
      <c r="L18" s="59" t="s">
        <v>13</v>
      </c>
      <c r="M18" s="60" t="s">
        <v>14</v>
      </c>
    </row>
    <row r="19" spans="1:18" s="391" customFormat="1" ht="16.899999999999999" customHeight="1" x14ac:dyDescent="0.35">
      <c r="A19" s="400"/>
      <c r="B19" s="399"/>
      <c r="C19" s="398" t="s">
        <v>186</v>
      </c>
      <c r="D19" s="397"/>
      <c r="E19" s="396"/>
      <c r="F19" s="395"/>
      <c r="G19" s="394"/>
      <c r="H19" s="393"/>
      <c r="I19" s="393"/>
      <c r="J19" s="394"/>
      <c r="K19" s="393"/>
      <c r="L19" s="393"/>
      <c r="M19" s="394"/>
      <c r="N19" s="392"/>
    </row>
    <row r="20" spans="1:18" s="308" customFormat="1" ht="12.9" customHeight="1" x14ac:dyDescent="0.35">
      <c r="A20" s="1351">
        <v>1</v>
      </c>
      <c r="B20" s="219" t="s">
        <v>40</v>
      </c>
      <c r="C20" s="301" t="s">
        <v>77</v>
      </c>
      <c r="D20" s="300" t="s">
        <v>41</v>
      </c>
      <c r="E20" s="195"/>
      <c r="F20" s="195">
        <v>51</v>
      </c>
      <c r="G20" s="476"/>
      <c r="H20" s="476"/>
      <c r="I20" s="475"/>
      <c r="J20" s="474"/>
      <c r="K20" s="474"/>
      <c r="L20" s="474"/>
      <c r="M20" s="473"/>
      <c r="N20" s="307"/>
    </row>
    <row r="21" spans="1:18" s="308" customFormat="1" ht="12.9" customHeight="1" x14ac:dyDescent="0.35">
      <c r="A21" s="1352"/>
      <c r="B21" s="281" t="s">
        <v>40</v>
      </c>
      <c r="C21" s="309" t="s">
        <v>42</v>
      </c>
      <c r="D21" s="29" t="s">
        <v>15</v>
      </c>
      <c r="E21" s="284">
        <v>1</v>
      </c>
      <c r="F21" s="286">
        <f>E21*F20</f>
        <v>51</v>
      </c>
      <c r="G21" s="472"/>
      <c r="H21" s="472"/>
      <c r="I21" s="471"/>
      <c r="J21" s="471"/>
      <c r="K21" s="470"/>
      <c r="L21" s="470"/>
      <c r="M21" s="472">
        <f>H21+J21+L21</f>
        <v>0</v>
      </c>
      <c r="N21" s="310"/>
      <c r="O21" s="311"/>
      <c r="P21" s="311"/>
      <c r="R21" s="311"/>
    </row>
    <row r="22" spans="1:18" s="308" customFormat="1" ht="12.9" customHeight="1" x14ac:dyDescent="0.35">
      <c r="A22" s="1352"/>
      <c r="B22" s="281" t="s">
        <v>40</v>
      </c>
      <c r="C22" s="309" t="s">
        <v>43</v>
      </c>
      <c r="D22" s="29" t="s">
        <v>44</v>
      </c>
      <c r="E22" s="284" t="s">
        <v>45</v>
      </c>
      <c r="F22" s="286">
        <f>F20*0.8</f>
        <v>40.800000000000004</v>
      </c>
      <c r="G22" s="471"/>
      <c r="H22" s="471"/>
      <c r="I22" s="470"/>
      <c r="J22" s="470"/>
      <c r="K22" s="470"/>
      <c r="L22" s="470"/>
      <c r="M22" s="472">
        <f>J22</f>
        <v>0</v>
      </c>
      <c r="N22" s="310"/>
      <c r="O22" s="311"/>
      <c r="P22" s="311"/>
      <c r="R22" s="311"/>
    </row>
    <row r="23" spans="1:18" s="308" customFormat="1" ht="12.9" customHeight="1" x14ac:dyDescent="0.35">
      <c r="A23" s="1353"/>
      <c r="B23" s="281"/>
      <c r="C23" s="309" t="s">
        <v>46</v>
      </c>
      <c r="D23" s="29" t="s">
        <v>47</v>
      </c>
      <c r="E23" s="284">
        <v>3.3000000000000002E-2</v>
      </c>
      <c r="F23" s="286">
        <f>F21*0.8</f>
        <v>40.800000000000004</v>
      </c>
      <c r="G23" s="471"/>
      <c r="H23" s="471"/>
      <c r="I23" s="470"/>
      <c r="J23" s="470"/>
      <c r="K23" s="470"/>
      <c r="L23" s="470"/>
      <c r="M23" s="472">
        <f>J23</f>
        <v>0</v>
      </c>
      <c r="N23" s="310"/>
      <c r="O23" s="311"/>
      <c r="P23" s="311"/>
      <c r="R23" s="311"/>
    </row>
    <row r="24" spans="1:18" s="198" customFormat="1" ht="25.5" customHeight="1" x14ac:dyDescent="0.35">
      <c r="A24" s="1358">
        <v>2</v>
      </c>
      <c r="B24" s="617" t="s">
        <v>114</v>
      </c>
      <c r="C24" s="130" t="s">
        <v>442</v>
      </c>
      <c r="D24" s="184" t="s">
        <v>35</v>
      </c>
      <c r="E24" s="183"/>
      <c r="F24" s="610">
        <f>3*1.1*0.4+2*2*6+3*6*0.7+12*0.2</f>
        <v>40.32</v>
      </c>
      <c r="G24" s="469"/>
      <c r="H24" s="469"/>
      <c r="I24" s="469"/>
      <c r="J24" s="469"/>
      <c r="K24" s="469"/>
      <c r="L24" s="469"/>
      <c r="M24" s="469">
        <f t="shared" ref="M24:M26" si="0">L24+J24+H24</f>
        <v>0</v>
      </c>
      <c r="N24" s="269"/>
    </row>
    <row r="25" spans="1:18" s="21" customFormat="1" ht="16.899999999999999" customHeight="1" x14ac:dyDescent="0.35">
      <c r="A25" s="1359"/>
      <c r="B25" s="131"/>
      <c r="C25" s="574" t="s">
        <v>42</v>
      </c>
      <c r="D25" s="20" t="s">
        <v>37</v>
      </c>
      <c r="E25" s="22">
        <v>11.58</v>
      </c>
      <c r="F25" s="218">
        <f>F24*E25</f>
        <v>466.90559999999999</v>
      </c>
      <c r="G25" s="468"/>
      <c r="H25" s="467"/>
      <c r="I25" s="468"/>
      <c r="J25" s="467"/>
      <c r="K25" s="468"/>
      <c r="L25" s="467"/>
      <c r="M25" s="468">
        <f t="shared" si="0"/>
        <v>0</v>
      </c>
    </row>
    <row r="26" spans="1:18" s="21" customFormat="1" ht="16.899999999999999" customHeight="1" x14ac:dyDescent="0.35">
      <c r="A26" s="1359"/>
      <c r="B26" s="20"/>
      <c r="C26" s="574" t="s">
        <v>38</v>
      </c>
      <c r="D26" s="112" t="s">
        <v>39</v>
      </c>
      <c r="E26" s="22">
        <v>1.85</v>
      </c>
      <c r="F26" s="218">
        <f>F24*E26</f>
        <v>74.591999999999999</v>
      </c>
      <c r="G26" s="468"/>
      <c r="H26" s="467"/>
      <c r="I26" s="468"/>
      <c r="J26" s="467"/>
      <c r="K26" s="468"/>
      <c r="L26" s="467"/>
      <c r="M26" s="468">
        <f t="shared" si="0"/>
        <v>0</v>
      </c>
    </row>
    <row r="27" spans="1:18" s="270" customFormat="1" ht="16.899999999999999" customHeight="1" x14ac:dyDescent="0.35">
      <c r="A27" s="1359"/>
      <c r="B27" s="20" t="s">
        <v>243</v>
      </c>
      <c r="C27" s="616" t="s">
        <v>115</v>
      </c>
      <c r="D27" s="272" t="s">
        <v>39</v>
      </c>
      <c r="E27" s="319">
        <v>1.98</v>
      </c>
      <c r="F27" s="273">
        <f>F24*E27</f>
        <v>79.833600000000004</v>
      </c>
      <c r="G27" s="466"/>
      <c r="H27" s="465"/>
      <c r="I27" s="464"/>
      <c r="J27" s="463"/>
      <c r="K27" s="466"/>
      <c r="L27" s="463"/>
      <c r="M27" s="466">
        <f>L27</f>
        <v>0</v>
      </c>
    </row>
    <row r="28" spans="1:18" s="21" customFormat="1" ht="16.899999999999999" customHeight="1" x14ac:dyDescent="0.35">
      <c r="A28" s="1359"/>
      <c r="B28" s="20"/>
      <c r="C28" s="574" t="s">
        <v>46</v>
      </c>
      <c r="D28" s="20" t="s">
        <v>15</v>
      </c>
      <c r="E28" s="22">
        <v>0.71</v>
      </c>
      <c r="F28" s="346">
        <f>F24*E28</f>
        <v>28.627199999999998</v>
      </c>
      <c r="G28" s="468"/>
      <c r="H28" s="468"/>
      <c r="I28" s="468"/>
      <c r="J28" s="468"/>
      <c r="K28" s="468"/>
      <c r="L28" s="468"/>
      <c r="M28" s="462">
        <f t="shared" ref="M28" si="1">L28+J28+H28</f>
        <v>0</v>
      </c>
      <c r="N28" s="112"/>
      <c r="O28" s="112"/>
      <c r="P28" s="112"/>
      <c r="Q28" s="112"/>
    </row>
    <row r="29" spans="1:18" s="21" customFormat="1" ht="16.899999999999999" customHeight="1" x14ac:dyDescent="0.35">
      <c r="A29" s="1359"/>
      <c r="B29" s="23"/>
      <c r="C29" s="574" t="s">
        <v>116</v>
      </c>
      <c r="D29" s="20" t="s">
        <v>15</v>
      </c>
      <c r="E29" s="22" t="s">
        <v>45</v>
      </c>
      <c r="F29" s="615">
        <f>116.8*0.15</f>
        <v>17.52</v>
      </c>
      <c r="G29" s="468"/>
      <c r="H29" s="468"/>
      <c r="I29" s="468"/>
      <c r="J29" s="468"/>
      <c r="K29" s="468"/>
      <c r="L29" s="468"/>
      <c r="M29" s="462">
        <f t="shared" ref="M29" si="2">L29+J29+H29</f>
        <v>0</v>
      </c>
      <c r="N29" s="112"/>
      <c r="O29" s="112"/>
      <c r="P29" s="112"/>
      <c r="Q29" s="112"/>
    </row>
    <row r="30" spans="1:18" s="627" customFormat="1" ht="27" customHeight="1" x14ac:dyDescent="0.35">
      <c r="A30" s="619" t="s">
        <v>446</v>
      </c>
      <c r="B30" s="620" t="s">
        <v>244</v>
      </c>
      <c r="C30" s="621" t="s">
        <v>445</v>
      </c>
      <c r="D30" s="33" t="s">
        <v>47</v>
      </c>
      <c r="E30" s="622"/>
      <c r="F30" s="623">
        <f>1.3+12*0.1</f>
        <v>2.5</v>
      </c>
      <c r="G30" s="624"/>
      <c r="H30" s="624"/>
      <c r="I30" s="624"/>
      <c r="J30" s="624"/>
      <c r="K30" s="624"/>
      <c r="L30" s="624"/>
      <c r="M30" s="624"/>
      <c r="N30" s="625"/>
      <c r="O30" s="626"/>
    </row>
    <row r="31" spans="1:18" s="627" customFormat="1" ht="16.899999999999999" customHeight="1" x14ac:dyDescent="0.35">
      <c r="A31" s="628"/>
      <c r="B31" s="343"/>
      <c r="C31" s="343" t="s">
        <v>36</v>
      </c>
      <c r="D31" s="343" t="s">
        <v>37</v>
      </c>
      <c r="E31" s="629">
        <v>3.16</v>
      </c>
      <c r="F31" s="629">
        <f>E31*F30</f>
        <v>7.9</v>
      </c>
      <c r="G31" s="436"/>
      <c r="H31" s="630"/>
      <c r="I31" s="436"/>
      <c r="J31" s="436"/>
      <c r="K31" s="631"/>
      <c r="L31" s="631"/>
      <c r="M31" s="631">
        <f>L31+J31+H31</f>
        <v>0</v>
      </c>
      <c r="N31" s="625"/>
      <c r="O31" s="626"/>
    </row>
    <row r="32" spans="1:18" s="627" customFormat="1" ht="16.899999999999999" customHeight="1" x14ac:dyDescent="0.35">
      <c r="A32" s="628"/>
      <c r="B32" s="343"/>
      <c r="C32" s="343" t="s">
        <v>38</v>
      </c>
      <c r="D32" s="343" t="s">
        <v>245</v>
      </c>
      <c r="E32" s="629">
        <v>0.1</v>
      </c>
      <c r="F32" s="629">
        <f>E32*F30</f>
        <v>0.25</v>
      </c>
      <c r="G32" s="631"/>
      <c r="H32" s="631"/>
      <c r="I32" s="631"/>
      <c r="J32" s="631"/>
      <c r="K32" s="631"/>
      <c r="L32" s="631"/>
      <c r="M32" s="631">
        <f>L32+J32+H32</f>
        <v>0</v>
      </c>
      <c r="N32" s="625"/>
      <c r="O32" s="626"/>
    </row>
    <row r="33" spans="1:15" s="627" customFormat="1" ht="16.899999999999999" customHeight="1" x14ac:dyDescent="0.35">
      <c r="A33" s="632"/>
      <c r="B33" s="343">
        <v>3.258</v>
      </c>
      <c r="C33" s="633" t="s">
        <v>256</v>
      </c>
      <c r="D33" s="634" t="s">
        <v>35</v>
      </c>
      <c r="E33" s="635">
        <v>1.1000000000000001</v>
      </c>
      <c r="F33" s="636">
        <f>F30</f>
        <v>2.5</v>
      </c>
      <c r="G33" s="637"/>
      <c r="H33" s="631"/>
      <c r="I33" s="631"/>
      <c r="J33" s="631"/>
      <c r="K33" s="631"/>
      <c r="L33" s="631"/>
      <c r="M33" s="631">
        <f>L33+J33+H33</f>
        <v>0</v>
      </c>
      <c r="N33" s="625"/>
      <c r="O33" s="626"/>
    </row>
    <row r="34" spans="1:15" s="627" customFormat="1" ht="16.899999999999999" customHeight="1" x14ac:dyDescent="0.35">
      <c r="A34" s="638"/>
      <c r="B34" s="344"/>
      <c r="C34" s="344" t="s">
        <v>46</v>
      </c>
      <c r="D34" s="344" t="s">
        <v>246</v>
      </c>
      <c r="E34" s="639">
        <v>0.1</v>
      </c>
      <c r="F34" s="639">
        <f>E34*F30</f>
        <v>0.25</v>
      </c>
      <c r="G34" s="640"/>
      <c r="H34" s="641"/>
      <c r="I34" s="641"/>
      <c r="J34" s="641"/>
      <c r="K34" s="641"/>
      <c r="L34" s="641"/>
      <c r="M34" s="641">
        <f>L34+J34+H34</f>
        <v>0</v>
      </c>
      <c r="N34" s="625"/>
      <c r="O34" s="626"/>
    </row>
    <row r="35" spans="1:15" s="627" customFormat="1" ht="30.5" customHeight="1" x14ac:dyDescent="0.35">
      <c r="A35" s="619" t="s">
        <v>447</v>
      </c>
      <c r="B35" s="674" t="s">
        <v>443</v>
      </c>
      <c r="C35" s="33" t="s">
        <v>444</v>
      </c>
      <c r="D35" s="295" t="s">
        <v>47</v>
      </c>
      <c r="E35" s="642"/>
      <c r="F35" s="643">
        <f>3.6+8*0.6</f>
        <v>8.4</v>
      </c>
      <c r="G35" s="624"/>
      <c r="H35" s="624"/>
      <c r="I35" s="624"/>
      <c r="J35" s="624"/>
      <c r="K35" s="624"/>
      <c r="L35" s="624"/>
      <c r="M35" s="624"/>
      <c r="N35" s="625"/>
      <c r="O35" s="626"/>
    </row>
    <row r="36" spans="1:15" s="627" customFormat="1" ht="16.899999999999999" customHeight="1" x14ac:dyDescent="0.35">
      <c r="A36" s="632"/>
      <c r="B36" s="343"/>
      <c r="C36" s="343" t="s">
        <v>247</v>
      </c>
      <c r="D36" s="343" t="s">
        <v>37</v>
      </c>
      <c r="E36" s="629">
        <v>22.5</v>
      </c>
      <c r="F36" s="629">
        <f>E36*F35</f>
        <v>189</v>
      </c>
      <c r="G36" s="436"/>
      <c r="H36" s="630"/>
      <c r="I36" s="436"/>
      <c r="J36" s="436"/>
      <c r="K36" s="631"/>
      <c r="L36" s="631"/>
      <c r="M36" s="631">
        <f t="shared" ref="M36:M38" si="3">L36+J36+H36</f>
        <v>0</v>
      </c>
      <c r="N36" s="625"/>
      <c r="O36" s="626"/>
    </row>
    <row r="37" spans="1:15" s="270" customFormat="1" ht="16.899999999999999" customHeight="1" x14ac:dyDescent="0.35">
      <c r="A37" s="632"/>
      <c r="B37" s="20" t="s">
        <v>243</v>
      </c>
      <c r="C37" s="616" t="s">
        <v>115</v>
      </c>
      <c r="D37" s="272" t="s">
        <v>39</v>
      </c>
      <c r="E37" s="319">
        <v>16.5</v>
      </c>
      <c r="F37" s="273">
        <f>F34*E37</f>
        <v>4.125</v>
      </c>
      <c r="G37" s="466"/>
      <c r="H37" s="465"/>
      <c r="I37" s="464"/>
      <c r="J37" s="463"/>
      <c r="K37" s="466"/>
      <c r="L37" s="463"/>
      <c r="M37" s="466">
        <f>L37</f>
        <v>0</v>
      </c>
    </row>
    <row r="38" spans="1:15" s="627" customFormat="1" ht="16.899999999999999" customHeight="1" x14ac:dyDescent="0.35">
      <c r="A38" s="577"/>
      <c r="B38" s="344"/>
      <c r="C38" s="344" t="s">
        <v>250</v>
      </c>
      <c r="D38" s="344" t="s">
        <v>246</v>
      </c>
      <c r="E38" s="639">
        <v>16.100000000000001</v>
      </c>
      <c r="F38" s="639">
        <f>E38*F35</f>
        <v>135.24</v>
      </c>
      <c r="G38" s="640"/>
      <c r="H38" s="641"/>
      <c r="I38" s="641"/>
      <c r="J38" s="641"/>
      <c r="K38" s="641"/>
      <c r="L38" s="641"/>
      <c r="M38" s="641">
        <f t="shared" si="3"/>
        <v>0</v>
      </c>
      <c r="N38" s="625"/>
      <c r="O38" s="626"/>
    </row>
    <row r="39" spans="1:15" s="627" customFormat="1" ht="16.899999999999999" customHeight="1" x14ac:dyDescent="0.35">
      <c r="A39" s="619" t="s">
        <v>448</v>
      </c>
      <c r="B39" s="219" t="s">
        <v>252</v>
      </c>
      <c r="C39" s="33" t="s">
        <v>253</v>
      </c>
      <c r="D39" s="295" t="s">
        <v>48</v>
      </c>
      <c r="E39" s="642"/>
      <c r="F39" s="643">
        <v>6</v>
      </c>
      <c r="G39" s="624"/>
      <c r="H39" s="624"/>
      <c r="I39" s="624"/>
      <c r="J39" s="624"/>
      <c r="K39" s="624"/>
      <c r="L39" s="624"/>
      <c r="M39" s="624"/>
      <c r="N39" s="625"/>
      <c r="O39" s="626"/>
    </row>
    <row r="40" spans="1:15" s="627" customFormat="1" ht="16.899999999999999" customHeight="1" x14ac:dyDescent="0.35">
      <c r="A40" s="632"/>
      <c r="B40" s="343"/>
      <c r="C40" s="343" t="s">
        <v>247</v>
      </c>
      <c r="D40" s="343" t="s">
        <v>37</v>
      </c>
      <c r="E40" s="629">
        <v>18.3</v>
      </c>
      <c r="F40" s="629">
        <f>E40*F39</f>
        <v>109.80000000000001</v>
      </c>
      <c r="G40" s="436"/>
      <c r="H40" s="630"/>
      <c r="I40" s="436"/>
      <c r="J40" s="436"/>
      <c r="K40" s="631"/>
      <c r="L40" s="631"/>
      <c r="M40" s="631">
        <f>L40+J40+H40</f>
        <v>0</v>
      </c>
      <c r="N40" s="625"/>
      <c r="O40" s="626"/>
    </row>
    <row r="41" spans="1:15" s="627" customFormat="1" ht="16.899999999999999" customHeight="1" x14ac:dyDescent="0.35">
      <c r="A41" s="632"/>
      <c r="B41" s="343"/>
      <c r="C41" s="343" t="s">
        <v>38</v>
      </c>
      <c r="D41" s="343" t="s">
        <v>245</v>
      </c>
      <c r="E41" s="629">
        <v>11.2</v>
      </c>
      <c r="F41" s="629">
        <f>E41*F39</f>
        <v>67.199999999999989</v>
      </c>
      <c r="G41" s="631"/>
      <c r="H41" s="631"/>
      <c r="I41" s="631"/>
      <c r="J41" s="631"/>
      <c r="K41" s="631"/>
      <c r="L41" s="631"/>
      <c r="M41" s="631">
        <f>L41+J41+H41</f>
        <v>0</v>
      </c>
      <c r="N41" s="625"/>
      <c r="O41" s="626"/>
    </row>
    <row r="42" spans="1:15" s="627" customFormat="1" ht="16.899999999999999" customHeight="1" x14ac:dyDescent="0.35">
      <c r="A42" s="632"/>
      <c r="B42" s="343" t="s">
        <v>248</v>
      </c>
      <c r="C42" s="343" t="s">
        <v>249</v>
      </c>
      <c r="D42" s="343" t="s">
        <v>245</v>
      </c>
      <c r="E42" s="629">
        <v>3.1</v>
      </c>
      <c r="F42" s="629">
        <f>F39*E42</f>
        <v>18.600000000000001</v>
      </c>
      <c r="G42" s="631"/>
      <c r="H42" s="631"/>
      <c r="I42" s="631"/>
      <c r="J42" s="631"/>
      <c r="K42" s="472"/>
      <c r="L42" s="631"/>
      <c r="M42" s="631">
        <f>L42+J42+H42</f>
        <v>0</v>
      </c>
      <c r="N42" s="625"/>
      <c r="O42" s="626"/>
    </row>
    <row r="43" spans="1:15" s="627" customFormat="1" ht="16.899999999999999" customHeight="1" x14ac:dyDescent="0.35">
      <c r="A43" s="303"/>
      <c r="B43" s="343" t="s">
        <v>254</v>
      </c>
      <c r="C43" s="296" t="s">
        <v>255</v>
      </c>
      <c r="D43" s="343" t="s">
        <v>48</v>
      </c>
      <c r="E43" s="629">
        <v>1</v>
      </c>
      <c r="F43" s="415">
        <f>F39</f>
        <v>6</v>
      </c>
      <c r="G43" s="637"/>
      <c r="H43" s="631"/>
      <c r="I43" s="631"/>
      <c r="J43" s="631"/>
      <c r="K43" s="631"/>
      <c r="L43" s="631"/>
      <c r="M43" s="631">
        <f>L43+J43+H43</f>
        <v>0</v>
      </c>
      <c r="N43" s="625"/>
      <c r="O43" s="626"/>
    </row>
    <row r="44" spans="1:15" s="627" customFormat="1" ht="16.899999999999999" customHeight="1" x14ac:dyDescent="0.35">
      <c r="A44" s="577"/>
      <c r="B44" s="344"/>
      <c r="C44" s="344" t="s">
        <v>250</v>
      </c>
      <c r="D44" s="344" t="s">
        <v>246</v>
      </c>
      <c r="E44" s="639">
        <v>16.100000000000001</v>
      </c>
      <c r="F44" s="639">
        <f>E44*F39</f>
        <v>96.600000000000009</v>
      </c>
      <c r="G44" s="640"/>
      <c r="H44" s="641"/>
      <c r="I44" s="641"/>
      <c r="J44" s="641"/>
      <c r="K44" s="641"/>
      <c r="L44" s="641"/>
      <c r="M44" s="641">
        <f>L44+J44+H44</f>
        <v>0</v>
      </c>
      <c r="N44" s="625"/>
      <c r="O44" s="626"/>
    </row>
    <row r="45" spans="1:15" s="627" customFormat="1" ht="62.5" customHeight="1" x14ac:dyDescent="0.35">
      <c r="A45" s="619" t="s">
        <v>449</v>
      </c>
      <c r="B45" s="219" t="s">
        <v>252</v>
      </c>
      <c r="C45" s="33" t="s">
        <v>468</v>
      </c>
      <c r="D45" s="295" t="s">
        <v>48</v>
      </c>
      <c r="E45" s="642"/>
      <c r="F45" s="643">
        <v>1</v>
      </c>
      <c r="G45" s="624"/>
      <c r="H45" s="624"/>
      <c r="I45" s="624"/>
      <c r="J45" s="624"/>
      <c r="K45" s="624"/>
      <c r="L45" s="624"/>
      <c r="M45" s="624"/>
      <c r="N45" s="625"/>
      <c r="O45" s="626"/>
    </row>
    <row r="46" spans="1:15" s="627" customFormat="1" ht="16.899999999999999" customHeight="1" x14ac:dyDescent="0.35">
      <c r="A46" s="632"/>
      <c r="B46" s="343"/>
      <c r="C46" s="343" t="s">
        <v>247</v>
      </c>
      <c r="D46" s="343" t="s">
        <v>37</v>
      </c>
      <c r="E46" s="629">
        <v>18.3</v>
      </c>
      <c r="F46" s="629">
        <f>E46*F45</f>
        <v>18.3</v>
      </c>
      <c r="G46" s="436"/>
      <c r="H46" s="630"/>
      <c r="I46" s="436"/>
      <c r="J46" s="436"/>
      <c r="K46" s="631"/>
      <c r="L46" s="631"/>
      <c r="M46" s="631">
        <f>L46+J46+H46</f>
        <v>0</v>
      </c>
      <c r="N46" s="625"/>
      <c r="O46" s="626"/>
    </row>
    <row r="47" spans="1:15" s="627" customFormat="1" ht="16.899999999999999" customHeight="1" x14ac:dyDescent="0.35">
      <c r="A47" s="632"/>
      <c r="B47" s="343"/>
      <c r="C47" s="343" t="s">
        <v>38</v>
      </c>
      <c r="D47" s="343" t="s">
        <v>245</v>
      </c>
      <c r="E47" s="629">
        <v>11.2</v>
      </c>
      <c r="F47" s="629">
        <f>E47*F45</f>
        <v>11.2</v>
      </c>
      <c r="G47" s="631"/>
      <c r="H47" s="631"/>
      <c r="I47" s="631"/>
      <c r="J47" s="631"/>
      <c r="K47" s="631"/>
      <c r="L47" s="631"/>
      <c r="M47" s="631">
        <f>L47+J47+H47</f>
        <v>0</v>
      </c>
      <c r="N47" s="625"/>
      <c r="O47" s="626"/>
    </row>
    <row r="48" spans="1:15" s="627" customFormat="1" ht="16.899999999999999" customHeight="1" x14ac:dyDescent="0.35">
      <c r="A48" s="632"/>
      <c r="B48" s="343" t="s">
        <v>248</v>
      </c>
      <c r="C48" s="343" t="s">
        <v>249</v>
      </c>
      <c r="D48" s="343" t="s">
        <v>245</v>
      </c>
      <c r="E48" s="629">
        <v>3.1</v>
      </c>
      <c r="F48" s="629">
        <f>F45*E48</f>
        <v>3.1</v>
      </c>
      <c r="G48" s="631"/>
      <c r="H48" s="631"/>
      <c r="I48" s="631"/>
      <c r="J48" s="631"/>
      <c r="K48" s="472"/>
      <c r="L48" s="631"/>
      <c r="M48" s="631">
        <f>L48+J48+H48</f>
        <v>0</v>
      </c>
      <c r="N48" s="625"/>
      <c r="O48" s="626"/>
    </row>
    <row r="49" spans="1:15" s="627" customFormat="1" ht="16.899999999999999" customHeight="1" x14ac:dyDescent="0.35">
      <c r="A49" s="303"/>
      <c r="B49" s="1281" t="s">
        <v>440</v>
      </c>
      <c r="C49" s="296" t="s">
        <v>441</v>
      </c>
      <c r="D49" s="343" t="s">
        <v>48</v>
      </c>
      <c r="E49" s="629">
        <v>1</v>
      </c>
      <c r="F49" s="415">
        <v>1</v>
      </c>
      <c r="G49" s="637"/>
      <c r="H49" s="631"/>
      <c r="I49" s="1282"/>
      <c r="J49" s="631"/>
      <c r="K49" s="631"/>
      <c r="L49" s="631"/>
      <c r="M49" s="631">
        <f>L49+J49+H49</f>
        <v>0</v>
      </c>
      <c r="N49" s="625"/>
      <c r="O49" s="626"/>
    </row>
    <row r="50" spans="1:15" s="627" customFormat="1" ht="16.899999999999999" customHeight="1" x14ac:dyDescent="0.35">
      <c r="A50" s="577"/>
      <c r="B50" s="344"/>
      <c r="C50" s="344" t="s">
        <v>250</v>
      </c>
      <c r="D50" s="344" t="s">
        <v>246</v>
      </c>
      <c r="E50" s="639">
        <v>16.100000000000001</v>
      </c>
      <c r="F50" s="639">
        <f>E50*F45</f>
        <v>16.100000000000001</v>
      </c>
      <c r="G50" s="640"/>
      <c r="H50" s="641"/>
      <c r="I50" s="641"/>
      <c r="J50" s="641"/>
      <c r="K50" s="641"/>
      <c r="L50" s="641"/>
      <c r="M50" s="641">
        <f>L50+J50+H50</f>
        <v>0</v>
      </c>
      <c r="N50" s="625"/>
      <c r="O50" s="626"/>
    </row>
    <row r="51" spans="1:15" s="113" customFormat="1" ht="27" x14ac:dyDescent="0.35">
      <c r="A51" s="1360">
        <v>7</v>
      </c>
      <c r="B51" s="611" t="s">
        <v>40</v>
      </c>
      <c r="C51" s="33" t="s">
        <v>150</v>
      </c>
      <c r="D51" s="612" t="s">
        <v>48</v>
      </c>
      <c r="E51" s="613"/>
      <c r="F51" s="618">
        <v>1</v>
      </c>
      <c r="G51" s="613"/>
      <c r="H51" s="613"/>
      <c r="I51" s="613"/>
      <c r="J51" s="614"/>
      <c r="K51" s="613"/>
      <c r="L51" s="614"/>
      <c r="M51" s="613">
        <f t="shared" ref="M51:M53" si="4">L51+J51+H51</f>
        <v>0</v>
      </c>
    </row>
    <row r="52" spans="1:15" s="28" customFormat="1" x14ac:dyDescent="0.35">
      <c r="A52" s="1361"/>
      <c r="B52" s="573"/>
      <c r="C52" s="20" t="s">
        <v>42</v>
      </c>
      <c r="D52" s="20" t="s">
        <v>15</v>
      </c>
      <c r="E52" s="468">
        <v>1</v>
      </c>
      <c r="F52" s="467">
        <f>F51*E52</f>
        <v>1</v>
      </c>
      <c r="G52" s="460"/>
      <c r="H52" s="467"/>
      <c r="I52" s="468"/>
      <c r="J52" s="467"/>
      <c r="K52" s="468"/>
      <c r="L52" s="467"/>
      <c r="M52" s="468">
        <f t="shared" si="4"/>
        <v>0</v>
      </c>
    </row>
    <row r="53" spans="1:15" s="28" customFormat="1" x14ac:dyDescent="0.35">
      <c r="A53" s="1362"/>
      <c r="B53" s="24"/>
      <c r="C53" s="23" t="s">
        <v>38</v>
      </c>
      <c r="D53" s="24" t="s">
        <v>15</v>
      </c>
      <c r="E53" s="461">
        <f>0.16/100</f>
        <v>1.6000000000000001E-3</v>
      </c>
      <c r="F53" s="458">
        <f>F51*E53</f>
        <v>1.6000000000000001E-3</v>
      </c>
      <c r="G53" s="461"/>
      <c r="H53" s="458"/>
      <c r="I53" s="461"/>
      <c r="J53" s="458"/>
      <c r="K53" s="461"/>
      <c r="L53" s="458"/>
      <c r="M53" s="461">
        <f t="shared" si="4"/>
        <v>0</v>
      </c>
    </row>
    <row r="54" spans="1:15" s="648" customFormat="1" ht="40.5" x14ac:dyDescent="0.35">
      <c r="A54" s="342">
        <v>8</v>
      </c>
      <c r="B54" s="644" t="s">
        <v>78</v>
      </c>
      <c r="C54" s="210" t="s">
        <v>151</v>
      </c>
      <c r="D54" s="198" t="s">
        <v>44</v>
      </c>
      <c r="E54" s="645"/>
      <c r="F54" s="646">
        <v>243.5</v>
      </c>
      <c r="G54" s="645"/>
      <c r="H54" s="645"/>
      <c r="I54" s="645"/>
      <c r="J54" s="647"/>
      <c r="K54" s="645"/>
      <c r="L54" s="647"/>
      <c r="M54" s="645">
        <f t="shared" ref="M54:M56" si="5">L54+J54+H54</f>
        <v>0</v>
      </c>
    </row>
    <row r="55" spans="1:15" s="28" customFormat="1" x14ac:dyDescent="0.35">
      <c r="A55" s="20"/>
      <c r="C55" s="20" t="s">
        <v>42</v>
      </c>
      <c r="D55" s="20" t="s">
        <v>37</v>
      </c>
      <c r="E55" s="468">
        <v>4.4800000000000004</v>
      </c>
      <c r="F55" s="459">
        <f>F54*E55</f>
        <v>1090.8800000000001</v>
      </c>
      <c r="G55" s="460"/>
      <c r="H55" s="459"/>
      <c r="I55" s="468"/>
      <c r="J55" s="459"/>
      <c r="K55" s="468"/>
      <c r="L55" s="459"/>
      <c r="M55" s="468">
        <f t="shared" si="5"/>
        <v>0</v>
      </c>
    </row>
    <row r="56" spans="1:15" s="28" customFormat="1" ht="12.75" customHeight="1" x14ac:dyDescent="0.35">
      <c r="A56" s="23"/>
      <c r="B56" s="24"/>
      <c r="C56" s="23" t="s">
        <v>38</v>
      </c>
      <c r="D56" s="24" t="s">
        <v>15</v>
      </c>
      <c r="E56" s="461">
        <f>0.16/100</f>
        <v>1.6000000000000001E-3</v>
      </c>
      <c r="F56" s="458">
        <f>F54*E56</f>
        <v>0.3896</v>
      </c>
      <c r="G56" s="461"/>
      <c r="H56" s="458"/>
      <c r="I56" s="461"/>
      <c r="J56" s="458"/>
      <c r="K56" s="461"/>
      <c r="L56" s="458"/>
      <c r="M56" s="461">
        <f t="shared" si="5"/>
        <v>0</v>
      </c>
    </row>
    <row r="57" spans="1:15" s="116" customFormat="1" ht="14.5" x14ac:dyDescent="0.4">
      <c r="A57" s="1368">
        <v>9</v>
      </c>
      <c r="B57" s="14" t="s">
        <v>159</v>
      </c>
      <c r="C57" s="530" t="s">
        <v>160</v>
      </c>
      <c r="D57" s="71" t="s">
        <v>35</v>
      </c>
      <c r="E57" s="216"/>
      <c r="F57" s="521">
        <f>9*2.3*0.2</f>
        <v>4.1399999999999997</v>
      </c>
      <c r="G57" s="457"/>
      <c r="H57" s="456"/>
      <c r="I57" s="455"/>
      <c r="J57" s="454"/>
      <c r="K57" s="455"/>
      <c r="L57" s="454"/>
      <c r="M57" s="453"/>
      <c r="N57" s="71"/>
    </row>
    <row r="58" spans="1:15" s="527" customFormat="1" ht="14.5" x14ac:dyDescent="0.4">
      <c r="A58" s="1369"/>
      <c r="B58" s="517"/>
      <c r="C58" s="14" t="s">
        <v>36</v>
      </c>
      <c r="D58" s="14" t="s">
        <v>37</v>
      </c>
      <c r="E58" s="216">
        <v>4.8</v>
      </c>
      <c r="F58" s="521">
        <f>F57*E58</f>
        <v>19.871999999999996</v>
      </c>
      <c r="G58" s="453"/>
      <c r="H58" s="452"/>
      <c r="I58" s="451"/>
      <c r="J58" s="450"/>
      <c r="K58" s="451"/>
      <c r="L58" s="450"/>
      <c r="M58" s="453">
        <f>H58</f>
        <v>0</v>
      </c>
      <c r="N58" s="75"/>
    </row>
    <row r="59" spans="1:15" s="527" customFormat="1" ht="14.5" x14ac:dyDescent="0.4">
      <c r="A59" s="1369"/>
      <c r="B59" s="13"/>
      <c r="C59" s="13" t="s">
        <v>38</v>
      </c>
      <c r="D59" s="48" t="s">
        <v>15</v>
      </c>
      <c r="E59" s="201">
        <v>1.1000000000000001</v>
      </c>
      <c r="F59" s="514">
        <f>F57*E59</f>
        <v>4.5540000000000003</v>
      </c>
      <c r="G59" s="449"/>
      <c r="H59" s="448"/>
      <c r="I59" s="449"/>
      <c r="J59" s="448"/>
      <c r="K59" s="449"/>
      <c r="L59" s="448"/>
      <c r="M59" s="449">
        <f>L59</f>
        <v>0</v>
      </c>
      <c r="N59" s="75"/>
    </row>
    <row r="60" spans="1:15" s="1283" customFormat="1" ht="30" customHeight="1" x14ac:dyDescent="0.35">
      <c r="A60" s="619" t="s">
        <v>251</v>
      </c>
      <c r="B60" s="219" t="s">
        <v>252</v>
      </c>
      <c r="C60" s="33" t="s">
        <v>450</v>
      </c>
      <c r="D60" s="33" t="s">
        <v>48</v>
      </c>
      <c r="E60" s="622"/>
      <c r="F60" s="1284">
        <v>1</v>
      </c>
      <c r="G60" s="624"/>
      <c r="H60" s="624"/>
      <c r="I60" s="624"/>
      <c r="J60" s="624"/>
      <c r="K60" s="624"/>
      <c r="L60" s="624"/>
      <c r="M60" s="624">
        <f>H60+J60+L60</f>
        <v>0</v>
      </c>
      <c r="N60" s="625"/>
      <c r="O60" s="626"/>
    </row>
    <row r="61" spans="1:15" s="401" customFormat="1" x14ac:dyDescent="0.35">
      <c r="A61" s="406"/>
      <c r="B61" s="409"/>
      <c r="C61" s="408" t="s">
        <v>152</v>
      </c>
      <c r="D61" s="405"/>
      <c r="E61" s="166"/>
      <c r="F61" s="404"/>
      <c r="G61" s="403"/>
      <c r="H61" s="402"/>
      <c r="I61" s="403"/>
      <c r="J61" s="402"/>
      <c r="K61" s="403"/>
      <c r="L61" s="402"/>
      <c r="M61" s="403"/>
    </row>
    <row r="62" spans="1:15" s="113" customFormat="1" x14ac:dyDescent="0.35">
      <c r="A62" s="271"/>
      <c r="B62" s="351" t="s">
        <v>40</v>
      </c>
      <c r="C62" s="130" t="s">
        <v>153</v>
      </c>
      <c r="D62" s="352" t="s">
        <v>48</v>
      </c>
      <c r="E62" s="135"/>
      <c r="F62" s="353">
        <v>1</v>
      </c>
      <c r="G62" s="447"/>
      <c r="H62" s="447"/>
      <c r="I62" s="447"/>
      <c r="J62" s="446"/>
      <c r="K62" s="447"/>
      <c r="L62" s="446"/>
      <c r="M62" s="447">
        <f>L62+J62+H62</f>
        <v>0</v>
      </c>
    </row>
    <row r="63" spans="1:15" s="113" customFormat="1" ht="27" x14ac:dyDescent="0.35">
      <c r="A63" s="271"/>
      <c r="B63" s="351" t="s">
        <v>40</v>
      </c>
      <c r="C63" s="130" t="s">
        <v>154</v>
      </c>
      <c r="D63" s="352" t="s">
        <v>48</v>
      </c>
      <c r="E63" s="135"/>
      <c r="F63" s="353">
        <v>1</v>
      </c>
      <c r="G63" s="447"/>
      <c r="H63" s="447"/>
      <c r="I63" s="447"/>
      <c r="J63" s="446"/>
      <c r="K63" s="447"/>
      <c r="L63" s="446"/>
      <c r="M63" s="447">
        <f>L63+J63+H63</f>
        <v>0</v>
      </c>
    </row>
    <row r="64" spans="1:15" s="113" customFormat="1" ht="40.5" x14ac:dyDescent="0.35">
      <c r="A64" s="271"/>
      <c r="B64" s="351" t="s">
        <v>40</v>
      </c>
      <c r="C64" s="130" t="s">
        <v>178</v>
      </c>
      <c r="D64" s="352" t="s">
        <v>48</v>
      </c>
      <c r="E64" s="135"/>
      <c r="F64" s="353">
        <v>1</v>
      </c>
      <c r="G64" s="447"/>
      <c r="H64" s="447"/>
      <c r="I64" s="447"/>
      <c r="J64" s="446"/>
      <c r="K64" s="447"/>
      <c r="L64" s="446"/>
      <c r="M64" s="447">
        <f>L64+J64+H64</f>
        <v>0</v>
      </c>
    </row>
    <row r="65" spans="1:22" s="341" customFormat="1" ht="27" x14ac:dyDescent="0.35">
      <c r="A65" s="302"/>
      <c r="B65" s="305"/>
      <c r="C65" s="529" t="s">
        <v>155</v>
      </c>
      <c r="D65" s="354" t="s">
        <v>48</v>
      </c>
      <c r="E65" s="297"/>
      <c r="F65" s="297">
        <v>3</v>
      </c>
      <c r="G65" s="447"/>
      <c r="H65" s="447"/>
      <c r="I65" s="447"/>
      <c r="J65" s="446"/>
      <c r="K65" s="447"/>
      <c r="L65" s="446"/>
      <c r="M65" s="447">
        <f>L65+J65+H65</f>
        <v>0</v>
      </c>
    </row>
    <row r="66" spans="1:22" s="341" customFormat="1" ht="14.5" x14ac:dyDescent="0.4">
      <c r="A66" s="99"/>
      <c r="B66" s="513" t="s">
        <v>156</v>
      </c>
      <c r="C66" s="212" t="s">
        <v>166</v>
      </c>
      <c r="D66" s="512" t="s">
        <v>44</v>
      </c>
      <c r="E66" s="511"/>
      <c r="F66" s="649">
        <v>6.3</v>
      </c>
      <c r="G66" s="445"/>
      <c r="H66" s="444"/>
      <c r="I66" s="444"/>
      <c r="J66" s="443"/>
      <c r="K66" s="444"/>
      <c r="L66" s="443"/>
      <c r="M66" s="444"/>
      <c r="N66" s="71"/>
      <c r="O66" s="116"/>
      <c r="P66" s="116"/>
      <c r="Q66" s="116"/>
      <c r="R66" s="116"/>
      <c r="S66" s="116"/>
      <c r="T66" s="116"/>
      <c r="U66" s="116"/>
      <c r="V66" s="116"/>
    </row>
    <row r="67" spans="1:22" s="341" customFormat="1" ht="14.5" x14ac:dyDescent="0.4">
      <c r="A67" s="14"/>
      <c r="B67" s="14"/>
      <c r="C67" s="14" t="s">
        <v>36</v>
      </c>
      <c r="D67" s="14" t="s">
        <v>37</v>
      </c>
      <c r="E67" s="216">
        <v>0.77</v>
      </c>
      <c r="F67" s="509">
        <v>28.797999999999998</v>
      </c>
      <c r="G67" s="453"/>
      <c r="H67" s="442"/>
      <c r="I67" s="451"/>
      <c r="J67" s="441"/>
      <c r="K67" s="451"/>
      <c r="L67" s="441"/>
      <c r="M67" s="453">
        <v>190.06679999999997</v>
      </c>
      <c r="N67" s="71"/>
      <c r="O67" s="116"/>
      <c r="P67" s="116"/>
      <c r="Q67" s="116"/>
      <c r="R67" s="116"/>
      <c r="S67" s="116"/>
      <c r="T67" s="116"/>
      <c r="U67" s="116"/>
      <c r="V67" s="116"/>
    </row>
    <row r="68" spans="1:22" s="341" customFormat="1" ht="14.5" x14ac:dyDescent="0.4">
      <c r="A68" s="13"/>
      <c r="B68" s="48"/>
      <c r="C68" s="13" t="s">
        <v>38</v>
      </c>
      <c r="D68" s="48" t="s">
        <v>15</v>
      </c>
      <c r="E68" s="508">
        <v>4.2099999999999999E-2</v>
      </c>
      <c r="F68" s="514">
        <v>1.5745399999999998</v>
      </c>
      <c r="G68" s="449"/>
      <c r="H68" s="449"/>
      <c r="I68" s="449"/>
      <c r="J68" s="448"/>
      <c r="K68" s="449"/>
      <c r="L68" s="448"/>
      <c r="M68" s="449">
        <v>6.2981599999999993</v>
      </c>
      <c r="N68" s="71"/>
      <c r="O68" s="116"/>
      <c r="P68" s="116"/>
      <c r="Q68" s="116"/>
      <c r="R68" s="116"/>
      <c r="S68" s="116"/>
      <c r="T68" s="116"/>
      <c r="U68" s="116"/>
      <c r="V68" s="116"/>
    </row>
    <row r="69" spans="1:22" s="116" customFormat="1" ht="27.5" x14ac:dyDescent="0.4">
      <c r="A69" s="14"/>
      <c r="B69" s="291" t="s">
        <v>157</v>
      </c>
      <c r="C69" s="526" t="s">
        <v>158</v>
      </c>
      <c r="D69" s="217" t="s">
        <v>44</v>
      </c>
      <c r="E69" s="319"/>
      <c r="F69" s="650">
        <v>33</v>
      </c>
      <c r="G69" s="466"/>
      <c r="H69" s="464"/>
      <c r="I69" s="464"/>
      <c r="J69" s="270"/>
      <c r="K69" s="464"/>
      <c r="L69" s="270"/>
      <c r="M69" s="464"/>
      <c r="N69" s="71"/>
    </row>
    <row r="70" spans="1:22" s="116" customFormat="1" ht="14.5" x14ac:dyDescent="0.4">
      <c r="A70" s="13"/>
      <c r="B70" s="13"/>
      <c r="C70" s="13" t="s">
        <v>36</v>
      </c>
      <c r="D70" s="13" t="s">
        <v>37</v>
      </c>
      <c r="E70" s="201">
        <v>0.56000000000000005</v>
      </c>
      <c r="F70" s="514">
        <f>F69*E70</f>
        <v>18.48</v>
      </c>
      <c r="G70" s="449"/>
      <c r="H70" s="448"/>
      <c r="I70" s="440"/>
      <c r="J70" s="439"/>
      <c r="K70" s="440"/>
      <c r="L70" s="439"/>
      <c r="M70" s="449">
        <f>H70</f>
        <v>0</v>
      </c>
      <c r="N70" s="71"/>
    </row>
    <row r="71" spans="1:22" s="117" customFormat="1" ht="20.25" customHeight="1" x14ac:dyDescent="0.35">
      <c r="A71" s="207"/>
      <c r="B71" s="505" t="s">
        <v>156</v>
      </c>
      <c r="C71" s="525" t="s">
        <v>165</v>
      </c>
      <c r="D71" s="217" t="s">
        <v>163</v>
      </c>
      <c r="E71" s="319"/>
      <c r="F71" s="651">
        <f>117.5+6.15+3.6</f>
        <v>127.25</v>
      </c>
      <c r="G71" s="466"/>
      <c r="H71" s="464"/>
      <c r="I71" s="464"/>
      <c r="J71" s="270"/>
      <c r="K71" s="464"/>
      <c r="L71" s="270"/>
      <c r="M71" s="464"/>
      <c r="N71" s="217"/>
    </row>
    <row r="72" spans="1:22" s="116" customFormat="1" ht="14.5" x14ac:dyDescent="0.4">
      <c r="A72" s="14"/>
      <c r="B72" s="14"/>
      <c r="C72" s="14" t="s">
        <v>36</v>
      </c>
      <c r="D72" s="14" t="s">
        <v>37</v>
      </c>
      <c r="E72" s="216">
        <v>0.77</v>
      </c>
      <c r="F72" s="521">
        <f>E72*F71</f>
        <v>97.982500000000002</v>
      </c>
      <c r="G72" s="453"/>
      <c r="H72" s="452"/>
      <c r="I72" s="451"/>
      <c r="J72" s="450"/>
      <c r="K72" s="451"/>
      <c r="L72" s="450"/>
      <c r="M72" s="453">
        <f>H72</f>
        <v>0</v>
      </c>
      <c r="N72" s="71"/>
    </row>
    <row r="73" spans="1:22" s="116" customFormat="1" ht="14.5" x14ac:dyDescent="0.4">
      <c r="A73" s="13"/>
      <c r="B73" s="48"/>
      <c r="C73" s="13" t="s">
        <v>38</v>
      </c>
      <c r="D73" s="48" t="s">
        <v>15</v>
      </c>
      <c r="E73" s="508">
        <v>4.2099999999999999E-2</v>
      </c>
      <c r="F73" s="514">
        <f>E73*F71</f>
        <v>5.3572249999999997</v>
      </c>
      <c r="G73" s="449"/>
      <c r="H73" s="449"/>
      <c r="I73" s="449"/>
      <c r="J73" s="448"/>
      <c r="K73" s="449"/>
      <c r="L73" s="448"/>
      <c r="M73" s="449">
        <f>L73</f>
        <v>0</v>
      </c>
      <c r="N73" s="71"/>
    </row>
    <row r="74" spans="1:22" s="275" customFormat="1" ht="27.5" x14ac:dyDescent="0.4">
      <c r="A74" s="20"/>
      <c r="B74" s="504" t="s">
        <v>161</v>
      </c>
      <c r="C74" s="132" t="s">
        <v>162</v>
      </c>
      <c r="D74" s="133" t="s">
        <v>163</v>
      </c>
      <c r="E74" s="64"/>
      <c r="F74" s="1285">
        <f>(43+16.5+11+7.4+7.4+28.5+20.65)*3</f>
        <v>403.35</v>
      </c>
      <c r="G74" s="438"/>
      <c r="H74" s="437"/>
      <c r="I74" s="436"/>
      <c r="J74" s="435"/>
      <c r="K74" s="438"/>
      <c r="L74" s="437"/>
      <c r="M74" s="436"/>
      <c r="N74" s="28"/>
    </row>
    <row r="75" spans="1:22" s="321" customFormat="1" ht="14.5" x14ac:dyDescent="0.4">
      <c r="A75" s="20"/>
      <c r="B75" s="502" t="s">
        <v>164</v>
      </c>
      <c r="C75" s="20" t="s">
        <v>36</v>
      </c>
      <c r="D75" s="20" t="s">
        <v>37</v>
      </c>
      <c r="E75" s="503">
        <f>0.8*0.19</f>
        <v>0.15200000000000002</v>
      </c>
      <c r="F75" s="501">
        <f>E75*F74</f>
        <v>61.309200000000011</v>
      </c>
      <c r="G75" s="436"/>
      <c r="H75" s="435"/>
      <c r="I75" s="438"/>
      <c r="J75" s="437"/>
      <c r="K75" s="438"/>
      <c r="L75" s="437"/>
      <c r="M75" s="434">
        <f>H75</f>
        <v>0</v>
      </c>
      <c r="N75" s="21"/>
    </row>
    <row r="76" spans="1:22" s="321" customFormat="1" ht="15" customHeight="1" x14ac:dyDescent="0.4">
      <c r="A76" s="23"/>
      <c r="B76" s="24"/>
      <c r="C76" s="23" t="s">
        <v>38</v>
      </c>
      <c r="D76" s="145" t="s">
        <v>15</v>
      </c>
      <c r="E76" s="167">
        <f>0.8*0.0182</f>
        <v>1.4560000000000002E-2</v>
      </c>
      <c r="F76" s="144">
        <f>E76*F74</f>
        <v>5.8727760000000009</v>
      </c>
      <c r="G76" s="652"/>
      <c r="H76" s="432"/>
      <c r="I76" s="433"/>
      <c r="J76" s="432"/>
      <c r="K76" s="431"/>
      <c r="L76" s="430"/>
      <c r="M76" s="431">
        <f>L76</f>
        <v>0</v>
      </c>
      <c r="N76" s="21"/>
    </row>
    <row r="77" spans="1:22" s="497" customFormat="1" ht="27" x14ac:dyDescent="0.35">
      <c r="A77" s="14"/>
      <c r="B77" s="71" t="s">
        <v>167</v>
      </c>
      <c r="C77" s="526" t="s">
        <v>184</v>
      </c>
      <c r="D77" s="217" t="s">
        <v>163</v>
      </c>
      <c r="E77" s="319"/>
      <c r="F77" s="650">
        <f>116.5</f>
        <v>116.5</v>
      </c>
      <c r="G77" s="466"/>
      <c r="H77" s="457"/>
      <c r="I77" s="457"/>
      <c r="J77" s="456"/>
      <c r="K77" s="457"/>
      <c r="L77" s="456"/>
      <c r="M77" s="457"/>
      <c r="N77" s="75"/>
      <c r="V77" s="496"/>
    </row>
    <row r="78" spans="1:22" s="497" customFormat="1" x14ac:dyDescent="0.35">
      <c r="A78" s="14"/>
      <c r="B78" s="14"/>
      <c r="C78" s="14" t="s">
        <v>36</v>
      </c>
      <c r="D78" s="14" t="s">
        <v>37</v>
      </c>
      <c r="E78" s="216">
        <v>0.32300000000000001</v>
      </c>
      <c r="F78" s="521">
        <f>E78*F77</f>
        <v>37.6295</v>
      </c>
      <c r="G78" s="453"/>
      <c r="H78" s="452"/>
      <c r="I78" s="429"/>
      <c r="J78" s="428"/>
      <c r="K78" s="429"/>
      <c r="L78" s="428"/>
      <c r="M78" s="453">
        <f>H78</f>
        <v>0</v>
      </c>
      <c r="N78" s="75"/>
      <c r="V78" s="496"/>
    </row>
    <row r="79" spans="1:22" s="497" customFormat="1" x14ac:dyDescent="0.35">
      <c r="A79" s="13"/>
      <c r="B79" s="48"/>
      <c r="C79" s="13" t="s">
        <v>38</v>
      </c>
      <c r="D79" s="48" t="s">
        <v>15</v>
      </c>
      <c r="E79" s="508">
        <v>2.1499999999999998E-2</v>
      </c>
      <c r="F79" s="514">
        <f>E79*F77</f>
        <v>2.5047499999999996</v>
      </c>
      <c r="G79" s="449"/>
      <c r="H79" s="449"/>
      <c r="I79" s="449"/>
      <c r="J79" s="448"/>
      <c r="K79" s="449"/>
      <c r="L79" s="448"/>
      <c r="M79" s="449">
        <f>L79</f>
        <v>0</v>
      </c>
      <c r="N79" s="75"/>
      <c r="V79" s="496"/>
    </row>
    <row r="80" spans="1:22" s="113" customFormat="1" x14ac:dyDescent="0.35">
      <c r="A80" s="271"/>
      <c r="B80" s="351" t="s">
        <v>40</v>
      </c>
      <c r="C80" s="130" t="s">
        <v>168</v>
      </c>
      <c r="D80" s="352" t="s">
        <v>48</v>
      </c>
      <c r="E80" s="135"/>
      <c r="F80" s="353">
        <v>1</v>
      </c>
      <c r="G80" s="447"/>
      <c r="H80" s="447"/>
      <c r="I80" s="447"/>
      <c r="J80" s="446"/>
      <c r="K80" s="447"/>
      <c r="L80" s="446"/>
      <c r="M80" s="447">
        <f>L80+J80+H80</f>
        <v>0</v>
      </c>
    </row>
    <row r="81" spans="1:19" s="493" customFormat="1" x14ac:dyDescent="0.35">
      <c r="A81" s="20"/>
      <c r="B81" s="21" t="s">
        <v>169</v>
      </c>
      <c r="C81" s="495" t="s">
        <v>176</v>
      </c>
      <c r="D81" s="21" t="s">
        <v>65</v>
      </c>
      <c r="E81" s="494"/>
      <c r="F81" s="501">
        <v>2</v>
      </c>
      <c r="G81" s="436"/>
      <c r="H81" s="434"/>
      <c r="I81" s="427"/>
      <c r="J81" s="426"/>
      <c r="K81" s="436"/>
      <c r="L81" s="434"/>
      <c r="M81" s="436"/>
      <c r="N81" s="21"/>
    </row>
    <row r="82" spans="1:19" s="493" customFormat="1" x14ac:dyDescent="0.35">
      <c r="A82" s="23"/>
      <c r="B82" s="492"/>
      <c r="C82" s="23" t="s">
        <v>82</v>
      </c>
      <c r="D82" s="24" t="s">
        <v>37</v>
      </c>
      <c r="E82" s="491">
        <v>0.45</v>
      </c>
      <c r="F82" s="499">
        <f>F81*E82</f>
        <v>0.9</v>
      </c>
      <c r="G82" s="431"/>
      <c r="H82" s="425"/>
      <c r="I82" s="424"/>
      <c r="J82" s="423"/>
      <c r="K82" s="424"/>
      <c r="L82" s="423"/>
      <c r="M82" s="431">
        <f>H82</f>
        <v>0</v>
      </c>
      <c r="N82" s="21"/>
      <c r="S82" s="490"/>
    </row>
    <row r="83" spans="1:19" s="493" customFormat="1" x14ac:dyDescent="0.35">
      <c r="A83" s="20"/>
      <c r="B83" s="21" t="s">
        <v>170</v>
      </c>
      <c r="C83" s="495" t="s">
        <v>171</v>
      </c>
      <c r="D83" s="21" t="s">
        <v>65</v>
      </c>
      <c r="E83" s="494"/>
      <c r="F83" s="501">
        <v>2</v>
      </c>
      <c r="G83" s="436"/>
      <c r="H83" s="434"/>
      <c r="I83" s="427"/>
      <c r="J83" s="426"/>
      <c r="K83" s="436"/>
      <c r="L83" s="434"/>
      <c r="M83" s="436"/>
      <c r="N83" s="21"/>
      <c r="S83" s="490"/>
    </row>
    <row r="84" spans="1:19" s="493" customFormat="1" x14ac:dyDescent="0.35">
      <c r="A84" s="23"/>
      <c r="B84" s="492"/>
      <c r="C84" s="23" t="s">
        <v>82</v>
      </c>
      <c r="D84" s="24" t="s">
        <v>37</v>
      </c>
      <c r="E84" s="491">
        <v>0.56000000000000005</v>
      </c>
      <c r="F84" s="499">
        <f>F83*E84</f>
        <v>1.1200000000000001</v>
      </c>
      <c r="G84" s="431"/>
      <c r="H84" s="431"/>
      <c r="I84" s="424"/>
      <c r="J84" s="423"/>
      <c r="K84" s="424"/>
      <c r="L84" s="423"/>
      <c r="M84" s="431">
        <f>H84</f>
        <v>0</v>
      </c>
      <c r="N84" s="21"/>
      <c r="S84" s="490"/>
    </row>
    <row r="85" spans="1:19" s="493" customFormat="1" x14ac:dyDescent="0.35">
      <c r="A85" s="20"/>
      <c r="B85" s="21" t="s">
        <v>172</v>
      </c>
      <c r="C85" s="495" t="s">
        <v>173</v>
      </c>
      <c r="D85" s="71" t="s">
        <v>177</v>
      </c>
      <c r="E85" s="494"/>
      <c r="F85" s="501">
        <v>0.25</v>
      </c>
      <c r="G85" s="436"/>
      <c r="H85" s="434"/>
      <c r="I85" s="427"/>
      <c r="J85" s="426"/>
      <c r="K85" s="436"/>
      <c r="L85" s="434"/>
      <c r="M85" s="436"/>
      <c r="N85" s="489"/>
      <c r="S85" s="490"/>
    </row>
    <row r="86" spans="1:19" s="493" customFormat="1" x14ac:dyDescent="0.35">
      <c r="A86" s="23"/>
      <c r="B86" s="492"/>
      <c r="C86" s="23" t="s">
        <v>82</v>
      </c>
      <c r="D86" s="24" t="s">
        <v>37</v>
      </c>
      <c r="E86" s="491">
        <v>1.1299999999999999</v>
      </c>
      <c r="F86" s="499">
        <f>F85*E86</f>
        <v>0.28249999999999997</v>
      </c>
      <c r="G86" s="431"/>
      <c r="H86" s="425"/>
      <c r="I86" s="424"/>
      <c r="J86" s="423"/>
      <c r="K86" s="424"/>
      <c r="L86" s="423"/>
      <c r="M86" s="431">
        <f>H86</f>
        <v>0</v>
      </c>
      <c r="N86" s="21"/>
      <c r="S86" s="490"/>
    </row>
    <row r="87" spans="1:19" s="523" customFormat="1" ht="35.4" customHeight="1" x14ac:dyDescent="0.25">
      <c r="A87" s="296"/>
      <c r="B87" s="498" t="s">
        <v>174</v>
      </c>
      <c r="C87" s="210" t="s">
        <v>175</v>
      </c>
      <c r="D87" s="73" t="s">
        <v>52</v>
      </c>
      <c r="E87" s="488"/>
      <c r="F87" s="487">
        <v>10</v>
      </c>
      <c r="G87" s="422"/>
      <c r="H87" s="421"/>
      <c r="I87" s="422"/>
      <c r="J87" s="420"/>
      <c r="K87" s="419"/>
      <c r="L87" s="418"/>
      <c r="M87" s="422"/>
      <c r="N87" s="73"/>
      <c r="O87" s="493"/>
      <c r="P87" s="493"/>
      <c r="Q87" s="493"/>
      <c r="R87" s="493"/>
      <c r="S87" s="490"/>
    </row>
    <row r="88" spans="1:19" s="493" customFormat="1" x14ac:dyDescent="0.35">
      <c r="A88" s="20"/>
      <c r="B88" s="21"/>
      <c r="C88" s="20" t="s">
        <v>82</v>
      </c>
      <c r="D88" s="21" t="s">
        <v>37</v>
      </c>
      <c r="E88" s="486">
        <f>0.4*58.3/100</f>
        <v>0.23319999999999999</v>
      </c>
      <c r="F88" s="501">
        <f>F87*E88</f>
        <v>2.3319999999999999</v>
      </c>
      <c r="G88" s="434"/>
      <c r="H88" s="436"/>
      <c r="I88" s="436"/>
      <c r="J88" s="435"/>
      <c r="K88" s="436"/>
      <c r="L88" s="435"/>
      <c r="M88" s="436">
        <f>H88</f>
        <v>0</v>
      </c>
      <c r="N88" s="21"/>
      <c r="S88" s="490"/>
    </row>
    <row r="89" spans="1:19" s="493" customFormat="1" x14ac:dyDescent="0.35">
      <c r="A89" s="23"/>
      <c r="B89" s="24"/>
      <c r="C89" s="23" t="s">
        <v>38</v>
      </c>
      <c r="D89" s="24" t="s">
        <v>15</v>
      </c>
      <c r="E89" s="485">
        <f>0.4*0.46/100</f>
        <v>1.8400000000000003E-3</v>
      </c>
      <c r="F89" s="499">
        <f>F87*E89</f>
        <v>1.8400000000000003E-2</v>
      </c>
      <c r="G89" s="431"/>
      <c r="H89" s="431"/>
      <c r="I89" s="431"/>
      <c r="J89" s="430"/>
      <c r="K89" s="431"/>
      <c r="L89" s="431"/>
      <c r="M89" s="431">
        <f>L89</f>
        <v>0</v>
      </c>
      <c r="N89" s="21"/>
      <c r="S89" s="490"/>
    </row>
    <row r="90" spans="1:19" s="401" customFormat="1" x14ac:dyDescent="0.35">
      <c r="A90" s="406"/>
      <c r="B90" s="409"/>
      <c r="C90" s="408" t="s">
        <v>179</v>
      </c>
      <c r="D90" s="405"/>
      <c r="E90" s="166"/>
      <c r="F90" s="404"/>
      <c r="G90" s="403"/>
      <c r="H90" s="402"/>
      <c r="I90" s="403"/>
      <c r="J90" s="402"/>
      <c r="K90" s="403"/>
      <c r="L90" s="402"/>
      <c r="M90" s="403"/>
    </row>
    <row r="91" spans="1:19" s="275" customFormat="1" ht="27.5" x14ac:dyDescent="0.4">
      <c r="A91" s="20"/>
      <c r="B91" s="484" t="s">
        <v>180</v>
      </c>
      <c r="C91" s="210" t="s">
        <v>181</v>
      </c>
      <c r="D91" s="133" t="s">
        <v>163</v>
      </c>
      <c r="E91" s="64"/>
      <c r="F91" s="660">
        <f>55.5*2.7</f>
        <v>149.85000000000002</v>
      </c>
      <c r="G91" s="417"/>
      <c r="H91" s="416"/>
      <c r="I91" s="415"/>
      <c r="J91" s="414"/>
      <c r="K91" s="417"/>
      <c r="L91" s="416"/>
      <c r="M91" s="415"/>
      <c r="N91" s="28"/>
      <c r="O91" s="660"/>
    </row>
    <row r="92" spans="1:19" s="321" customFormat="1" ht="14.5" x14ac:dyDescent="0.4">
      <c r="A92" s="20"/>
      <c r="B92" s="502"/>
      <c r="C92" s="20" t="s">
        <v>36</v>
      </c>
      <c r="D92" s="20" t="s">
        <v>37</v>
      </c>
      <c r="E92" s="503">
        <f>0.8*0.19</f>
        <v>0.15200000000000002</v>
      </c>
      <c r="F92" s="501">
        <f>E92*F91</f>
        <v>22.777200000000008</v>
      </c>
      <c r="G92" s="436"/>
      <c r="H92" s="435"/>
      <c r="I92" s="438"/>
      <c r="J92" s="437"/>
      <c r="K92" s="438"/>
      <c r="L92" s="437"/>
      <c r="M92" s="434">
        <f>H92</f>
        <v>0</v>
      </c>
      <c r="N92" s="21"/>
    </row>
    <row r="93" spans="1:19" s="321" customFormat="1" ht="15" customHeight="1" x14ac:dyDescent="0.4">
      <c r="A93" s="23"/>
      <c r="B93" s="24"/>
      <c r="C93" s="23" t="s">
        <v>38</v>
      </c>
      <c r="D93" s="24" t="s">
        <v>15</v>
      </c>
      <c r="E93" s="500">
        <f>0.8*0.0182</f>
        <v>1.4560000000000002E-2</v>
      </c>
      <c r="F93" s="499">
        <f>E93*F91</f>
        <v>2.1818160000000004</v>
      </c>
      <c r="G93" s="433"/>
      <c r="H93" s="432"/>
      <c r="I93" s="433"/>
      <c r="J93" s="432"/>
      <c r="K93" s="431"/>
      <c r="L93" s="430"/>
      <c r="M93" s="431">
        <f>L93</f>
        <v>0</v>
      </c>
      <c r="N93" s="21"/>
    </row>
    <row r="94" spans="1:19" s="117" customFormat="1" ht="20.25" customHeight="1" x14ac:dyDescent="0.35">
      <c r="A94" s="207"/>
      <c r="B94" s="505" t="s">
        <v>156</v>
      </c>
      <c r="C94" s="525" t="s">
        <v>165</v>
      </c>
      <c r="D94" s="217" t="s">
        <v>163</v>
      </c>
      <c r="E94" s="319"/>
      <c r="F94" s="651">
        <v>152.25</v>
      </c>
      <c r="G94" s="466"/>
      <c r="H94" s="464"/>
      <c r="I94" s="464"/>
      <c r="J94" s="270"/>
      <c r="K94" s="464"/>
      <c r="L94" s="270"/>
      <c r="M94" s="464"/>
      <c r="N94" s="217"/>
    </row>
    <row r="95" spans="1:19" s="116" customFormat="1" ht="14.5" x14ac:dyDescent="0.4">
      <c r="A95" s="14"/>
      <c r="B95" s="14"/>
      <c r="C95" s="14" t="s">
        <v>36</v>
      </c>
      <c r="D95" s="14" t="s">
        <v>37</v>
      </c>
      <c r="E95" s="216">
        <v>0.77</v>
      </c>
      <c r="F95" s="521">
        <f>E95*F94</f>
        <v>117.2325</v>
      </c>
      <c r="G95" s="453"/>
      <c r="H95" s="452"/>
      <c r="I95" s="451"/>
      <c r="J95" s="450"/>
      <c r="K95" s="451"/>
      <c r="L95" s="450"/>
      <c r="M95" s="453">
        <f>H95</f>
        <v>0</v>
      </c>
      <c r="N95" s="71"/>
    </row>
    <row r="96" spans="1:19" s="116" customFormat="1" ht="14.5" x14ac:dyDescent="0.4">
      <c r="A96" s="13"/>
      <c r="B96" s="48"/>
      <c r="C96" s="13" t="s">
        <v>38</v>
      </c>
      <c r="D96" s="48" t="s">
        <v>15</v>
      </c>
      <c r="E96" s="508">
        <v>4.2099999999999999E-2</v>
      </c>
      <c r="F96" s="514">
        <f>E96*F94</f>
        <v>6.4097249999999999</v>
      </c>
      <c r="G96" s="449"/>
      <c r="H96" s="449"/>
      <c r="I96" s="449"/>
      <c r="J96" s="448"/>
      <c r="K96" s="449"/>
      <c r="L96" s="448"/>
      <c r="M96" s="449">
        <f>L96</f>
        <v>0</v>
      </c>
      <c r="N96" s="71"/>
    </row>
    <row r="97" spans="1:22" s="117" customFormat="1" ht="64.900000000000006" customHeight="1" x14ac:dyDescent="0.35">
      <c r="A97" s="483"/>
      <c r="B97" s="482" t="s">
        <v>55</v>
      </c>
      <c r="C97" s="481" t="s">
        <v>257</v>
      </c>
      <c r="D97" s="480" t="s">
        <v>48</v>
      </c>
      <c r="E97" s="477"/>
      <c r="F97" s="661">
        <v>8</v>
      </c>
      <c r="G97" s="479"/>
      <c r="H97" s="479"/>
      <c r="I97" s="479"/>
      <c r="J97" s="478"/>
      <c r="K97" s="479"/>
      <c r="L97" s="478"/>
      <c r="M97" s="479">
        <f>L97</f>
        <v>0</v>
      </c>
      <c r="N97" s="217"/>
    </row>
    <row r="98" spans="1:22" s="117" customFormat="1" ht="37.5" customHeight="1" x14ac:dyDescent="0.35">
      <c r="A98" s="483"/>
      <c r="B98" s="482" t="s">
        <v>55</v>
      </c>
      <c r="C98" s="481" t="s">
        <v>182</v>
      </c>
      <c r="D98" s="480" t="s">
        <v>83</v>
      </c>
      <c r="E98" s="477"/>
      <c r="F98" s="661">
        <v>0.8</v>
      </c>
      <c r="G98" s="479"/>
      <c r="H98" s="479"/>
      <c r="I98" s="479"/>
      <c r="J98" s="478"/>
      <c r="K98" s="479"/>
      <c r="L98" s="478"/>
      <c r="M98" s="479">
        <f>L98</f>
        <v>0</v>
      </c>
      <c r="N98" s="217"/>
    </row>
    <row r="99" spans="1:22" s="116" customFormat="1" ht="14.5" x14ac:dyDescent="0.4">
      <c r="A99" s="14"/>
      <c r="B99" s="14"/>
      <c r="C99" s="14" t="s">
        <v>36</v>
      </c>
      <c r="D99" s="14" t="s">
        <v>37</v>
      </c>
      <c r="E99" s="216">
        <v>0.77</v>
      </c>
      <c r="F99" s="521">
        <f>E99*F98</f>
        <v>0.6160000000000001</v>
      </c>
      <c r="G99" s="453"/>
      <c r="H99" s="452"/>
      <c r="I99" s="451"/>
      <c r="J99" s="450"/>
      <c r="K99" s="451"/>
      <c r="L99" s="450"/>
      <c r="M99" s="453">
        <f>H99</f>
        <v>0</v>
      </c>
      <c r="N99" s="71"/>
    </row>
    <row r="100" spans="1:22" s="116" customFormat="1" ht="14.5" x14ac:dyDescent="0.4">
      <c r="A100" s="13"/>
      <c r="B100" s="48"/>
      <c r="C100" s="13" t="s">
        <v>38</v>
      </c>
      <c r="D100" s="48" t="s">
        <v>15</v>
      </c>
      <c r="E100" s="508">
        <v>4.2099999999999999E-2</v>
      </c>
      <c r="F100" s="514">
        <f>E100*F98</f>
        <v>3.3680000000000002E-2</v>
      </c>
      <c r="G100" s="449"/>
      <c r="H100" s="449"/>
      <c r="I100" s="449"/>
      <c r="J100" s="448"/>
      <c r="K100" s="449"/>
      <c r="L100" s="448"/>
      <c r="M100" s="449">
        <f>L100</f>
        <v>0</v>
      </c>
      <c r="N100" s="71"/>
    </row>
    <row r="101" spans="1:22" s="312" customFormat="1" ht="27" x14ac:dyDescent="0.35">
      <c r="A101" s="1363"/>
      <c r="B101" s="280" t="s">
        <v>117</v>
      </c>
      <c r="C101" s="300" t="s">
        <v>183</v>
      </c>
      <c r="D101" s="300" t="s">
        <v>83</v>
      </c>
      <c r="E101" s="195"/>
      <c r="F101" s="662">
        <v>0.35</v>
      </c>
      <c r="G101" s="195"/>
      <c r="H101" s="195"/>
      <c r="I101" s="306"/>
      <c r="J101" s="278"/>
      <c r="K101" s="278"/>
      <c r="L101" s="278"/>
      <c r="M101" s="276"/>
      <c r="N101" s="277"/>
    </row>
    <row r="102" spans="1:22" s="312" customFormat="1" x14ac:dyDescent="0.35">
      <c r="A102" s="1364"/>
      <c r="B102" s="194"/>
      <c r="C102" s="29" t="s">
        <v>42</v>
      </c>
      <c r="D102" s="29" t="s">
        <v>118</v>
      </c>
      <c r="E102" s="284">
        <v>16.579999999999998</v>
      </c>
      <c r="F102" s="286">
        <f>E102*F101</f>
        <v>5.802999999999999</v>
      </c>
      <c r="G102" s="320"/>
      <c r="H102" s="286"/>
      <c r="I102" s="26"/>
      <c r="J102" s="26"/>
      <c r="K102" s="284"/>
      <c r="L102" s="284"/>
      <c r="M102" s="288">
        <f>H102*1</f>
        <v>0</v>
      </c>
      <c r="N102" s="277"/>
    </row>
    <row r="103" spans="1:22" s="312" customFormat="1" x14ac:dyDescent="0.35">
      <c r="A103" s="1364"/>
      <c r="B103" s="281" t="s">
        <v>119</v>
      </c>
      <c r="C103" s="29" t="s">
        <v>120</v>
      </c>
      <c r="D103" s="29" t="s">
        <v>39</v>
      </c>
      <c r="E103" s="284">
        <v>3.65</v>
      </c>
      <c r="F103" s="286">
        <f>E103*F101</f>
        <v>1.2774999999999999</v>
      </c>
      <c r="G103" s="284"/>
      <c r="H103" s="284"/>
      <c r="I103" s="322"/>
      <c r="J103" s="284"/>
      <c r="K103" s="284"/>
      <c r="L103" s="286"/>
      <c r="M103" s="288">
        <f>L103*1</f>
        <v>0</v>
      </c>
      <c r="N103" s="277"/>
    </row>
    <row r="104" spans="1:22" s="312" customFormat="1" x14ac:dyDescent="0.35">
      <c r="A104" s="1364"/>
      <c r="B104" s="281" t="s">
        <v>121</v>
      </c>
      <c r="C104" s="29" t="s">
        <v>122</v>
      </c>
      <c r="D104" s="29" t="s">
        <v>39</v>
      </c>
      <c r="E104" s="284">
        <v>2.65</v>
      </c>
      <c r="F104" s="286">
        <f>E104*F101</f>
        <v>0.92749999999999988</v>
      </c>
      <c r="G104" s="284"/>
      <c r="H104" s="284"/>
      <c r="I104" s="322"/>
      <c r="J104" s="284"/>
      <c r="K104" s="284"/>
      <c r="L104" s="286"/>
      <c r="M104" s="288">
        <f>L104*1</f>
        <v>0</v>
      </c>
      <c r="N104" s="277"/>
    </row>
    <row r="105" spans="1:22" s="312" customFormat="1" x14ac:dyDescent="0.35">
      <c r="A105" s="1364"/>
      <c r="B105" s="281" t="s">
        <v>123</v>
      </c>
      <c r="C105" s="29" t="s">
        <v>124</v>
      </c>
      <c r="D105" s="29" t="s">
        <v>39</v>
      </c>
      <c r="E105" s="284">
        <v>0.38</v>
      </c>
      <c r="F105" s="286">
        <f>E105*F101</f>
        <v>0.13299999999999998</v>
      </c>
      <c r="G105" s="284"/>
      <c r="H105" s="284"/>
      <c r="I105" s="322"/>
      <c r="J105" s="284"/>
      <c r="K105" s="284"/>
      <c r="L105" s="286"/>
      <c r="M105" s="288">
        <f>L105*1</f>
        <v>0</v>
      </c>
      <c r="N105" s="277"/>
    </row>
    <row r="106" spans="1:22" s="313" customFormat="1" ht="20.25" customHeight="1" x14ac:dyDescent="0.35">
      <c r="A106" s="1364"/>
      <c r="B106" s="281" t="s">
        <v>40</v>
      </c>
      <c r="C106" s="29" t="s">
        <v>125</v>
      </c>
      <c r="D106" s="29" t="s">
        <v>47</v>
      </c>
      <c r="E106" s="284">
        <v>2.5</v>
      </c>
      <c r="F106" s="286">
        <f>E106*F101</f>
        <v>0.875</v>
      </c>
      <c r="G106" s="26"/>
      <c r="H106" s="26"/>
      <c r="I106" s="284"/>
      <c r="J106" s="284"/>
      <c r="K106" s="284"/>
      <c r="L106" s="284"/>
      <c r="M106" s="288">
        <f>J106*1</f>
        <v>0</v>
      </c>
      <c r="N106" s="277"/>
      <c r="O106" s="312"/>
    </row>
    <row r="107" spans="1:22" s="231" customFormat="1" x14ac:dyDescent="0.35">
      <c r="A107" s="1365"/>
      <c r="B107" s="282" t="s">
        <v>40</v>
      </c>
      <c r="C107" s="283" t="s">
        <v>126</v>
      </c>
      <c r="D107" s="283" t="s">
        <v>47</v>
      </c>
      <c r="E107" s="285">
        <v>0.33</v>
      </c>
      <c r="F107" s="287">
        <f>E107*F101</f>
        <v>0.11549999999999999</v>
      </c>
      <c r="G107" s="413"/>
      <c r="H107" s="413"/>
      <c r="I107" s="285"/>
      <c r="J107" s="285"/>
      <c r="K107" s="285"/>
      <c r="L107" s="285"/>
      <c r="M107" s="412">
        <f>J107*1</f>
        <v>0</v>
      </c>
      <c r="N107" s="279"/>
      <c r="O107" s="313"/>
    </row>
    <row r="108" spans="1:22" s="411" customFormat="1" ht="27" x14ac:dyDescent="0.35">
      <c r="A108" s="207"/>
      <c r="B108" s="217" t="s">
        <v>167</v>
      </c>
      <c r="C108" s="110" t="s">
        <v>184</v>
      </c>
      <c r="D108" s="217" t="s">
        <v>163</v>
      </c>
      <c r="E108" s="319"/>
      <c r="F108" s="650">
        <v>145.1</v>
      </c>
      <c r="G108" s="466"/>
      <c r="H108" s="464"/>
      <c r="I108" s="464"/>
      <c r="J108" s="270"/>
      <c r="K108" s="464"/>
      <c r="L108" s="270"/>
      <c r="M108" s="464"/>
      <c r="N108" s="270"/>
      <c r="V108" s="496"/>
    </row>
    <row r="109" spans="1:22" s="497" customFormat="1" x14ac:dyDescent="0.35">
      <c r="A109" s="14"/>
      <c r="B109" s="14"/>
      <c r="C109" s="14" t="s">
        <v>36</v>
      </c>
      <c r="D109" s="14" t="s">
        <v>37</v>
      </c>
      <c r="E109" s="216">
        <v>0.32300000000000001</v>
      </c>
      <c r="F109" s="521">
        <f>E109*F108</f>
        <v>46.8673</v>
      </c>
      <c r="G109" s="453"/>
      <c r="H109" s="452"/>
      <c r="I109" s="429"/>
      <c r="J109" s="428"/>
      <c r="K109" s="429"/>
      <c r="L109" s="428"/>
      <c r="M109" s="453">
        <f>H109</f>
        <v>0</v>
      </c>
      <c r="N109" s="75"/>
      <c r="V109" s="496"/>
    </row>
    <row r="110" spans="1:22" s="497" customFormat="1" x14ac:dyDescent="0.35">
      <c r="A110" s="13"/>
      <c r="B110" s="48"/>
      <c r="C110" s="13" t="s">
        <v>38</v>
      </c>
      <c r="D110" s="48" t="s">
        <v>15</v>
      </c>
      <c r="E110" s="508">
        <v>2.1499999999999998E-2</v>
      </c>
      <c r="F110" s="514">
        <f>E110*F108</f>
        <v>3.1196499999999996</v>
      </c>
      <c r="G110" s="449"/>
      <c r="H110" s="449"/>
      <c r="I110" s="449"/>
      <c r="J110" s="448"/>
      <c r="K110" s="449"/>
      <c r="L110" s="448"/>
      <c r="M110" s="449">
        <f>L110</f>
        <v>0</v>
      </c>
      <c r="N110" s="75"/>
      <c r="V110" s="496"/>
    </row>
    <row r="111" spans="1:22" s="117" customFormat="1" ht="37.5" customHeight="1" x14ac:dyDescent="0.35">
      <c r="A111" s="483"/>
      <c r="B111" s="482" t="s">
        <v>55</v>
      </c>
      <c r="C111" s="481" t="s">
        <v>185</v>
      </c>
      <c r="D111" s="480" t="s">
        <v>41</v>
      </c>
      <c r="E111" s="477"/>
      <c r="F111" s="661">
        <v>9.8000000000000007</v>
      </c>
      <c r="G111" s="479"/>
      <c r="H111" s="479"/>
      <c r="I111" s="479"/>
      <c r="J111" s="478"/>
      <c r="K111" s="479"/>
      <c r="L111" s="478"/>
      <c r="M111" s="479">
        <f>L111</f>
        <v>0</v>
      </c>
      <c r="N111" s="217"/>
    </row>
    <row r="112" spans="1:22" s="341" customFormat="1" x14ac:dyDescent="0.35">
      <c r="A112" s="410"/>
      <c r="B112" s="409"/>
      <c r="C112" s="408" t="s">
        <v>187</v>
      </c>
      <c r="D112" s="409"/>
      <c r="E112" s="166"/>
      <c r="F112" s="407"/>
      <c r="G112" s="166"/>
      <c r="H112" s="166"/>
      <c r="I112" s="166"/>
      <c r="J112" s="166"/>
      <c r="K112" s="166"/>
      <c r="L112" s="166"/>
      <c r="M112" s="166"/>
    </row>
    <row r="113" spans="1:22" s="341" customFormat="1" x14ac:dyDescent="0.35">
      <c r="A113" s="528"/>
      <c r="B113" s="349"/>
      <c r="C113" s="348" t="s">
        <v>201</v>
      </c>
      <c r="D113" s="349"/>
      <c r="E113" s="58"/>
      <c r="F113" s="350"/>
      <c r="G113" s="58"/>
      <c r="H113" s="12"/>
      <c r="I113" s="58"/>
      <c r="J113" s="12"/>
      <c r="K113" s="58"/>
      <c r="L113" s="12"/>
      <c r="M113" s="58"/>
    </row>
    <row r="114" spans="1:22" s="53" customFormat="1" ht="24.9" customHeight="1" x14ac:dyDescent="0.35">
      <c r="A114" s="27"/>
      <c r="B114" s="383" t="s">
        <v>127</v>
      </c>
      <c r="C114" s="110" t="s">
        <v>188</v>
      </c>
      <c r="D114" s="383" t="s">
        <v>44</v>
      </c>
      <c r="E114" s="374"/>
      <c r="F114" s="666">
        <f>F71+F66</f>
        <v>133.55000000000001</v>
      </c>
      <c r="G114" s="381"/>
      <c r="H114" s="380"/>
      <c r="I114" s="379"/>
      <c r="J114" s="382"/>
      <c r="K114" s="381"/>
      <c r="L114" s="380"/>
      <c r="M114" s="379"/>
      <c r="R114" s="28"/>
      <c r="S114" s="28"/>
      <c r="T114" s="28"/>
      <c r="U114" s="28"/>
      <c r="V114" s="74"/>
    </row>
    <row r="115" spans="1:22" s="28" customFormat="1" x14ac:dyDescent="0.35">
      <c r="A115" s="14"/>
      <c r="B115" s="14"/>
      <c r="C115" s="14" t="s">
        <v>36</v>
      </c>
      <c r="D115" s="14" t="s">
        <v>37</v>
      </c>
      <c r="E115" s="215">
        <v>1.27</v>
      </c>
      <c r="F115" s="189">
        <f>F114*E115</f>
        <v>169.60850000000002</v>
      </c>
      <c r="G115" s="215"/>
      <c r="H115" s="189"/>
      <c r="I115" s="516"/>
      <c r="J115" s="515"/>
      <c r="K115" s="516"/>
      <c r="L115" s="515"/>
      <c r="M115" s="215">
        <f>H115</f>
        <v>0</v>
      </c>
      <c r="V115" s="74"/>
    </row>
    <row r="116" spans="1:22" s="28" customFormat="1" x14ac:dyDescent="0.35">
      <c r="A116" s="14"/>
      <c r="B116" s="71"/>
      <c r="C116" s="14" t="s">
        <v>38</v>
      </c>
      <c r="D116" s="71" t="s">
        <v>15</v>
      </c>
      <c r="E116" s="214">
        <v>1.9400000000000001E-2</v>
      </c>
      <c r="F116" s="189">
        <f>F114*E116</f>
        <v>2.5908700000000002</v>
      </c>
      <c r="G116" s="516"/>
      <c r="H116" s="515"/>
      <c r="I116" s="516"/>
      <c r="J116" s="515"/>
      <c r="K116" s="215"/>
      <c r="L116" s="189"/>
      <c r="M116" s="215">
        <f>L116</f>
        <v>0</v>
      </c>
      <c r="V116" s="74"/>
    </row>
    <row r="117" spans="1:22" s="28" customFormat="1" x14ac:dyDescent="0.35">
      <c r="A117" s="14"/>
      <c r="B117" s="71"/>
      <c r="C117" s="14" t="s">
        <v>189</v>
      </c>
      <c r="D117" s="71" t="s">
        <v>44</v>
      </c>
      <c r="E117" s="215">
        <v>1.05</v>
      </c>
      <c r="F117" s="189">
        <f>F114*E117</f>
        <v>140.22750000000002</v>
      </c>
      <c r="G117" s="516"/>
      <c r="H117" s="515"/>
      <c r="I117" s="215"/>
      <c r="J117" s="189"/>
      <c r="K117" s="516"/>
      <c r="L117" s="515"/>
      <c r="M117" s="215">
        <f>J117</f>
        <v>0</v>
      </c>
      <c r="V117" s="74"/>
    </row>
    <row r="118" spans="1:22" s="28" customFormat="1" x14ac:dyDescent="0.35">
      <c r="A118" s="13"/>
      <c r="B118" s="48"/>
      <c r="C118" s="13" t="s">
        <v>64</v>
      </c>
      <c r="D118" s="48" t="s">
        <v>15</v>
      </c>
      <c r="E118" s="508">
        <v>5.1799999999999999E-2</v>
      </c>
      <c r="F118" s="185">
        <f>F114*E118</f>
        <v>6.9178900000000008</v>
      </c>
      <c r="G118" s="378"/>
      <c r="H118" s="377"/>
      <c r="I118" s="213"/>
      <c r="J118" s="185"/>
      <c r="K118" s="378"/>
      <c r="L118" s="377"/>
      <c r="M118" s="213">
        <f>J118</f>
        <v>0</v>
      </c>
      <c r="V118" s="74"/>
    </row>
    <row r="119" spans="1:22" s="21" customFormat="1" x14ac:dyDescent="0.35">
      <c r="A119" s="99"/>
      <c r="B119" s="99" t="s">
        <v>190</v>
      </c>
      <c r="C119" s="199" t="s">
        <v>191</v>
      </c>
      <c r="D119" s="512" t="s">
        <v>44</v>
      </c>
      <c r="E119" s="510"/>
      <c r="F119" s="668">
        <f>F114</f>
        <v>133.55000000000001</v>
      </c>
      <c r="G119" s="376"/>
      <c r="H119" s="375"/>
      <c r="I119" s="376"/>
      <c r="J119" s="375"/>
      <c r="K119" s="376"/>
      <c r="L119" s="375"/>
      <c r="M119" s="376"/>
      <c r="R119" s="28"/>
      <c r="S119" s="28"/>
      <c r="T119" s="28"/>
      <c r="U119" s="28"/>
      <c r="V119" s="74"/>
    </row>
    <row r="120" spans="1:22" s="21" customFormat="1" x14ac:dyDescent="0.35">
      <c r="A120" s="14"/>
      <c r="B120" s="71"/>
      <c r="C120" s="14" t="s">
        <v>36</v>
      </c>
      <c r="D120" s="14" t="s">
        <v>37</v>
      </c>
      <c r="E120" s="216">
        <v>0.85599999999999998</v>
      </c>
      <c r="F120" s="189">
        <f>F119*E120</f>
        <v>114.31880000000001</v>
      </c>
      <c r="G120" s="215"/>
      <c r="H120" s="189"/>
      <c r="I120" s="516"/>
      <c r="J120" s="515"/>
      <c r="K120" s="516"/>
      <c r="L120" s="515"/>
      <c r="M120" s="215">
        <f>H120</f>
        <v>0</v>
      </c>
      <c r="R120" s="28"/>
      <c r="S120" s="28"/>
      <c r="T120" s="28"/>
      <c r="U120" s="28"/>
      <c r="V120" s="74"/>
    </row>
    <row r="121" spans="1:22" s="21" customFormat="1" x14ac:dyDescent="0.35">
      <c r="A121" s="14"/>
      <c r="B121" s="71"/>
      <c r="C121" s="14" t="s">
        <v>38</v>
      </c>
      <c r="D121" s="71" t="s">
        <v>15</v>
      </c>
      <c r="E121" s="216">
        <v>1.2E-2</v>
      </c>
      <c r="F121" s="189">
        <f>F119*E121</f>
        <v>1.6026000000000002</v>
      </c>
      <c r="G121" s="516"/>
      <c r="H121" s="515"/>
      <c r="I121" s="516"/>
      <c r="J121" s="515"/>
      <c r="K121" s="215"/>
      <c r="L121" s="189"/>
      <c r="M121" s="215">
        <f>L121</f>
        <v>0</v>
      </c>
      <c r="R121" s="28"/>
      <c r="S121" s="28"/>
      <c r="T121" s="28"/>
      <c r="U121" s="28"/>
      <c r="V121" s="74"/>
    </row>
    <row r="122" spans="1:22" s="21" customFormat="1" x14ac:dyDescent="0.35">
      <c r="A122" s="14"/>
      <c r="B122" s="71"/>
      <c r="C122" s="14" t="s">
        <v>79</v>
      </c>
      <c r="D122" s="71" t="s">
        <v>62</v>
      </c>
      <c r="E122" s="215">
        <v>0.63</v>
      </c>
      <c r="F122" s="189">
        <f>F119*E122</f>
        <v>84.136500000000012</v>
      </c>
      <c r="G122" s="516"/>
      <c r="H122" s="515"/>
      <c r="I122" s="215"/>
      <c r="J122" s="189"/>
      <c r="K122" s="516"/>
      <c r="L122" s="515"/>
      <c r="M122" s="215">
        <f>J122</f>
        <v>0</v>
      </c>
      <c r="R122" s="28"/>
      <c r="S122" s="28"/>
      <c r="T122" s="28"/>
      <c r="U122" s="28"/>
      <c r="V122" s="74"/>
    </row>
    <row r="123" spans="1:22" s="21" customFormat="1" x14ac:dyDescent="0.35">
      <c r="A123" s="14"/>
      <c r="B123" s="71"/>
      <c r="C123" s="14" t="s">
        <v>63</v>
      </c>
      <c r="D123" s="71" t="s">
        <v>62</v>
      </c>
      <c r="E123" s="216">
        <v>0.92</v>
      </c>
      <c r="F123" s="189">
        <f>F119*E123</f>
        <v>122.86600000000001</v>
      </c>
      <c r="G123" s="516"/>
      <c r="H123" s="515"/>
      <c r="I123" s="215"/>
      <c r="J123" s="189"/>
      <c r="K123" s="516"/>
      <c r="L123" s="515"/>
      <c r="M123" s="215">
        <f>J123</f>
        <v>0</v>
      </c>
      <c r="R123" s="28"/>
      <c r="S123" s="28"/>
      <c r="T123" s="28"/>
      <c r="U123" s="28"/>
      <c r="V123" s="74"/>
    </row>
    <row r="124" spans="1:22" s="21" customFormat="1" x14ac:dyDescent="0.35">
      <c r="A124" s="13"/>
      <c r="B124" s="48"/>
      <c r="C124" s="13" t="s">
        <v>64</v>
      </c>
      <c r="D124" s="48" t="s">
        <v>15</v>
      </c>
      <c r="E124" s="201">
        <v>1.7999999999999999E-2</v>
      </c>
      <c r="F124" s="185">
        <f>F119*E124</f>
        <v>2.4039000000000001</v>
      </c>
      <c r="G124" s="378"/>
      <c r="H124" s="377"/>
      <c r="I124" s="213"/>
      <c r="J124" s="185"/>
      <c r="K124" s="378"/>
      <c r="L124" s="377"/>
      <c r="M124" s="213">
        <f>J124</f>
        <v>0</v>
      </c>
      <c r="R124" s="28"/>
      <c r="S124" s="28"/>
      <c r="T124" s="28"/>
      <c r="U124" s="28"/>
      <c r="V124" s="74"/>
    </row>
    <row r="125" spans="1:22" s="388" customFormat="1" ht="14.5" x14ac:dyDescent="0.4">
      <c r="A125" s="386"/>
      <c r="B125" s="373" t="s">
        <v>192</v>
      </c>
      <c r="C125" s="526" t="s">
        <v>199</v>
      </c>
      <c r="D125" s="71" t="s">
        <v>44</v>
      </c>
      <c r="E125" s="216"/>
      <c r="F125" s="667">
        <f>F74+4.5*2.7</f>
        <v>415.5</v>
      </c>
      <c r="G125" s="519"/>
      <c r="H125" s="518"/>
      <c r="I125" s="215"/>
      <c r="J125" s="104"/>
      <c r="K125" s="519"/>
      <c r="L125" s="518"/>
      <c r="M125" s="215"/>
      <c r="V125" s="387"/>
    </row>
    <row r="126" spans="1:22" s="388" customFormat="1" ht="14.5" x14ac:dyDescent="0.4">
      <c r="A126" s="386"/>
      <c r="B126" s="372"/>
      <c r="C126" s="14" t="s">
        <v>36</v>
      </c>
      <c r="D126" s="14" t="s">
        <v>37</v>
      </c>
      <c r="E126" s="216">
        <v>2.73</v>
      </c>
      <c r="F126" s="521">
        <f>F125*E126</f>
        <v>1134.3150000000001</v>
      </c>
      <c r="G126" s="215"/>
      <c r="H126" s="189"/>
      <c r="I126" s="516"/>
      <c r="J126" s="515"/>
      <c r="K126" s="516"/>
      <c r="L126" s="515"/>
      <c r="M126" s="215">
        <f>H126</f>
        <v>0</v>
      </c>
      <c r="V126" s="387"/>
    </row>
    <row r="127" spans="1:22" s="388" customFormat="1" ht="14.5" x14ac:dyDescent="0.4">
      <c r="A127" s="386"/>
      <c r="B127" s="116"/>
      <c r="C127" s="14" t="s">
        <v>38</v>
      </c>
      <c r="D127" s="71" t="s">
        <v>15</v>
      </c>
      <c r="E127" s="214">
        <v>8.2000000000000003E-2</v>
      </c>
      <c r="F127" s="521">
        <f>F125*E127</f>
        <v>34.070999999999998</v>
      </c>
      <c r="G127" s="519"/>
      <c r="H127" s="515"/>
      <c r="I127" s="516"/>
      <c r="J127" s="515"/>
      <c r="K127" s="215"/>
      <c r="L127" s="189"/>
      <c r="M127" s="215">
        <f>L127</f>
        <v>0</v>
      </c>
      <c r="V127" s="387"/>
    </row>
    <row r="128" spans="1:22" s="388" customFormat="1" ht="14.5" x14ac:dyDescent="0.4">
      <c r="A128" s="386"/>
      <c r="B128" s="116"/>
      <c r="C128" s="14" t="s">
        <v>193</v>
      </c>
      <c r="D128" s="71" t="s">
        <v>62</v>
      </c>
      <c r="E128" s="216">
        <f>1.17+0.4</f>
        <v>1.5699999999999998</v>
      </c>
      <c r="F128" s="521">
        <f>F125*E128</f>
        <v>652.33499999999992</v>
      </c>
      <c r="G128" s="519"/>
      <c r="H128" s="515"/>
      <c r="I128" s="215"/>
      <c r="J128" s="189"/>
      <c r="K128" s="516"/>
      <c r="L128" s="515"/>
      <c r="M128" s="215">
        <f t="shared" ref="M128:M133" si="6">J128</f>
        <v>0</v>
      </c>
      <c r="V128" s="387"/>
    </row>
    <row r="129" spans="1:22" s="388" customFormat="1" ht="14.5" x14ac:dyDescent="0.4">
      <c r="A129" s="386"/>
      <c r="B129" s="116"/>
      <c r="C129" s="14" t="s">
        <v>194</v>
      </c>
      <c r="D129" s="71" t="s">
        <v>62</v>
      </c>
      <c r="E129" s="216">
        <v>0.46</v>
      </c>
      <c r="F129" s="521">
        <f>F125*E129</f>
        <v>191.13</v>
      </c>
      <c r="G129" s="519"/>
      <c r="H129" s="515"/>
      <c r="I129" s="215"/>
      <c r="J129" s="189"/>
      <c r="K129" s="516"/>
      <c r="L129" s="515"/>
      <c r="M129" s="215">
        <f t="shared" si="6"/>
        <v>0</v>
      </c>
      <c r="V129" s="387"/>
    </row>
    <row r="130" spans="1:22" s="388" customFormat="1" ht="14.5" x14ac:dyDescent="0.4">
      <c r="A130" s="386"/>
      <c r="B130" s="116"/>
      <c r="C130" s="14" t="s">
        <v>198</v>
      </c>
      <c r="D130" s="71" t="s">
        <v>44</v>
      </c>
      <c r="E130" s="216">
        <v>2.2000000000000002</v>
      </c>
      <c r="F130" s="521">
        <f>F125*E130</f>
        <v>914.1</v>
      </c>
      <c r="G130" s="519"/>
      <c r="H130" s="515"/>
      <c r="I130" s="215"/>
      <c r="J130" s="189"/>
      <c r="K130" s="516"/>
      <c r="L130" s="515"/>
      <c r="M130" s="215">
        <f t="shared" si="6"/>
        <v>0</v>
      </c>
      <c r="V130" s="387"/>
    </row>
    <row r="131" spans="1:22" s="388" customFormat="1" ht="14.5" x14ac:dyDescent="0.4">
      <c r="A131" s="386"/>
      <c r="B131" s="116"/>
      <c r="C131" s="14" t="s">
        <v>196</v>
      </c>
      <c r="D131" s="71" t="s">
        <v>62</v>
      </c>
      <c r="E131" s="216">
        <v>0.22</v>
      </c>
      <c r="F131" s="521">
        <f>F125*E131</f>
        <v>91.41</v>
      </c>
      <c r="G131" s="519"/>
      <c r="H131" s="515"/>
      <c r="I131" s="215"/>
      <c r="J131" s="189"/>
      <c r="K131" s="516"/>
      <c r="L131" s="515"/>
      <c r="M131" s="215">
        <f t="shared" si="6"/>
        <v>0</v>
      </c>
      <c r="V131" s="387"/>
    </row>
    <row r="132" spans="1:22" s="388" customFormat="1" ht="14.5" x14ac:dyDescent="0.4">
      <c r="A132" s="386"/>
      <c r="B132" s="116"/>
      <c r="C132" s="14" t="s">
        <v>197</v>
      </c>
      <c r="D132" s="71" t="s">
        <v>62</v>
      </c>
      <c r="E132" s="216">
        <v>0.11700000000000001</v>
      </c>
      <c r="F132" s="521">
        <f>F125*E132</f>
        <v>48.613500000000002</v>
      </c>
      <c r="G132" s="519"/>
      <c r="H132" s="515"/>
      <c r="I132" s="215"/>
      <c r="J132" s="189"/>
      <c r="K132" s="516"/>
      <c r="L132" s="515"/>
      <c r="M132" s="215">
        <f t="shared" si="6"/>
        <v>0</v>
      </c>
      <c r="V132" s="387"/>
    </row>
    <row r="133" spans="1:22" s="388" customFormat="1" ht="14.5" x14ac:dyDescent="0.4">
      <c r="A133" s="386"/>
      <c r="B133" s="845"/>
      <c r="C133" s="14" t="s">
        <v>64</v>
      </c>
      <c r="D133" s="289" t="s">
        <v>15</v>
      </c>
      <c r="E133" s="214">
        <v>0.29399999999999998</v>
      </c>
      <c r="F133" s="509">
        <f>F125*E133</f>
        <v>122.157</v>
      </c>
      <c r="G133" s="519"/>
      <c r="H133" s="1252"/>
      <c r="I133" s="215"/>
      <c r="J133" s="290"/>
      <c r="K133" s="516"/>
      <c r="L133" s="1252"/>
      <c r="M133" s="215">
        <f t="shared" si="6"/>
        <v>0</v>
      </c>
      <c r="N133" s="1286"/>
      <c r="O133" s="1286"/>
      <c r="V133" s="387"/>
    </row>
    <row r="134" spans="1:22" s="28" customFormat="1" ht="15.4" customHeight="1" x14ac:dyDescent="0.35">
      <c r="A134" s="1258"/>
      <c r="B134" s="1270" t="s">
        <v>434</v>
      </c>
      <c r="C134" s="1259" t="s">
        <v>438</v>
      </c>
      <c r="D134" s="1271" t="s">
        <v>44</v>
      </c>
      <c r="E134" s="1260"/>
      <c r="F134" s="1273">
        <f>F125</f>
        <v>415.5</v>
      </c>
      <c r="G134" s="1260"/>
      <c r="H134" s="1273"/>
      <c r="I134" s="1260"/>
      <c r="J134" s="1273"/>
      <c r="K134" s="1260"/>
      <c r="L134" s="1273"/>
      <c r="M134" s="1261"/>
      <c r="N134" s="1287" t="s">
        <v>451</v>
      </c>
      <c r="O134" s="1288"/>
    </row>
    <row r="135" spans="1:22" s="28" customFormat="1" ht="15.4" customHeight="1" x14ac:dyDescent="0.35">
      <c r="A135" s="1262"/>
      <c r="B135" s="303"/>
      <c r="C135" s="1254" t="s">
        <v>36</v>
      </c>
      <c r="D135" s="303" t="s">
        <v>37</v>
      </c>
      <c r="E135" s="1255">
        <v>1.04</v>
      </c>
      <c r="F135" s="1274">
        <f>E135*F134</f>
        <v>432.12</v>
      </c>
      <c r="G135" s="1256"/>
      <c r="H135" s="1276"/>
      <c r="I135" s="1253"/>
      <c r="J135" s="1278"/>
      <c r="K135" s="1253"/>
      <c r="L135" s="1278"/>
      <c r="M135" s="1263">
        <f>H135</f>
        <v>0</v>
      </c>
      <c r="N135" s="1287" t="s">
        <v>452</v>
      </c>
      <c r="O135" s="1288"/>
    </row>
    <row r="136" spans="1:22" s="28" customFormat="1" ht="15.4" customHeight="1" x14ac:dyDescent="0.35">
      <c r="A136" s="1262"/>
      <c r="B136" s="303" t="s">
        <v>55</v>
      </c>
      <c r="C136" s="1250" t="s">
        <v>439</v>
      </c>
      <c r="D136" s="1272" t="s">
        <v>44</v>
      </c>
      <c r="E136" s="1257" t="s">
        <v>435</v>
      </c>
      <c r="F136" s="1274">
        <f>F134</f>
        <v>415.5</v>
      </c>
      <c r="G136" s="1256"/>
      <c r="H136" s="1276"/>
      <c r="I136" s="1256"/>
      <c r="J136" s="1276"/>
      <c r="K136" s="1256"/>
      <c r="L136" s="1276"/>
      <c r="M136" s="1264">
        <f>J136</f>
        <v>0</v>
      </c>
      <c r="N136" s="1287"/>
      <c r="O136" s="1288"/>
    </row>
    <row r="137" spans="1:22" s="28" customFormat="1" ht="15.4" customHeight="1" x14ac:dyDescent="0.35">
      <c r="A137" s="1262"/>
      <c r="B137" s="303" t="s">
        <v>55</v>
      </c>
      <c r="C137" s="1250" t="s">
        <v>436</v>
      </c>
      <c r="D137" s="1272" t="s">
        <v>44</v>
      </c>
      <c r="E137" s="1257" t="s">
        <v>435</v>
      </c>
      <c r="F137" s="1274">
        <f>F134</f>
        <v>415.5</v>
      </c>
      <c r="G137" s="1256"/>
      <c r="H137" s="1276"/>
      <c r="I137" s="1256"/>
      <c r="J137" s="1276"/>
      <c r="K137" s="1256"/>
      <c r="L137" s="1276"/>
      <c r="M137" s="1264">
        <f>J137</f>
        <v>0</v>
      </c>
      <c r="N137" s="1287"/>
      <c r="O137" s="1288"/>
    </row>
    <row r="138" spans="1:22" s="28" customFormat="1" ht="15.4" customHeight="1" x14ac:dyDescent="0.35">
      <c r="A138" s="1265"/>
      <c r="B138" s="577"/>
      <c r="C138" s="564" t="s">
        <v>437</v>
      </c>
      <c r="D138" s="577" t="s">
        <v>15</v>
      </c>
      <c r="E138" s="1266">
        <v>0.25</v>
      </c>
      <c r="F138" s="1275">
        <f>E138*F134</f>
        <v>103.875</v>
      </c>
      <c r="G138" s="1267"/>
      <c r="H138" s="1277"/>
      <c r="I138" s="1268"/>
      <c r="J138" s="1279"/>
      <c r="K138" s="1268"/>
      <c r="L138" s="1279"/>
      <c r="M138" s="1269">
        <f>J138</f>
        <v>0</v>
      </c>
      <c r="N138" s="1287"/>
      <c r="O138" s="1288"/>
    </row>
    <row r="139" spans="1:22" s="53" customFormat="1" ht="40.5" customHeight="1" x14ac:dyDescent="0.35">
      <c r="A139" s="27"/>
      <c r="B139" s="383" t="s">
        <v>127</v>
      </c>
      <c r="C139" s="110" t="s">
        <v>207</v>
      </c>
      <c r="D139" s="383" t="s">
        <v>44</v>
      </c>
      <c r="E139" s="374"/>
      <c r="F139" s="666">
        <v>6.3</v>
      </c>
      <c r="G139" s="381"/>
      <c r="H139" s="380"/>
      <c r="I139" s="379"/>
      <c r="J139" s="382"/>
      <c r="K139" s="381"/>
      <c r="L139" s="380"/>
      <c r="M139" s="379"/>
      <c r="R139" s="28"/>
      <c r="S139" s="28"/>
      <c r="T139" s="28"/>
      <c r="U139" s="28"/>
      <c r="V139" s="74"/>
    </row>
    <row r="140" spans="1:22" s="28" customFormat="1" x14ac:dyDescent="0.35">
      <c r="A140" s="14"/>
      <c r="B140" s="14"/>
      <c r="C140" s="14" t="s">
        <v>36</v>
      </c>
      <c r="D140" s="14" t="s">
        <v>37</v>
      </c>
      <c r="E140" s="215">
        <v>1.27</v>
      </c>
      <c r="F140" s="189">
        <f>F139*E140</f>
        <v>8.0009999999999994</v>
      </c>
      <c r="G140" s="215"/>
      <c r="H140" s="189"/>
      <c r="I140" s="516"/>
      <c r="J140" s="515"/>
      <c r="K140" s="516"/>
      <c r="L140" s="515"/>
      <c r="M140" s="215">
        <f>H140</f>
        <v>0</v>
      </c>
      <c r="V140" s="74"/>
    </row>
    <row r="141" spans="1:22" s="28" customFormat="1" x14ac:dyDescent="0.35">
      <c r="A141" s="14"/>
      <c r="B141" s="71"/>
      <c r="C141" s="14" t="s">
        <v>38</v>
      </c>
      <c r="D141" s="71" t="s">
        <v>15</v>
      </c>
      <c r="E141" s="214">
        <v>1.9400000000000001E-2</v>
      </c>
      <c r="F141" s="189">
        <f>F139*E141</f>
        <v>0.12222</v>
      </c>
      <c r="G141" s="516"/>
      <c r="H141" s="515"/>
      <c r="I141" s="516"/>
      <c r="J141" s="515"/>
      <c r="K141" s="215"/>
      <c r="L141" s="189"/>
      <c r="M141" s="215">
        <f>L141</f>
        <v>0</v>
      </c>
      <c r="V141" s="74"/>
    </row>
    <row r="142" spans="1:22" s="28" customFormat="1" x14ac:dyDescent="0.35">
      <c r="A142" s="14"/>
      <c r="B142" s="71"/>
      <c r="C142" s="14" t="s">
        <v>189</v>
      </c>
      <c r="D142" s="71" t="s">
        <v>44</v>
      </c>
      <c r="E142" s="215">
        <v>1.05</v>
      </c>
      <c r="F142" s="189">
        <f>F139*E142</f>
        <v>6.6150000000000002</v>
      </c>
      <c r="G142" s="516"/>
      <c r="H142" s="515"/>
      <c r="I142" s="215"/>
      <c r="J142" s="189"/>
      <c r="K142" s="516"/>
      <c r="L142" s="515"/>
      <c r="M142" s="215">
        <f>J142</f>
        <v>0</v>
      </c>
      <c r="V142" s="74"/>
    </row>
    <row r="143" spans="1:22" s="28" customFormat="1" x14ac:dyDescent="0.35">
      <c r="A143" s="13"/>
      <c r="B143" s="48"/>
      <c r="C143" s="13" t="s">
        <v>64</v>
      </c>
      <c r="D143" s="48" t="s">
        <v>15</v>
      </c>
      <c r="E143" s="508">
        <v>5.1799999999999999E-2</v>
      </c>
      <c r="F143" s="185">
        <f>F139*E143</f>
        <v>0.32633999999999996</v>
      </c>
      <c r="G143" s="378"/>
      <c r="H143" s="377"/>
      <c r="I143" s="213"/>
      <c r="J143" s="185"/>
      <c r="K143" s="378"/>
      <c r="L143" s="377"/>
      <c r="M143" s="213">
        <f>J143</f>
        <v>0</v>
      </c>
      <c r="V143" s="74"/>
    </row>
    <row r="144" spans="1:22" s="21" customFormat="1" x14ac:dyDescent="0.35">
      <c r="A144" s="99"/>
      <c r="B144" s="99" t="s">
        <v>190</v>
      </c>
      <c r="C144" s="199" t="s">
        <v>208</v>
      </c>
      <c r="D144" s="512" t="s">
        <v>44</v>
      </c>
      <c r="E144" s="510"/>
      <c r="F144" s="669">
        <f>F139</f>
        <v>6.3</v>
      </c>
      <c r="G144" s="376"/>
      <c r="H144" s="375"/>
      <c r="I144" s="376"/>
      <c r="J144" s="375"/>
      <c r="K144" s="376"/>
      <c r="L144" s="375"/>
      <c r="M144" s="376"/>
      <c r="R144" s="28"/>
      <c r="S144" s="28"/>
      <c r="T144" s="28"/>
      <c r="U144" s="28"/>
      <c r="V144" s="74"/>
    </row>
    <row r="145" spans="1:22" s="21" customFormat="1" x14ac:dyDescent="0.35">
      <c r="A145" s="14"/>
      <c r="B145" s="71" t="s">
        <v>209</v>
      </c>
      <c r="C145" s="14" t="s">
        <v>36</v>
      </c>
      <c r="D145" s="14" t="s">
        <v>37</v>
      </c>
      <c r="E145" s="216">
        <v>0.85599999999999998</v>
      </c>
      <c r="F145" s="189">
        <f>F144*E145</f>
        <v>5.3927999999999994</v>
      </c>
      <c r="G145" s="215"/>
      <c r="H145" s="189"/>
      <c r="I145" s="516"/>
      <c r="J145" s="515"/>
      <c r="K145" s="516"/>
      <c r="L145" s="515"/>
      <c r="M145" s="215">
        <f>H145</f>
        <v>0</v>
      </c>
      <c r="R145" s="28"/>
      <c r="S145" s="28"/>
      <c r="T145" s="28"/>
      <c r="U145" s="28"/>
      <c r="V145" s="74"/>
    </row>
    <row r="146" spans="1:22" s="21" customFormat="1" x14ac:dyDescent="0.35">
      <c r="A146" s="14"/>
      <c r="B146" s="71"/>
      <c r="C146" s="14" t="s">
        <v>38</v>
      </c>
      <c r="D146" s="71" t="s">
        <v>15</v>
      </c>
      <c r="E146" s="216">
        <v>1.2E-2</v>
      </c>
      <c r="F146" s="189">
        <f>F144*E146</f>
        <v>7.5600000000000001E-2</v>
      </c>
      <c r="G146" s="516"/>
      <c r="H146" s="515"/>
      <c r="I146" s="516"/>
      <c r="J146" s="515"/>
      <c r="K146" s="215"/>
      <c r="L146" s="189"/>
      <c r="M146" s="215">
        <f>L146</f>
        <v>0</v>
      </c>
      <c r="R146" s="28"/>
      <c r="S146" s="28"/>
      <c r="T146" s="28"/>
      <c r="U146" s="28"/>
      <c r="V146" s="74"/>
    </row>
    <row r="147" spans="1:22" s="21" customFormat="1" x14ac:dyDescent="0.35">
      <c r="A147" s="14"/>
      <c r="B147" s="71"/>
      <c r="C147" s="14" t="s">
        <v>79</v>
      </c>
      <c r="D147" s="71" t="s">
        <v>62</v>
      </c>
      <c r="E147" s="215">
        <v>0.63</v>
      </c>
      <c r="F147" s="189">
        <f>F144*E147</f>
        <v>3.9689999999999999</v>
      </c>
      <c r="G147" s="516"/>
      <c r="H147" s="515"/>
      <c r="I147" s="215"/>
      <c r="J147" s="189"/>
      <c r="K147" s="516"/>
      <c r="L147" s="515"/>
      <c r="M147" s="215">
        <f>J147</f>
        <v>0</v>
      </c>
      <c r="R147" s="28"/>
      <c r="S147" s="28"/>
      <c r="T147" s="28"/>
      <c r="U147" s="28"/>
      <c r="V147" s="74"/>
    </row>
    <row r="148" spans="1:22" s="21" customFormat="1" x14ac:dyDescent="0.35">
      <c r="A148" s="14"/>
      <c r="B148" s="71"/>
      <c r="C148" s="14" t="s">
        <v>63</v>
      </c>
      <c r="D148" s="71" t="s">
        <v>62</v>
      </c>
      <c r="E148" s="216">
        <v>0.92</v>
      </c>
      <c r="F148" s="189">
        <f>F144*E148</f>
        <v>5.7960000000000003</v>
      </c>
      <c r="G148" s="516"/>
      <c r="H148" s="515"/>
      <c r="I148" s="215"/>
      <c r="J148" s="189"/>
      <c r="K148" s="516"/>
      <c r="L148" s="515"/>
      <c r="M148" s="215">
        <f>J148</f>
        <v>0</v>
      </c>
      <c r="R148" s="28"/>
      <c r="S148" s="28"/>
      <c r="T148" s="28"/>
      <c r="U148" s="28"/>
      <c r="V148" s="74"/>
    </row>
    <row r="149" spans="1:22" s="21" customFormat="1" x14ac:dyDescent="0.35">
      <c r="A149" s="13"/>
      <c r="B149" s="48"/>
      <c r="C149" s="13" t="s">
        <v>64</v>
      </c>
      <c r="D149" s="48" t="s">
        <v>15</v>
      </c>
      <c r="E149" s="201">
        <v>1.7999999999999999E-2</v>
      </c>
      <c r="F149" s="185">
        <f>F144*E149</f>
        <v>0.11339999999999999</v>
      </c>
      <c r="G149" s="378"/>
      <c r="H149" s="377"/>
      <c r="I149" s="213"/>
      <c r="J149" s="185"/>
      <c r="K149" s="378"/>
      <c r="L149" s="377"/>
      <c r="M149" s="213">
        <f>J149</f>
        <v>0</v>
      </c>
      <c r="R149" s="28"/>
      <c r="S149" s="28"/>
      <c r="T149" s="28"/>
      <c r="U149" s="28"/>
      <c r="V149" s="74"/>
    </row>
    <row r="150" spans="1:22" s="73" customFormat="1" ht="27" x14ac:dyDescent="0.35">
      <c r="A150" s="27"/>
      <c r="B150" s="27" t="s">
        <v>61</v>
      </c>
      <c r="C150" s="110" t="s">
        <v>200</v>
      </c>
      <c r="D150" s="383" t="s">
        <v>44</v>
      </c>
      <c r="E150" s="374"/>
      <c r="F150" s="382">
        <f>F125</f>
        <v>415.5</v>
      </c>
      <c r="G150" s="371"/>
      <c r="H150" s="370"/>
      <c r="I150" s="371"/>
      <c r="J150" s="370"/>
      <c r="K150" s="371"/>
      <c r="L150" s="370"/>
      <c r="M150" s="381"/>
      <c r="R150" s="28"/>
      <c r="S150" s="28"/>
      <c r="T150" s="28"/>
      <c r="U150" s="28"/>
      <c r="V150" s="74"/>
    </row>
    <row r="151" spans="1:22" s="21" customFormat="1" x14ac:dyDescent="0.35">
      <c r="A151" s="14"/>
      <c r="B151" s="71"/>
      <c r="C151" s="14" t="s">
        <v>36</v>
      </c>
      <c r="D151" s="14" t="s">
        <v>37</v>
      </c>
      <c r="E151" s="216">
        <v>0.65800000000000003</v>
      </c>
      <c r="F151" s="189">
        <f>F150*E151</f>
        <v>273.399</v>
      </c>
      <c r="G151" s="215"/>
      <c r="H151" s="189"/>
      <c r="I151" s="519"/>
      <c r="J151" s="518"/>
      <c r="K151" s="519"/>
      <c r="L151" s="518"/>
      <c r="M151" s="215">
        <f>H151</f>
        <v>0</v>
      </c>
      <c r="R151" s="28"/>
      <c r="S151" s="28"/>
      <c r="T151" s="28"/>
      <c r="U151" s="28"/>
      <c r="V151" s="74"/>
    </row>
    <row r="152" spans="1:22" s="21" customFormat="1" x14ac:dyDescent="0.35">
      <c r="A152" s="14"/>
      <c r="B152" s="71"/>
      <c r="C152" s="14" t="s">
        <v>38</v>
      </c>
      <c r="D152" s="71" t="s">
        <v>15</v>
      </c>
      <c r="E152" s="216">
        <v>0.01</v>
      </c>
      <c r="F152" s="189">
        <f>F150*E152</f>
        <v>4.1550000000000002</v>
      </c>
      <c r="G152" s="519"/>
      <c r="H152" s="518"/>
      <c r="I152" s="519"/>
      <c r="J152" s="518"/>
      <c r="K152" s="215"/>
      <c r="L152" s="104"/>
      <c r="M152" s="215">
        <f>L152</f>
        <v>0</v>
      </c>
      <c r="R152" s="28"/>
      <c r="S152" s="28"/>
      <c r="T152" s="28"/>
      <c r="U152" s="28"/>
      <c r="V152" s="74"/>
    </row>
    <row r="153" spans="1:22" s="21" customFormat="1" x14ac:dyDescent="0.35">
      <c r="A153" s="14"/>
      <c r="B153" s="71"/>
      <c r="C153" s="14" t="s">
        <v>79</v>
      </c>
      <c r="D153" s="71" t="s">
        <v>62</v>
      </c>
      <c r="E153" s="215">
        <v>0.63</v>
      </c>
      <c r="F153" s="189">
        <f>F150*E153</f>
        <v>261.76499999999999</v>
      </c>
      <c r="G153" s="519"/>
      <c r="H153" s="518"/>
      <c r="I153" s="215"/>
      <c r="J153" s="189"/>
      <c r="K153" s="519"/>
      <c r="L153" s="518"/>
      <c r="M153" s="215">
        <f>J153</f>
        <v>0</v>
      </c>
      <c r="R153" s="28"/>
      <c r="S153" s="28"/>
      <c r="T153" s="28"/>
      <c r="U153" s="28"/>
      <c r="V153" s="74"/>
    </row>
    <row r="154" spans="1:22" s="21" customFormat="1" x14ac:dyDescent="0.35">
      <c r="A154" s="14"/>
      <c r="B154" s="71"/>
      <c r="C154" s="14" t="s">
        <v>63</v>
      </c>
      <c r="D154" s="71" t="s">
        <v>62</v>
      </c>
      <c r="E154" s="216">
        <v>0.79</v>
      </c>
      <c r="F154" s="189">
        <f>F150*E154</f>
        <v>328.245</v>
      </c>
      <c r="G154" s="519"/>
      <c r="H154" s="518"/>
      <c r="I154" s="215"/>
      <c r="J154" s="189"/>
      <c r="K154" s="519"/>
      <c r="L154" s="518"/>
      <c r="M154" s="215">
        <f>J154</f>
        <v>0</v>
      </c>
      <c r="R154" s="28"/>
      <c r="S154" s="28"/>
      <c r="T154" s="28"/>
      <c r="U154" s="28"/>
      <c r="V154" s="74"/>
    </row>
    <row r="155" spans="1:22" s="21" customFormat="1" x14ac:dyDescent="0.35">
      <c r="A155" s="13"/>
      <c r="B155" s="289"/>
      <c r="C155" s="13" t="s">
        <v>64</v>
      </c>
      <c r="D155" s="48" t="s">
        <v>15</v>
      </c>
      <c r="E155" s="201">
        <v>1.6E-2</v>
      </c>
      <c r="F155" s="185">
        <f>F150*E155</f>
        <v>6.6480000000000006</v>
      </c>
      <c r="G155" s="507"/>
      <c r="H155" s="506"/>
      <c r="I155" s="213"/>
      <c r="J155" s="185"/>
      <c r="K155" s="507"/>
      <c r="L155" s="506"/>
      <c r="M155" s="213">
        <f>J155</f>
        <v>0</v>
      </c>
      <c r="R155" s="28"/>
      <c r="S155" s="28"/>
      <c r="T155" s="28"/>
      <c r="U155" s="28"/>
      <c r="V155" s="74"/>
    </row>
    <row r="156" spans="1:22" s="524" customFormat="1" ht="15.5" x14ac:dyDescent="0.35">
      <c r="A156" s="211"/>
      <c r="B156" s="99" t="s">
        <v>202</v>
      </c>
      <c r="C156" s="369" t="s">
        <v>222</v>
      </c>
      <c r="D156" s="71" t="s">
        <v>44</v>
      </c>
      <c r="E156" s="216"/>
      <c r="F156" s="665">
        <f>F77</f>
        <v>116.5</v>
      </c>
      <c r="G156" s="519"/>
      <c r="H156" s="518"/>
      <c r="I156" s="519"/>
      <c r="J156" s="518"/>
      <c r="K156" s="215"/>
      <c r="L156" s="104"/>
      <c r="M156" s="520"/>
      <c r="N156" s="524">
        <f>H157/F156</f>
        <v>0</v>
      </c>
      <c r="R156" s="390"/>
      <c r="S156" s="390"/>
      <c r="T156" s="390"/>
      <c r="U156" s="390"/>
      <c r="V156" s="389"/>
    </row>
    <row r="157" spans="1:22" s="524" customFormat="1" ht="15.5" x14ac:dyDescent="0.35">
      <c r="A157" s="211"/>
      <c r="B157" s="14"/>
      <c r="C157" s="49" t="s">
        <v>36</v>
      </c>
      <c r="D157" s="14" t="s">
        <v>37</v>
      </c>
      <c r="E157" s="216">
        <v>2.98</v>
      </c>
      <c r="F157" s="521">
        <f>F156*E157</f>
        <v>347.17</v>
      </c>
      <c r="G157" s="215"/>
      <c r="H157" s="189"/>
      <c r="I157" s="516"/>
      <c r="J157" s="515"/>
      <c r="K157" s="516"/>
      <c r="L157" s="515"/>
      <c r="M157" s="215">
        <f>H157</f>
        <v>0</v>
      </c>
      <c r="R157" s="390"/>
      <c r="S157" s="390"/>
      <c r="T157" s="390"/>
      <c r="U157" s="390"/>
      <c r="V157" s="389"/>
    </row>
    <row r="158" spans="1:22" s="524" customFormat="1" ht="15.5" x14ac:dyDescent="0.35">
      <c r="A158" s="211"/>
      <c r="B158" s="14"/>
      <c r="C158" s="49" t="s">
        <v>38</v>
      </c>
      <c r="D158" s="71" t="s">
        <v>15</v>
      </c>
      <c r="E158" s="214">
        <v>4.5199999999999997E-2</v>
      </c>
      <c r="F158" s="521">
        <f>F156*E158</f>
        <v>5.2657999999999996</v>
      </c>
      <c r="G158" s="519"/>
      <c r="H158" s="515"/>
      <c r="I158" s="516"/>
      <c r="J158" s="515"/>
      <c r="K158" s="215"/>
      <c r="L158" s="189"/>
      <c r="M158" s="215">
        <f>L158</f>
        <v>0</v>
      </c>
      <c r="R158" s="390"/>
      <c r="S158" s="390"/>
      <c r="T158" s="390"/>
      <c r="U158" s="390"/>
      <c r="V158" s="389"/>
    </row>
    <row r="159" spans="1:22" s="524" customFormat="1" ht="15.5" x14ac:dyDescent="0.35">
      <c r="A159" s="211"/>
      <c r="B159" s="14"/>
      <c r="C159" s="49" t="s">
        <v>81</v>
      </c>
      <c r="D159" s="71" t="s">
        <v>62</v>
      </c>
      <c r="E159" s="216">
        <v>5</v>
      </c>
      <c r="F159" s="521">
        <f>F156*E159</f>
        <v>582.5</v>
      </c>
      <c r="G159" s="519"/>
      <c r="H159" s="515"/>
      <c r="I159" s="215"/>
      <c r="J159" s="189"/>
      <c r="K159" s="516"/>
      <c r="L159" s="515"/>
      <c r="M159" s="215">
        <f>J159</f>
        <v>0</v>
      </c>
      <c r="R159" s="390"/>
      <c r="S159" s="390"/>
      <c r="T159" s="390"/>
      <c r="U159" s="390"/>
      <c r="V159" s="389"/>
    </row>
    <row r="160" spans="1:22" s="524" customFormat="1" ht="27" x14ac:dyDescent="0.35">
      <c r="A160" s="211"/>
      <c r="B160" s="14"/>
      <c r="C160" s="1295" t="s">
        <v>453</v>
      </c>
      <c r="D160" s="217" t="s">
        <v>44</v>
      </c>
      <c r="E160" s="1289">
        <v>0</v>
      </c>
      <c r="F160" s="1290">
        <f>F156*E160</f>
        <v>0</v>
      </c>
      <c r="G160" s="1291"/>
      <c r="H160" s="1292"/>
      <c r="I160" s="1291"/>
      <c r="J160" s="1292"/>
      <c r="K160" s="1293"/>
      <c r="L160" s="1294"/>
      <c r="M160" s="1291">
        <f>J160</f>
        <v>0</v>
      </c>
      <c r="R160" s="390"/>
      <c r="S160" s="390"/>
      <c r="T160" s="390"/>
      <c r="U160" s="390"/>
      <c r="V160" s="389"/>
    </row>
    <row r="161" spans="1:22" s="524" customFormat="1" ht="15.5" x14ac:dyDescent="0.35">
      <c r="A161" s="211"/>
      <c r="B161" s="14"/>
      <c r="C161" s="49" t="s">
        <v>203</v>
      </c>
      <c r="D161" s="71" t="s">
        <v>62</v>
      </c>
      <c r="E161" s="214">
        <v>2.23E-2</v>
      </c>
      <c r="F161" s="521">
        <f>F156*E161</f>
        <v>2.59795</v>
      </c>
      <c r="G161" s="519"/>
      <c r="H161" s="515"/>
      <c r="I161" s="215"/>
      <c r="J161" s="189"/>
      <c r="K161" s="516"/>
      <c r="L161" s="515"/>
      <c r="M161" s="215">
        <f>J161</f>
        <v>0</v>
      </c>
      <c r="R161" s="390"/>
      <c r="S161" s="390"/>
      <c r="T161" s="390"/>
      <c r="U161" s="390"/>
      <c r="V161" s="389"/>
    </row>
    <row r="162" spans="1:22" s="524" customFormat="1" ht="15.5" x14ac:dyDescent="0.35">
      <c r="A162" s="293"/>
      <c r="B162" s="14"/>
      <c r="C162" s="72" t="s">
        <v>64</v>
      </c>
      <c r="D162" s="48" t="s">
        <v>15</v>
      </c>
      <c r="E162" s="508">
        <v>4.6600000000000003E-2</v>
      </c>
      <c r="F162" s="514">
        <f>F156*E162</f>
        <v>5.4289000000000005</v>
      </c>
      <c r="G162" s="507"/>
      <c r="H162" s="377"/>
      <c r="I162" s="213"/>
      <c r="J162" s="185"/>
      <c r="K162" s="378"/>
      <c r="L162" s="377"/>
      <c r="M162" s="213">
        <f>J162</f>
        <v>0</v>
      </c>
      <c r="R162" s="390"/>
      <c r="S162" s="390"/>
      <c r="T162" s="390"/>
      <c r="U162" s="390"/>
      <c r="V162" s="389"/>
    </row>
    <row r="163" spans="1:22" s="28" customFormat="1" x14ac:dyDescent="0.35">
      <c r="A163" s="292"/>
      <c r="B163" s="99" t="s">
        <v>59</v>
      </c>
      <c r="C163" s="366" t="s">
        <v>204</v>
      </c>
      <c r="D163" s="512" t="s">
        <v>44</v>
      </c>
      <c r="E163" s="510"/>
      <c r="F163" s="649">
        <f>F69</f>
        <v>33</v>
      </c>
      <c r="G163" s="368"/>
      <c r="H163" s="367"/>
      <c r="I163" s="368"/>
      <c r="J163" s="367"/>
      <c r="K163" s="368"/>
      <c r="L163" s="367"/>
      <c r="M163" s="368"/>
      <c r="V163" s="74"/>
    </row>
    <row r="164" spans="1:22" s="28" customFormat="1" x14ac:dyDescent="0.35">
      <c r="A164" s="211"/>
      <c r="B164" s="517"/>
      <c r="C164" s="49" t="s">
        <v>36</v>
      </c>
      <c r="D164" s="14" t="s">
        <v>37</v>
      </c>
      <c r="E164" s="216">
        <v>1.01</v>
      </c>
      <c r="F164" s="521">
        <f>F163*E164</f>
        <v>33.33</v>
      </c>
      <c r="G164" s="215"/>
      <c r="H164" s="189"/>
      <c r="I164" s="516"/>
      <c r="J164" s="515"/>
      <c r="K164" s="516"/>
      <c r="L164" s="515"/>
      <c r="M164" s="215">
        <f>H164</f>
        <v>0</v>
      </c>
      <c r="V164" s="74"/>
    </row>
    <row r="165" spans="1:22" s="28" customFormat="1" x14ac:dyDescent="0.35">
      <c r="A165" s="211"/>
      <c r="B165" s="14"/>
      <c r="C165" s="49" t="s">
        <v>38</v>
      </c>
      <c r="D165" s="71" t="s">
        <v>15</v>
      </c>
      <c r="E165" s="216">
        <v>2.7E-2</v>
      </c>
      <c r="F165" s="521">
        <f>F163*E165</f>
        <v>0.89100000000000001</v>
      </c>
      <c r="G165" s="519"/>
      <c r="H165" s="515"/>
      <c r="I165" s="516"/>
      <c r="J165" s="515"/>
      <c r="K165" s="215"/>
      <c r="L165" s="189"/>
      <c r="M165" s="215">
        <f>L165</f>
        <v>0</v>
      </c>
      <c r="V165" s="74"/>
    </row>
    <row r="166" spans="1:22" s="28" customFormat="1" x14ac:dyDescent="0.35">
      <c r="A166" s="211"/>
      <c r="B166" s="14"/>
      <c r="C166" s="49" t="s">
        <v>203</v>
      </c>
      <c r="D166" s="71" t="s">
        <v>35</v>
      </c>
      <c r="E166" s="214">
        <v>2.12E-2</v>
      </c>
      <c r="F166" s="521">
        <f>F163*E166</f>
        <v>0.6996</v>
      </c>
      <c r="G166" s="519"/>
      <c r="H166" s="515"/>
      <c r="I166" s="215"/>
      <c r="J166" s="189"/>
      <c r="K166" s="516"/>
      <c r="L166" s="515"/>
      <c r="M166" s="215">
        <f>J166</f>
        <v>0</v>
      </c>
      <c r="V166" s="74"/>
    </row>
    <row r="167" spans="1:22" s="28" customFormat="1" x14ac:dyDescent="0.35">
      <c r="A167" s="211"/>
      <c r="B167" s="14"/>
      <c r="C167" s="49" t="s">
        <v>205</v>
      </c>
      <c r="D167" s="71" t="s">
        <v>44</v>
      </c>
      <c r="E167" s="214">
        <v>2.58E-2</v>
      </c>
      <c r="F167" s="521">
        <f>F163*E167</f>
        <v>0.85140000000000005</v>
      </c>
      <c r="G167" s="519"/>
      <c r="H167" s="515"/>
      <c r="I167" s="215"/>
      <c r="J167" s="189"/>
      <c r="K167" s="516"/>
      <c r="L167" s="515"/>
      <c r="M167" s="215">
        <f>J167</f>
        <v>0</v>
      </c>
      <c r="V167" s="74"/>
    </row>
    <row r="168" spans="1:22" s="28" customFormat="1" x14ac:dyDescent="0.35">
      <c r="A168" s="48"/>
      <c r="B168" s="13" t="s">
        <v>210</v>
      </c>
      <c r="C168" s="72" t="s">
        <v>60</v>
      </c>
      <c r="D168" s="48" t="s">
        <v>39</v>
      </c>
      <c r="E168" s="202">
        <v>4.1000000000000002E-2</v>
      </c>
      <c r="F168" s="514">
        <f>F163*E168</f>
        <v>1.353</v>
      </c>
      <c r="G168" s="507"/>
      <c r="H168" s="377"/>
      <c r="I168" s="378"/>
      <c r="J168" s="377"/>
      <c r="K168" s="213"/>
      <c r="L168" s="185"/>
      <c r="M168" s="213">
        <f>L168</f>
        <v>0</v>
      </c>
      <c r="V168" s="74"/>
    </row>
    <row r="169" spans="1:22" s="21" customFormat="1" x14ac:dyDescent="0.35">
      <c r="A169" s="14"/>
      <c r="B169" s="99" t="s">
        <v>206</v>
      </c>
      <c r="C169" s="1298" t="s">
        <v>223</v>
      </c>
      <c r="D169" s="71" t="s">
        <v>44</v>
      </c>
      <c r="E169" s="520"/>
      <c r="F169" s="664">
        <f>F163</f>
        <v>33</v>
      </c>
      <c r="G169" s="215"/>
      <c r="H169" s="104"/>
      <c r="I169" s="519"/>
      <c r="J169" s="518"/>
      <c r="K169" s="519"/>
      <c r="L169" s="518"/>
      <c r="M169" s="215"/>
      <c r="R169" s="28"/>
      <c r="S169" s="28"/>
      <c r="T169" s="28"/>
      <c r="U169" s="28"/>
      <c r="V169" s="74"/>
    </row>
    <row r="170" spans="1:22" s="21" customFormat="1" x14ac:dyDescent="0.35">
      <c r="A170" s="14"/>
      <c r="B170" s="14"/>
      <c r="C170" s="49" t="s">
        <v>36</v>
      </c>
      <c r="D170" s="14" t="s">
        <v>37</v>
      </c>
      <c r="E170" s="216">
        <v>1.7</v>
      </c>
      <c r="F170" s="189">
        <f>F169*E170</f>
        <v>56.1</v>
      </c>
      <c r="G170" s="215"/>
      <c r="H170" s="189"/>
      <c r="I170" s="519"/>
      <c r="J170" s="518"/>
      <c r="K170" s="519"/>
      <c r="L170" s="518"/>
      <c r="M170" s="215">
        <f>H170</f>
        <v>0</v>
      </c>
      <c r="R170" s="28"/>
      <c r="S170" s="28"/>
      <c r="T170" s="28"/>
      <c r="U170" s="28"/>
      <c r="V170" s="74"/>
    </row>
    <row r="171" spans="1:22" s="21" customFormat="1" x14ac:dyDescent="0.35">
      <c r="A171" s="14"/>
      <c r="B171" s="14"/>
      <c r="C171" s="49" t="s">
        <v>38</v>
      </c>
      <c r="D171" s="71" t="s">
        <v>15</v>
      </c>
      <c r="E171" s="216">
        <v>0.02</v>
      </c>
      <c r="F171" s="189">
        <f>F169*E171</f>
        <v>0.66</v>
      </c>
      <c r="G171" s="519"/>
      <c r="H171" s="518"/>
      <c r="I171" s="519"/>
      <c r="J171" s="518"/>
      <c r="K171" s="215"/>
      <c r="L171" s="189"/>
      <c r="M171" s="215">
        <f>L171</f>
        <v>0</v>
      </c>
      <c r="R171" s="28"/>
      <c r="S171" s="28"/>
      <c r="T171" s="28"/>
      <c r="U171" s="28"/>
      <c r="V171" s="74"/>
    </row>
    <row r="172" spans="1:22" s="21" customFormat="1" x14ac:dyDescent="0.35">
      <c r="A172" s="14"/>
      <c r="B172" s="14"/>
      <c r="C172" s="49" t="s">
        <v>203</v>
      </c>
      <c r="D172" s="71" t="s">
        <v>35</v>
      </c>
      <c r="E172" s="520">
        <v>1.4999999999999999E-2</v>
      </c>
      <c r="F172" s="189">
        <f>F169*E172</f>
        <v>0.495</v>
      </c>
      <c r="G172" s="519"/>
      <c r="H172" s="518"/>
      <c r="I172" s="215"/>
      <c r="J172" s="189"/>
      <c r="K172" s="519"/>
      <c r="L172" s="518"/>
      <c r="M172" s="215">
        <f>J172</f>
        <v>0</v>
      </c>
      <c r="R172" s="28"/>
      <c r="S172" s="28"/>
      <c r="T172" s="28"/>
      <c r="U172" s="28"/>
      <c r="V172" s="74"/>
    </row>
    <row r="173" spans="1:22" s="21" customFormat="1" ht="27" x14ac:dyDescent="0.35">
      <c r="A173" s="14"/>
      <c r="B173" s="14"/>
      <c r="C173" s="1295" t="s">
        <v>455</v>
      </c>
      <c r="D173" s="217" t="s">
        <v>44</v>
      </c>
      <c r="E173" s="1289">
        <v>0</v>
      </c>
      <c r="F173" s="1292">
        <f>F169*E173</f>
        <v>0</v>
      </c>
      <c r="G173" s="1296"/>
      <c r="H173" s="1297"/>
      <c r="I173" s="1291"/>
      <c r="J173" s="1292"/>
      <c r="K173" s="1296"/>
      <c r="L173" s="1297"/>
      <c r="M173" s="1291">
        <f>J173</f>
        <v>0</v>
      </c>
      <c r="R173" s="28"/>
      <c r="S173" s="28"/>
      <c r="T173" s="28"/>
      <c r="U173" s="28"/>
      <c r="V173" s="74"/>
    </row>
    <row r="174" spans="1:22" s="21" customFormat="1" x14ac:dyDescent="0.35">
      <c r="A174" s="14"/>
      <c r="B174" s="14"/>
      <c r="C174" s="49" t="s">
        <v>81</v>
      </c>
      <c r="D174" s="71" t="s">
        <v>62</v>
      </c>
      <c r="E174" s="294">
        <v>6.25</v>
      </c>
      <c r="F174" s="189">
        <f>F169*E174</f>
        <v>206.25</v>
      </c>
      <c r="G174" s="519"/>
      <c r="H174" s="518"/>
      <c r="I174" s="215"/>
      <c r="J174" s="189"/>
      <c r="K174" s="519"/>
      <c r="L174" s="518"/>
      <c r="M174" s="215">
        <f>J174</f>
        <v>0</v>
      </c>
      <c r="R174" s="28"/>
      <c r="S174" s="28"/>
      <c r="T174" s="28"/>
      <c r="U174" s="28"/>
      <c r="V174" s="74"/>
    </row>
    <row r="175" spans="1:22" s="21" customFormat="1" x14ac:dyDescent="0.35">
      <c r="A175" s="13"/>
      <c r="B175" s="13"/>
      <c r="C175" s="72" t="s">
        <v>64</v>
      </c>
      <c r="D175" s="48" t="s">
        <v>15</v>
      </c>
      <c r="E175" s="201">
        <v>7.0000000000000001E-3</v>
      </c>
      <c r="F175" s="185">
        <f>F169*E175</f>
        <v>0.23100000000000001</v>
      </c>
      <c r="G175" s="507"/>
      <c r="H175" s="506"/>
      <c r="I175" s="213"/>
      <c r="J175" s="185"/>
      <c r="K175" s="507"/>
      <c r="L175" s="506"/>
      <c r="M175" s="213">
        <f>J175</f>
        <v>0</v>
      </c>
      <c r="R175" s="28"/>
      <c r="S175" s="28"/>
      <c r="T175" s="28"/>
      <c r="U175" s="28"/>
      <c r="V175" s="74"/>
    </row>
    <row r="176" spans="1:22" s="341" customFormat="1" x14ac:dyDescent="0.35">
      <c r="A176" s="528"/>
      <c r="B176" s="349"/>
      <c r="C176" s="348" t="s">
        <v>211</v>
      </c>
      <c r="D176" s="349"/>
      <c r="E176" s="58"/>
      <c r="F176" s="350"/>
      <c r="G176" s="58"/>
      <c r="H176" s="12"/>
      <c r="I176" s="58"/>
      <c r="J176" s="12"/>
      <c r="K176" s="58"/>
      <c r="L176" s="12"/>
      <c r="M176" s="58"/>
    </row>
    <row r="177" spans="1:22" s="53" customFormat="1" ht="35.4" customHeight="1" x14ac:dyDescent="0.35">
      <c r="A177" s="27"/>
      <c r="B177" s="383" t="s">
        <v>127</v>
      </c>
      <c r="C177" s="110" t="s">
        <v>212</v>
      </c>
      <c r="D177" s="670" t="s">
        <v>44</v>
      </c>
      <c r="E177" s="374"/>
      <c r="F177" s="666">
        <f>F94</f>
        <v>152.25</v>
      </c>
      <c r="G177" s="381"/>
      <c r="H177" s="380"/>
      <c r="I177" s="379"/>
      <c r="J177" s="382"/>
      <c r="K177" s="381"/>
      <c r="L177" s="380"/>
      <c r="M177" s="379"/>
      <c r="R177" s="28"/>
      <c r="S177" s="28"/>
      <c r="T177" s="28"/>
      <c r="U177" s="28"/>
      <c r="V177" s="74"/>
    </row>
    <row r="178" spans="1:22" s="28" customFormat="1" x14ac:dyDescent="0.35">
      <c r="A178" s="14"/>
      <c r="B178" s="14"/>
      <c r="C178" s="14" t="s">
        <v>36</v>
      </c>
      <c r="D178" s="14" t="s">
        <v>37</v>
      </c>
      <c r="E178" s="215">
        <v>1.27</v>
      </c>
      <c r="F178" s="189">
        <f>F177*E178</f>
        <v>193.35750000000002</v>
      </c>
      <c r="G178" s="215"/>
      <c r="H178" s="189"/>
      <c r="I178" s="516"/>
      <c r="J178" s="515"/>
      <c r="K178" s="516"/>
      <c r="L178" s="515"/>
      <c r="M178" s="215">
        <f>H178</f>
        <v>0</v>
      </c>
      <c r="V178" s="74"/>
    </row>
    <row r="179" spans="1:22" s="28" customFormat="1" x14ac:dyDescent="0.35">
      <c r="A179" s="14"/>
      <c r="B179" s="71"/>
      <c r="C179" s="14" t="s">
        <v>38</v>
      </c>
      <c r="D179" s="71" t="s">
        <v>15</v>
      </c>
      <c r="E179" s="214">
        <v>1.9400000000000001E-2</v>
      </c>
      <c r="F179" s="189">
        <f>F177*E179</f>
        <v>2.9536500000000001</v>
      </c>
      <c r="G179" s="516"/>
      <c r="H179" s="515"/>
      <c r="I179" s="516"/>
      <c r="J179" s="515"/>
      <c r="K179" s="215"/>
      <c r="L179" s="189"/>
      <c r="M179" s="215">
        <f>L179</f>
        <v>0</v>
      </c>
      <c r="V179" s="74"/>
    </row>
    <row r="180" spans="1:22" s="28" customFormat="1" x14ac:dyDescent="0.35">
      <c r="A180" s="14"/>
      <c r="B180" s="71"/>
      <c r="C180" s="14" t="s">
        <v>189</v>
      </c>
      <c r="D180" s="71" t="s">
        <v>44</v>
      </c>
      <c r="E180" s="215">
        <v>1.05</v>
      </c>
      <c r="F180" s="189">
        <f>F177*E180</f>
        <v>159.86250000000001</v>
      </c>
      <c r="G180" s="516"/>
      <c r="H180" s="515"/>
      <c r="I180" s="215"/>
      <c r="J180" s="189"/>
      <c r="K180" s="516"/>
      <c r="L180" s="515"/>
      <c r="M180" s="215">
        <f>J180</f>
        <v>0</v>
      </c>
      <c r="V180" s="74"/>
    </row>
    <row r="181" spans="1:22" s="28" customFormat="1" x14ac:dyDescent="0.35">
      <c r="A181" s="13"/>
      <c r="B181" s="48"/>
      <c r="C181" s="13" t="s">
        <v>64</v>
      </c>
      <c r="D181" s="48" t="s">
        <v>15</v>
      </c>
      <c r="E181" s="508">
        <v>5.1799999999999999E-2</v>
      </c>
      <c r="F181" s="185">
        <f>F177*E181</f>
        <v>7.8865499999999997</v>
      </c>
      <c r="G181" s="378"/>
      <c r="H181" s="377"/>
      <c r="I181" s="213"/>
      <c r="J181" s="185"/>
      <c r="K181" s="378"/>
      <c r="L181" s="377"/>
      <c r="M181" s="213">
        <f>J181</f>
        <v>0</v>
      </c>
      <c r="V181" s="74"/>
    </row>
    <row r="182" spans="1:22" s="21" customFormat="1" x14ac:dyDescent="0.35">
      <c r="A182" s="99"/>
      <c r="B182" s="99" t="s">
        <v>190</v>
      </c>
      <c r="C182" s="199" t="s">
        <v>191</v>
      </c>
      <c r="D182" s="671" t="s">
        <v>44</v>
      </c>
      <c r="E182" s="672"/>
      <c r="F182" s="668">
        <f>F177</f>
        <v>152.25</v>
      </c>
      <c r="G182" s="376"/>
      <c r="H182" s="375"/>
      <c r="I182" s="376"/>
      <c r="J182" s="375"/>
      <c r="K182" s="376"/>
      <c r="L182" s="375"/>
      <c r="M182" s="376"/>
      <c r="R182" s="28"/>
      <c r="S182" s="28"/>
      <c r="T182" s="28"/>
      <c r="U182" s="28"/>
      <c r="V182" s="74"/>
    </row>
    <row r="183" spans="1:22" s="21" customFormat="1" x14ac:dyDescent="0.35">
      <c r="A183" s="14"/>
      <c r="B183" s="71"/>
      <c r="C183" s="14" t="s">
        <v>36</v>
      </c>
      <c r="D183" s="14" t="s">
        <v>37</v>
      </c>
      <c r="E183" s="216">
        <v>0.85599999999999998</v>
      </c>
      <c r="F183" s="189">
        <f>F182*E183</f>
        <v>130.32599999999999</v>
      </c>
      <c r="G183" s="215"/>
      <c r="H183" s="189"/>
      <c r="I183" s="516"/>
      <c r="J183" s="515"/>
      <c r="K183" s="516"/>
      <c r="L183" s="515"/>
      <c r="M183" s="215">
        <f>H183</f>
        <v>0</v>
      </c>
      <c r="R183" s="28"/>
      <c r="S183" s="28"/>
      <c r="T183" s="28"/>
      <c r="U183" s="28"/>
      <c r="V183" s="74"/>
    </row>
    <row r="184" spans="1:22" s="21" customFormat="1" x14ac:dyDescent="0.35">
      <c r="A184" s="14"/>
      <c r="B184" s="71"/>
      <c r="C184" s="14" t="s">
        <v>38</v>
      </c>
      <c r="D184" s="71" t="s">
        <v>15</v>
      </c>
      <c r="E184" s="216">
        <v>1.2E-2</v>
      </c>
      <c r="F184" s="189">
        <f>F182*E184</f>
        <v>1.827</v>
      </c>
      <c r="G184" s="516"/>
      <c r="H184" s="515"/>
      <c r="I184" s="516"/>
      <c r="J184" s="515"/>
      <c r="K184" s="215"/>
      <c r="L184" s="189"/>
      <c r="M184" s="215">
        <f>L184</f>
        <v>0</v>
      </c>
      <c r="R184" s="28"/>
      <c r="S184" s="28"/>
      <c r="T184" s="28"/>
      <c r="U184" s="28"/>
      <c r="V184" s="74"/>
    </row>
    <row r="185" spans="1:22" s="21" customFormat="1" x14ac:dyDescent="0.35">
      <c r="A185" s="14"/>
      <c r="B185" s="71"/>
      <c r="C185" s="14" t="s">
        <v>79</v>
      </c>
      <c r="D185" s="71" t="s">
        <v>62</v>
      </c>
      <c r="E185" s="215">
        <v>0.63</v>
      </c>
      <c r="F185" s="189">
        <f>F182*E185</f>
        <v>95.917500000000004</v>
      </c>
      <c r="G185" s="516"/>
      <c r="H185" s="515"/>
      <c r="I185" s="215"/>
      <c r="J185" s="189"/>
      <c r="K185" s="516"/>
      <c r="L185" s="515"/>
      <c r="M185" s="215">
        <f>J185</f>
        <v>0</v>
      </c>
      <c r="R185" s="28"/>
      <c r="S185" s="28"/>
      <c r="T185" s="28"/>
      <c r="U185" s="28"/>
      <c r="V185" s="74"/>
    </row>
    <row r="186" spans="1:22" s="21" customFormat="1" x14ac:dyDescent="0.35">
      <c r="A186" s="14"/>
      <c r="B186" s="71"/>
      <c r="C186" s="14" t="s">
        <v>63</v>
      </c>
      <c r="D186" s="71" t="s">
        <v>62</v>
      </c>
      <c r="E186" s="216">
        <v>0.92</v>
      </c>
      <c r="F186" s="189">
        <f>F182*E186</f>
        <v>140.07</v>
      </c>
      <c r="G186" s="516"/>
      <c r="H186" s="515"/>
      <c r="I186" s="215"/>
      <c r="J186" s="189"/>
      <c r="K186" s="516"/>
      <c r="L186" s="515"/>
      <c r="M186" s="215">
        <f>J186</f>
        <v>0</v>
      </c>
      <c r="R186" s="28"/>
      <c r="S186" s="28"/>
      <c r="T186" s="28"/>
      <c r="U186" s="28"/>
      <c r="V186" s="74"/>
    </row>
    <row r="187" spans="1:22" s="21" customFormat="1" x14ac:dyDescent="0.35">
      <c r="A187" s="13"/>
      <c r="B187" s="48"/>
      <c r="C187" s="13" t="s">
        <v>64</v>
      </c>
      <c r="D187" s="48" t="s">
        <v>15</v>
      </c>
      <c r="E187" s="201">
        <v>1.7999999999999999E-2</v>
      </c>
      <c r="F187" s="185">
        <f>F182*E187</f>
        <v>2.7404999999999999</v>
      </c>
      <c r="G187" s="378"/>
      <c r="H187" s="377"/>
      <c r="I187" s="213"/>
      <c r="J187" s="185"/>
      <c r="K187" s="378"/>
      <c r="L187" s="377"/>
      <c r="M187" s="213">
        <f>J187</f>
        <v>0</v>
      </c>
      <c r="R187" s="28"/>
      <c r="S187" s="28"/>
      <c r="T187" s="28"/>
      <c r="U187" s="28"/>
      <c r="V187" s="74"/>
    </row>
    <row r="188" spans="1:22" s="388" customFormat="1" ht="14.5" x14ac:dyDescent="0.4">
      <c r="A188" s="386"/>
      <c r="B188" s="373" t="s">
        <v>192</v>
      </c>
      <c r="C188" s="526" t="s">
        <v>199</v>
      </c>
      <c r="D188" s="314" t="s">
        <v>44</v>
      </c>
      <c r="E188" s="673"/>
      <c r="F188" s="667">
        <v>166.25</v>
      </c>
      <c r="G188" s="519"/>
      <c r="H188" s="518"/>
      <c r="I188" s="215"/>
      <c r="J188" s="104"/>
      <c r="K188" s="519"/>
      <c r="L188" s="518"/>
      <c r="M188" s="215"/>
      <c r="O188" s="388">
        <f>1.6+0.35+0.6+3.6+35.45+3.85+4*1.8</f>
        <v>52.650000000000006</v>
      </c>
      <c r="V188" s="387"/>
    </row>
    <row r="189" spans="1:22" s="388" customFormat="1" ht="14.5" x14ac:dyDescent="0.4">
      <c r="A189" s="386"/>
      <c r="B189" s="372"/>
      <c r="C189" s="14" t="s">
        <v>36</v>
      </c>
      <c r="D189" s="14" t="s">
        <v>37</v>
      </c>
      <c r="E189" s="216">
        <v>2.73</v>
      </c>
      <c r="F189" s="521">
        <f>E189*F188</f>
        <v>453.86250000000001</v>
      </c>
      <c r="G189" s="215"/>
      <c r="H189" s="189"/>
      <c r="I189" s="516"/>
      <c r="J189" s="515"/>
      <c r="K189" s="516"/>
      <c r="L189" s="515"/>
      <c r="M189" s="215">
        <f>H189</f>
        <v>0</v>
      </c>
      <c r="O189" s="388">
        <f>O188*2.85+9*0.9*2</f>
        <v>166.2525</v>
      </c>
      <c r="V189" s="387"/>
    </row>
    <row r="190" spans="1:22" s="388" customFormat="1" ht="14.5" x14ac:dyDescent="0.4">
      <c r="A190" s="386"/>
      <c r="B190" s="116"/>
      <c r="C190" s="14" t="s">
        <v>38</v>
      </c>
      <c r="D190" s="71" t="s">
        <v>15</v>
      </c>
      <c r="E190" s="214">
        <v>8.2000000000000003E-2</v>
      </c>
      <c r="F190" s="521">
        <f>F188*E190</f>
        <v>13.6325</v>
      </c>
      <c r="G190" s="519"/>
      <c r="H190" s="515"/>
      <c r="I190" s="516"/>
      <c r="J190" s="515"/>
      <c r="K190" s="215"/>
      <c r="L190" s="189"/>
      <c r="M190" s="215">
        <f>L190</f>
        <v>0</v>
      </c>
      <c r="V190" s="387"/>
    </row>
    <row r="191" spans="1:22" s="388" customFormat="1" ht="14.5" x14ac:dyDescent="0.4">
      <c r="A191" s="386"/>
      <c r="B191" s="116"/>
      <c r="C191" s="14" t="s">
        <v>193</v>
      </c>
      <c r="D191" s="71" t="s">
        <v>62</v>
      </c>
      <c r="E191" s="216">
        <f>1.17+0.4</f>
        <v>1.5699999999999998</v>
      </c>
      <c r="F191" s="521">
        <f>F188*E191</f>
        <v>261.01249999999999</v>
      </c>
      <c r="G191" s="519"/>
      <c r="H191" s="515"/>
      <c r="I191" s="215"/>
      <c r="J191" s="189"/>
      <c r="K191" s="516"/>
      <c r="L191" s="515"/>
      <c r="M191" s="215">
        <f t="shared" ref="M191:M196" si="7">J191</f>
        <v>0</v>
      </c>
      <c r="V191" s="387"/>
    </row>
    <row r="192" spans="1:22" s="388" customFormat="1" ht="14.5" x14ac:dyDescent="0.4">
      <c r="A192" s="386"/>
      <c r="B192" s="116"/>
      <c r="C192" s="14" t="s">
        <v>194</v>
      </c>
      <c r="D192" s="71" t="s">
        <v>62</v>
      </c>
      <c r="E192" s="216">
        <v>0.46</v>
      </c>
      <c r="F192" s="521">
        <f>F188*E192</f>
        <v>76.475000000000009</v>
      </c>
      <c r="G192" s="519"/>
      <c r="H192" s="515"/>
      <c r="I192" s="215"/>
      <c r="J192" s="189"/>
      <c r="K192" s="516"/>
      <c r="L192" s="515"/>
      <c r="M192" s="215">
        <f t="shared" si="7"/>
        <v>0</v>
      </c>
      <c r="V192" s="387"/>
    </row>
    <row r="193" spans="1:22" s="388" customFormat="1" ht="14.5" x14ac:dyDescent="0.4">
      <c r="A193" s="386"/>
      <c r="B193" s="116"/>
      <c r="C193" s="14" t="s">
        <v>198</v>
      </c>
      <c r="D193" s="71" t="s">
        <v>44</v>
      </c>
      <c r="E193" s="216">
        <v>2.2000000000000002</v>
      </c>
      <c r="F193" s="521">
        <f>F188*E193</f>
        <v>365.75000000000006</v>
      </c>
      <c r="G193" s="519"/>
      <c r="H193" s="515"/>
      <c r="I193" s="215"/>
      <c r="J193" s="189"/>
      <c r="K193" s="516"/>
      <c r="L193" s="515"/>
      <c r="M193" s="215">
        <f t="shared" si="7"/>
        <v>0</v>
      </c>
      <c r="V193" s="387"/>
    </row>
    <row r="194" spans="1:22" s="388" customFormat="1" ht="14.5" x14ac:dyDescent="0.4">
      <c r="A194" s="386"/>
      <c r="B194" s="116"/>
      <c r="C194" s="14" t="s">
        <v>196</v>
      </c>
      <c r="D194" s="71" t="s">
        <v>62</v>
      </c>
      <c r="E194" s="216">
        <v>0.22</v>
      </c>
      <c r="F194" s="521">
        <f>F188*E194</f>
        <v>36.575000000000003</v>
      </c>
      <c r="G194" s="519"/>
      <c r="H194" s="515"/>
      <c r="I194" s="215"/>
      <c r="J194" s="189"/>
      <c r="K194" s="516"/>
      <c r="L194" s="515"/>
      <c r="M194" s="215">
        <f t="shared" si="7"/>
        <v>0</v>
      </c>
      <c r="V194" s="387"/>
    </row>
    <row r="195" spans="1:22" s="388" customFormat="1" ht="14.5" x14ac:dyDescent="0.4">
      <c r="A195" s="386"/>
      <c r="B195" s="116"/>
      <c r="C195" s="14" t="s">
        <v>197</v>
      </c>
      <c r="D195" s="71" t="s">
        <v>62</v>
      </c>
      <c r="E195" s="216">
        <v>0.11700000000000001</v>
      </c>
      <c r="F195" s="521">
        <f>F188*E195</f>
        <v>19.451250000000002</v>
      </c>
      <c r="G195" s="519"/>
      <c r="H195" s="515"/>
      <c r="I195" s="215"/>
      <c r="J195" s="189"/>
      <c r="K195" s="516"/>
      <c r="L195" s="515"/>
      <c r="M195" s="215">
        <f t="shared" si="7"/>
        <v>0</v>
      </c>
      <c r="V195" s="387"/>
    </row>
    <row r="196" spans="1:22" s="388" customFormat="1" ht="14.5" x14ac:dyDescent="0.4">
      <c r="A196" s="385"/>
      <c r="B196" s="384"/>
      <c r="C196" s="13" t="s">
        <v>64</v>
      </c>
      <c r="D196" s="48" t="s">
        <v>15</v>
      </c>
      <c r="E196" s="508">
        <v>0.29399999999999998</v>
      </c>
      <c r="F196" s="514">
        <f>F188*E196</f>
        <v>48.877499999999998</v>
      </c>
      <c r="G196" s="507"/>
      <c r="H196" s="377"/>
      <c r="I196" s="213"/>
      <c r="J196" s="185"/>
      <c r="K196" s="378"/>
      <c r="L196" s="377"/>
      <c r="M196" s="213">
        <f t="shared" si="7"/>
        <v>0</v>
      </c>
      <c r="V196" s="387"/>
    </row>
    <row r="197" spans="1:22" s="28" customFormat="1" x14ac:dyDescent="0.35">
      <c r="A197" s="14"/>
      <c r="B197" s="365" t="s">
        <v>192</v>
      </c>
      <c r="C197" s="675" t="s">
        <v>213</v>
      </c>
      <c r="D197" s="676" t="s">
        <v>44</v>
      </c>
      <c r="E197" s="677"/>
      <c r="F197" s="667">
        <v>92.4</v>
      </c>
      <c r="G197" s="519"/>
      <c r="H197" s="518"/>
      <c r="I197" s="215"/>
      <c r="J197" s="104"/>
      <c r="K197" s="519"/>
      <c r="L197" s="518"/>
      <c r="M197" s="215"/>
      <c r="V197" s="74"/>
    </row>
    <row r="198" spans="1:22" s="28" customFormat="1" x14ac:dyDescent="0.35">
      <c r="A198" s="14"/>
      <c r="B198" s="364" t="s">
        <v>214</v>
      </c>
      <c r="C198" s="14" t="s">
        <v>36</v>
      </c>
      <c r="D198" s="14" t="s">
        <v>37</v>
      </c>
      <c r="E198" s="216">
        <v>2.73</v>
      </c>
      <c r="F198" s="521">
        <f>F197*E198</f>
        <v>252.25200000000001</v>
      </c>
      <c r="G198" s="215"/>
      <c r="H198" s="189"/>
      <c r="I198" s="516"/>
      <c r="J198" s="515"/>
      <c r="K198" s="516"/>
      <c r="L198" s="515"/>
      <c r="M198" s="215">
        <f>H198</f>
        <v>0</v>
      </c>
      <c r="V198" s="74"/>
    </row>
    <row r="199" spans="1:22" s="28" customFormat="1" x14ac:dyDescent="0.35">
      <c r="A199" s="14"/>
      <c r="B199" s="71"/>
      <c r="C199" s="14" t="s">
        <v>38</v>
      </c>
      <c r="D199" s="71" t="s">
        <v>15</v>
      </c>
      <c r="E199" s="214">
        <v>8.2000000000000003E-2</v>
      </c>
      <c r="F199" s="521">
        <f>F197*E199</f>
        <v>7.5768000000000004</v>
      </c>
      <c r="G199" s="519"/>
      <c r="H199" s="515"/>
      <c r="I199" s="516"/>
      <c r="J199" s="515"/>
      <c r="K199" s="215"/>
      <c r="L199" s="189"/>
      <c r="M199" s="215">
        <f>L199</f>
        <v>0</v>
      </c>
      <c r="V199" s="74"/>
    </row>
    <row r="200" spans="1:22" s="28" customFormat="1" x14ac:dyDescent="0.35">
      <c r="A200" s="14"/>
      <c r="B200" s="71"/>
      <c r="C200" s="14" t="s">
        <v>193</v>
      </c>
      <c r="D200" s="71" t="s">
        <v>62</v>
      </c>
      <c r="E200" s="216">
        <f>1.17+0.4</f>
        <v>1.5699999999999998</v>
      </c>
      <c r="F200" s="521">
        <f>F197*E200</f>
        <v>145.06799999999998</v>
      </c>
      <c r="G200" s="519"/>
      <c r="H200" s="515"/>
      <c r="I200" s="215"/>
      <c r="J200" s="189"/>
      <c r="K200" s="516"/>
      <c r="L200" s="515"/>
      <c r="M200" s="215">
        <f t="shared" ref="M200:M205" si="8">J200</f>
        <v>0</v>
      </c>
      <c r="V200" s="74"/>
    </row>
    <row r="201" spans="1:22" s="28" customFormat="1" x14ac:dyDescent="0.35">
      <c r="A201" s="14"/>
      <c r="B201" s="71"/>
      <c r="C201" s="14" t="s">
        <v>194</v>
      </c>
      <c r="D201" s="71" t="s">
        <v>62</v>
      </c>
      <c r="E201" s="216">
        <v>0.46</v>
      </c>
      <c r="F201" s="521">
        <f>F197*E201</f>
        <v>42.504000000000005</v>
      </c>
      <c r="G201" s="519"/>
      <c r="H201" s="515"/>
      <c r="I201" s="215"/>
      <c r="J201" s="189"/>
      <c r="K201" s="516"/>
      <c r="L201" s="515"/>
      <c r="M201" s="215">
        <f t="shared" si="8"/>
        <v>0</v>
      </c>
      <c r="V201" s="74"/>
    </row>
    <row r="202" spans="1:22" s="28" customFormat="1" x14ac:dyDescent="0.35">
      <c r="A202" s="14"/>
      <c r="B202" s="71"/>
      <c r="C202" s="14" t="s">
        <v>195</v>
      </c>
      <c r="D202" s="71" t="s">
        <v>44</v>
      </c>
      <c r="E202" s="216">
        <v>4.2</v>
      </c>
      <c r="F202" s="521">
        <f>F197*E202</f>
        <v>388.08000000000004</v>
      </c>
      <c r="G202" s="519"/>
      <c r="H202" s="515"/>
      <c r="I202" s="215"/>
      <c r="J202" s="189"/>
      <c r="K202" s="516"/>
      <c r="L202" s="515"/>
      <c r="M202" s="215">
        <f t="shared" si="8"/>
        <v>0</v>
      </c>
      <c r="V202" s="74"/>
    </row>
    <row r="203" spans="1:22" s="28" customFormat="1" x14ac:dyDescent="0.35">
      <c r="A203" s="14"/>
      <c r="B203" s="71"/>
      <c r="C203" s="14" t="s">
        <v>196</v>
      </c>
      <c r="D203" s="71" t="s">
        <v>62</v>
      </c>
      <c r="E203" s="216">
        <v>0.22</v>
      </c>
      <c r="F203" s="521">
        <f>F197*E203</f>
        <v>20.328000000000003</v>
      </c>
      <c r="G203" s="519"/>
      <c r="H203" s="515"/>
      <c r="I203" s="215"/>
      <c r="J203" s="189"/>
      <c r="K203" s="516"/>
      <c r="L203" s="515"/>
      <c r="M203" s="215">
        <f t="shared" si="8"/>
        <v>0</v>
      </c>
      <c r="V203" s="74"/>
    </row>
    <row r="204" spans="1:22" s="28" customFormat="1" x14ac:dyDescent="0.35">
      <c r="A204" s="14"/>
      <c r="B204" s="71"/>
      <c r="C204" s="14" t="s">
        <v>197</v>
      </c>
      <c r="D204" s="71" t="s">
        <v>62</v>
      </c>
      <c r="E204" s="216">
        <v>0.11700000000000001</v>
      </c>
      <c r="F204" s="521">
        <f>F197*E204</f>
        <v>10.8108</v>
      </c>
      <c r="G204" s="519"/>
      <c r="H204" s="515"/>
      <c r="I204" s="215"/>
      <c r="J204" s="189"/>
      <c r="K204" s="516"/>
      <c r="L204" s="515"/>
      <c r="M204" s="215">
        <f t="shared" si="8"/>
        <v>0</v>
      </c>
      <c r="V204" s="74"/>
    </row>
    <row r="205" spans="1:22" s="28" customFormat="1" x14ac:dyDescent="0.35">
      <c r="A205" s="13"/>
      <c r="B205" s="48"/>
      <c r="C205" s="13" t="s">
        <v>64</v>
      </c>
      <c r="D205" s="48" t="s">
        <v>15</v>
      </c>
      <c r="E205" s="508">
        <v>0.29399999999999998</v>
      </c>
      <c r="F205" s="514">
        <f>F197*E205</f>
        <v>27.165600000000001</v>
      </c>
      <c r="G205" s="507"/>
      <c r="H205" s="377"/>
      <c r="I205" s="213"/>
      <c r="J205" s="185"/>
      <c r="K205" s="378"/>
      <c r="L205" s="377"/>
      <c r="M205" s="213">
        <f t="shared" si="8"/>
        <v>0</v>
      </c>
      <c r="V205" s="74"/>
    </row>
    <row r="206" spans="1:22" s="73" customFormat="1" ht="27" x14ac:dyDescent="0.35">
      <c r="A206" s="27"/>
      <c r="B206" s="363" t="s">
        <v>61</v>
      </c>
      <c r="C206" s="110" t="s">
        <v>200</v>
      </c>
      <c r="D206" s="678" t="s">
        <v>44</v>
      </c>
      <c r="E206" s="679"/>
      <c r="F206" s="663">
        <f>F188+F202</f>
        <v>554.33000000000004</v>
      </c>
      <c r="G206" s="680"/>
      <c r="H206" s="370"/>
      <c r="I206" s="371"/>
      <c r="J206" s="370"/>
      <c r="K206" s="371"/>
      <c r="L206" s="370"/>
      <c r="M206" s="381"/>
      <c r="R206" s="28"/>
      <c r="S206" s="28"/>
      <c r="T206" s="28"/>
      <c r="U206" s="28"/>
      <c r="V206" s="74"/>
    </row>
    <row r="207" spans="1:22" s="21" customFormat="1" x14ac:dyDescent="0.35">
      <c r="A207" s="14"/>
      <c r="B207" s="14"/>
      <c r="C207" s="14" t="s">
        <v>36</v>
      </c>
      <c r="D207" s="14" t="s">
        <v>37</v>
      </c>
      <c r="E207" s="216">
        <v>0.65800000000000003</v>
      </c>
      <c r="F207" s="189">
        <f>F206*E207</f>
        <v>364.74914000000007</v>
      </c>
      <c r="G207" s="215"/>
      <c r="H207" s="189"/>
      <c r="I207" s="519"/>
      <c r="J207" s="518"/>
      <c r="K207" s="519"/>
      <c r="L207" s="518"/>
      <c r="M207" s="215">
        <f>H207</f>
        <v>0</v>
      </c>
      <c r="R207" s="28"/>
      <c r="S207" s="28"/>
      <c r="T207" s="28"/>
      <c r="U207" s="28"/>
      <c r="V207" s="74"/>
    </row>
    <row r="208" spans="1:22" s="21" customFormat="1" x14ac:dyDescent="0.35">
      <c r="A208" s="14"/>
      <c r="B208" s="14"/>
      <c r="C208" s="14" t="s">
        <v>38</v>
      </c>
      <c r="D208" s="71" t="s">
        <v>15</v>
      </c>
      <c r="E208" s="216">
        <v>0.01</v>
      </c>
      <c r="F208" s="189">
        <f>F206*E208</f>
        <v>5.5433000000000003</v>
      </c>
      <c r="G208" s="519"/>
      <c r="H208" s="518"/>
      <c r="I208" s="519"/>
      <c r="J208" s="518"/>
      <c r="K208" s="215"/>
      <c r="L208" s="104"/>
      <c r="M208" s="215">
        <f>L208</f>
        <v>0</v>
      </c>
      <c r="R208" s="28"/>
      <c r="S208" s="28"/>
      <c r="T208" s="28"/>
      <c r="U208" s="28"/>
      <c r="V208" s="74"/>
    </row>
    <row r="209" spans="1:22" s="21" customFormat="1" x14ac:dyDescent="0.35">
      <c r="A209" s="14"/>
      <c r="B209" s="14"/>
      <c r="C209" s="14" t="s">
        <v>79</v>
      </c>
      <c r="D209" s="71" t="s">
        <v>62</v>
      </c>
      <c r="E209" s="215">
        <v>0.63</v>
      </c>
      <c r="F209" s="189">
        <f>F206*E209</f>
        <v>349.22790000000003</v>
      </c>
      <c r="G209" s="519"/>
      <c r="H209" s="518"/>
      <c r="I209" s="215"/>
      <c r="J209" s="189"/>
      <c r="K209" s="519"/>
      <c r="L209" s="518"/>
      <c r="M209" s="215">
        <f>J209</f>
        <v>0</v>
      </c>
      <c r="R209" s="28"/>
      <c r="S209" s="28"/>
      <c r="T209" s="28"/>
      <c r="U209" s="28"/>
      <c r="V209" s="74"/>
    </row>
    <row r="210" spans="1:22" s="21" customFormat="1" x14ac:dyDescent="0.35">
      <c r="A210" s="14"/>
      <c r="B210" s="14"/>
      <c r="C210" s="14" t="s">
        <v>63</v>
      </c>
      <c r="D210" s="71" t="s">
        <v>62</v>
      </c>
      <c r="E210" s="216">
        <v>0.79</v>
      </c>
      <c r="F210" s="189">
        <f>F206*E210</f>
        <v>437.92070000000007</v>
      </c>
      <c r="G210" s="519"/>
      <c r="H210" s="518"/>
      <c r="I210" s="215"/>
      <c r="J210" s="189"/>
      <c r="K210" s="519"/>
      <c r="L210" s="518"/>
      <c r="M210" s="215">
        <f>J210</f>
        <v>0</v>
      </c>
      <c r="R210" s="28"/>
      <c r="S210" s="28"/>
      <c r="T210" s="28"/>
      <c r="U210" s="28"/>
      <c r="V210" s="74"/>
    </row>
    <row r="211" spans="1:22" s="21" customFormat="1" x14ac:dyDescent="0.35">
      <c r="A211" s="13"/>
      <c r="B211" s="14"/>
      <c r="C211" s="14" t="s">
        <v>64</v>
      </c>
      <c r="D211" s="289" t="s">
        <v>15</v>
      </c>
      <c r="E211" s="216">
        <v>1.6E-2</v>
      </c>
      <c r="F211" s="290">
        <f>F206*E211</f>
        <v>8.8692800000000016</v>
      </c>
      <c r="G211" s="519"/>
      <c r="H211" s="356"/>
      <c r="I211" s="215"/>
      <c r="J211" s="290"/>
      <c r="K211" s="519"/>
      <c r="L211" s="356"/>
      <c r="M211" s="215">
        <f>J211</f>
        <v>0</v>
      </c>
      <c r="R211" s="28"/>
      <c r="S211" s="28"/>
      <c r="T211" s="28"/>
      <c r="U211" s="28"/>
      <c r="V211" s="74"/>
    </row>
    <row r="212" spans="1:22" s="362" customFormat="1" ht="27" x14ac:dyDescent="0.35">
      <c r="A212" s="347"/>
      <c r="B212" s="219" t="s">
        <v>215</v>
      </c>
      <c r="C212" s="33" t="s">
        <v>220</v>
      </c>
      <c r="D212" s="682" t="s">
        <v>83</v>
      </c>
      <c r="E212" s="683"/>
      <c r="F212" s="190">
        <f>O222</f>
        <v>3.0765760882352944</v>
      </c>
      <c r="G212" s="681"/>
      <c r="H212" s="299"/>
      <c r="I212" s="299"/>
      <c r="J212" s="299"/>
      <c r="K212" s="534"/>
      <c r="L212" s="299"/>
      <c r="M212" s="299">
        <f t="shared" ref="M212" si="9">L212+J212+H212</f>
        <v>0</v>
      </c>
      <c r="O212" s="361"/>
      <c r="P212" s="361"/>
      <c r="Q212" s="361"/>
      <c r="R212" s="361"/>
      <c r="S212" s="360"/>
    </row>
    <row r="213" spans="1:22" s="362" customFormat="1" x14ac:dyDescent="0.35">
      <c r="A213" s="347"/>
      <c r="B213" s="355"/>
      <c r="C213" s="20" t="s">
        <v>82</v>
      </c>
      <c r="D213" s="187" t="s">
        <v>37</v>
      </c>
      <c r="E213" s="531">
        <f>2.49</f>
        <v>2.4900000000000002</v>
      </c>
      <c r="F213" s="22">
        <f>F212*E213</f>
        <v>7.6606744597058833</v>
      </c>
      <c r="G213" s="297"/>
      <c r="H213" s="297"/>
      <c r="I213" s="22"/>
      <c r="J213" s="22"/>
      <c r="K213" s="253"/>
      <c r="L213" s="22"/>
      <c r="M213" s="22">
        <f>H213</f>
        <v>0</v>
      </c>
      <c r="O213" s="361"/>
      <c r="P213" s="361"/>
      <c r="Q213" s="361"/>
      <c r="R213" s="361"/>
      <c r="S213" s="360"/>
    </row>
    <row r="214" spans="1:22" s="362" customFormat="1" ht="17.25" customHeight="1" x14ac:dyDescent="0.35">
      <c r="A214" s="347"/>
      <c r="B214" s="355"/>
      <c r="C214" s="20" t="s">
        <v>38</v>
      </c>
      <c r="D214" s="187" t="s">
        <v>15</v>
      </c>
      <c r="E214" s="531">
        <f>0.06</f>
        <v>0.06</v>
      </c>
      <c r="F214" s="22">
        <f>F212*E214</f>
        <v>0.18459456529411766</v>
      </c>
      <c r="G214" s="297"/>
      <c r="H214" s="297"/>
      <c r="I214" s="22"/>
      <c r="J214" s="22"/>
      <c r="K214" s="253"/>
      <c r="L214" s="22"/>
      <c r="M214" s="22">
        <f>L214</f>
        <v>0</v>
      </c>
      <c r="O214" s="361">
        <f>F221*23.55</f>
        <v>16.484999999999999</v>
      </c>
      <c r="P214" s="361"/>
      <c r="Q214" s="361"/>
      <c r="R214" s="361"/>
      <c r="S214" s="360"/>
    </row>
    <row r="215" spans="1:22" s="362" customFormat="1" x14ac:dyDescent="0.35">
      <c r="A215" s="347"/>
      <c r="B215" s="303" t="s">
        <v>216</v>
      </c>
      <c r="C215" s="296" t="s">
        <v>217</v>
      </c>
      <c r="D215" s="40" t="s">
        <v>39</v>
      </c>
      <c r="E215" s="531">
        <f>0.181</f>
        <v>0.18099999999999999</v>
      </c>
      <c r="F215" s="297">
        <f>F212*E215</f>
        <v>0.55686027197058829</v>
      </c>
      <c r="G215" s="297"/>
      <c r="H215" s="297"/>
      <c r="I215" s="297"/>
      <c r="J215" s="297"/>
      <c r="K215" s="535"/>
      <c r="L215" s="297"/>
      <c r="M215" s="297">
        <f>L215</f>
        <v>0</v>
      </c>
      <c r="O215" s="361">
        <f>F220*15.7</f>
        <v>962.41</v>
      </c>
      <c r="P215" s="361"/>
      <c r="Q215" s="361"/>
      <c r="R215" s="361"/>
      <c r="S215" s="360"/>
    </row>
    <row r="216" spans="1:22" s="358" customFormat="1" ht="15" customHeight="1" x14ac:dyDescent="0.35">
      <c r="A216" s="347"/>
      <c r="B216" s="355" t="s">
        <v>265</v>
      </c>
      <c r="C216" s="20" t="s">
        <v>264</v>
      </c>
      <c r="D216" s="187" t="s">
        <v>52</v>
      </c>
      <c r="E216" s="531">
        <v>1.03</v>
      </c>
      <c r="F216" s="22">
        <f>1.6*2*5</f>
        <v>16</v>
      </c>
      <c r="G216" s="297"/>
      <c r="H216" s="297"/>
      <c r="I216" s="22"/>
      <c r="J216" s="22"/>
      <c r="K216" s="253"/>
      <c r="L216" s="22"/>
      <c r="M216" s="22">
        <f t="shared" ref="M216:M222" si="10">J216</f>
        <v>0</v>
      </c>
      <c r="N216" s="359"/>
      <c r="O216" s="361">
        <f>F216*2.33</f>
        <v>37.28</v>
      </c>
      <c r="P216" s="361"/>
      <c r="Q216" s="361"/>
      <c r="R216" s="361"/>
      <c r="S216" s="360"/>
    </row>
    <row r="217" spans="1:22" s="358" customFormat="1" ht="15" customHeight="1" x14ac:dyDescent="0.35">
      <c r="A217" s="347"/>
      <c r="B217" s="710" t="s">
        <v>266</v>
      </c>
      <c r="C217" s="20" t="s">
        <v>218</v>
      </c>
      <c r="D217" s="187" t="s">
        <v>52</v>
      </c>
      <c r="E217" s="531">
        <v>1.03</v>
      </c>
      <c r="F217" s="22">
        <f>(4.1+2.25+3.6)/0.68*3.1</f>
        <v>45.360294117647058</v>
      </c>
      <c r="G217" s="297"/>
      <c r="H217" s="297"/>
      <c r="I217" s="22"/>
      <c r="J217" s="22"/>
      <c r="K217" s="253"/>
      <c r="L217" s="22"/>
      <c r="M217" s="22">
        <f t="shared" si="10"/>
        <v>0</v>
      </c>
      <c r="N217" s="359"/>
      <c r="O217" s="361">
        <f>F217*5.25</f>
        <v>238.14154411764704</v>
      </c>
      <c r="P217" s="361"/>
      <c r="Q217" s="361"/>
      <c r="R217" s="361"/>
      <c r="S217" s="360"/>
    </row>
    <row r="218" spans="1:22" s="358" customFormat="1" ht="15" customHeight="1" x14ac:dyDescent="0.35">
      <c r="A218" s="347"/>
      <c r="B218" s="710" t="s">
        <v>267</v>
      </c>
      <c r="C218" s="20" t="s">
        <v>219</v>
      </c>
      <c r="D218" s="187" t="s">
        <v>52</v>
      </c>
      <c r="E218" s="531">
        <v>1.03</v>
      </c>
      <c r="F218" s="533">
        <f>7*3.1</f>
        <v>21.7</v>
      </c>
      <c r="G218" s="297"/>
      <c r="H218" s="297"/>
      <c r="I218" s="22"/>
      <c r="J218" s="22"/>
      <c r="K218" s="253"/>
      <c r="L218" s="22"/>
      <c r="M218" s="22">
        <f t="shared" si="10"/>
        <v>0</v>
      </c>
      <c r="N218" s="359"/>
      <c r="O218" s="361">
        <f>F218*7.07</f>
        <v>153.41900000000001</v>
      </c>
      <c r="P218" s="361"/>
      <c r="Q218" s="361"/>
      <c r="R218" s="361"/>
      <c r="S218" s="360"/>
    </row>
    <row r="219" spans="1:22" s="358" customFormat="1" ht="15" customHeight="1" x14ac:dyDescent="0.35">
      <c r="A219" s="539"/>
      <c r="B219" s="710" t="s">
        <v>263</v>
      </c>
      <c r="C219" s="20" t="s">
        <v>262</v>
      </c>
      <c r="D219" s="187" t="s">
        <v>52</v>
      </c>
      <c r="E219" s="531">
        <v>1.03</v>
      </c>
      <c r="F219" s="533">
        <v>310</v>
      </c>
      <c r="G219" s="536"/>
      <c r="H219" s="536"/>
      <c r="I219" s="22"/>
      <c r="J219" s="22"/>
      <c r="K219" s="253"/>
      <c r="L219" s="22"/>
      <c r="M219" s="22">
        <f t="shared" ref="M219" si="11">J219</f>
        <v>0</v>
      </c>
      <c r="N219" s="359"/>
      <c r="O219" s="361">
        <f>F219*2</f>
        <v>620</v>
      </c>
      <c r="P219" s="361"/>
      <c r="Q219" s="361"/>
      <c r="R219" s="361"/>
      <c r="S219" s="360"/>
    </row>
    <row r="220" spans="1:22" s="357" customFormat="1" ht="15.75" customHeight="1" x14ac:dyDescent="0.35">
      <c r="A220" s="347"/>
      <c r="B220" s="355" t="s">
        <v>269</v>
      </c>
      <c r="C220" s="20" t="s">
        <v>261</v>
      </c>
      <c r="D220" s="187" t="s">
        <v>44</v>
      </c>
      <c r="E220" s="531">
        <v>1.03</v>
      </c>
      <c r="F220" s="22">
        <v>61.3</v>
      </c>
      <c r="G220" s="297"/>
      <c r="H220" s="297"/>
      <c r="I220" s="22"/>
      <c r="J220" s="22"/>
      <c r="K220" s="253"/>
      <c r="L220" s="22"/>
      <c r="M220" s="22">
        <f t="shared" si="10"/>
        <v>0</v>
      </c>
      <c r="O220" s="361">
        <f>O216+O217+O218+O219</f>
        <v>1048.8405441176469</v>
      </c>
      <c r="P220" s="361"/>
      <c r="Q220" s="361"/>
      <c r="R220" s="361"/>
      <c r="S220" s="360"/>
    </row>
    <row r="221" spans="1:22" s="357" customFormat="1" ht="15.75" customHeight="1" x14ac:dyDescent="0.35">
      <c r="A221" s="539"/>
      <c r="B221" s="355" t="s">
        <v>270</v>
      </c>
      <c r="C221" s="20" t="s">
        <v>268</v>
      </c>
      <c r="D221" s="187" t="s">
        <v>44</v>
      </c>
      <c r="E221" s="531">
        <v>1.03</v>
      </c>
      <c r="F221" s="22">
        <v>0.7</v>
      </c>
      <c r="G221" s="536"/>
      <c r="H221" s="536"/>
      <c r="I221" s="22"/>
      <c r="J221" s="22"/>
      <c r="K221" s="253"/>
      <c r="L221" s="22"/>
      <c r="M221" s="22">
        <f t="shared" ref="M221" si="12">J221</f>
        <v>0</v>
      </c>
      <c r="O221" s="361">
        <f>O217+O218+O219+O220+O214+O215+O216</f>
        <v>3076.5760882352943</v>
      </c>
      <c r="P221" s="361"/>
      <c r="Q221" s="361"/>
      <c r="R221" s="361"/>
      <c r="S221" s="360"/>
    </row>
    <row r="222" spans="1:22" s="321" customFormat="1" ht="15.25" customHeight="1" x14ac:dyDescent="0.4">
      <c r="A222" s="347"/>
      <c r="B222" s="323"/>
      <c r="C222" s="23" t="s">
        <v>64</v>
      </c>
      <c r="D222" s="304" t="s">
        <v>15</v>
      </c>
      <c r="E222" s="532">
        <f>0.04</f>
        <v>0.04</v>
      </c>
      <c r="F222" s="134">
        <f>F212*E222</f>
        <v>0.12306304352941178</v>
      </c>
      <c r="G222" s="298"/>
      <c r="H222" s="298"/>
      <c r="I222" s="134"/>
      <c r="J222" s="134"/>
      <c r="K222" s="274"/>
      <c r="L222" s="134"/>
      <c r="M222" s="134">
        <f t="shared" si="10"/>
        <v>0</v>
      </c>
      <c r="O222" s="321">
        <f>O221/1000</f>
        <v>3.0765760882352944</v>
      </c>
    </row>
    <row r="223" spans="1:22" s="524" customFormat="1" ht="40.5" x14ac:dyDescent="0.35">
      <c r="A223" s="99"/>
      <c r="B223" s="99" t="s">
        <v>202</v>
      </c>
      <c r="C223" s="544" t="s">
        <v>221</v>
      </c>
      <c r="D223" s="217" t="s">
        <v>44</v>
      </c>
      <c r="E223" s="319"/>
      <c r="F223" s="650">
        <f>69.6+73.4+5</f>
        <v>148</v>
      </c>
      <c r="G223" s="540"/>
      <c r="H223" s="541"/>
      <c r="I223" s="540"/>
      <c r="J223" s="541"/>
      <c r="K223" s="542"/>
      <c r="L223" s="188"/>
      <c r="M223" s="543"/>
      <c r="R223" s="390"/>
      <c r="S223" s="390"/>
      <c r="T223" s="390"/>
      <c r="U223" s="390"/>
      <c r="V223" s="389"/>
    </row>
    <row r="224" spans="1:22" s="524" customFormat="1" ht="15.5" x14ac:dyDescent="0.35">
      <c r="A224" s="14"/>
      <c r="B224" s="14"/>
      <c r="C224" s="49" t="s">
        <v>36</v>
      </c>
      <c r="D224" s="14" t="s">
        <v>37</v>
      </c>
      <c r="E224" s="216">
        <v>1.08</v>
      </c>
      <c r="F224" s="521">
        <f>F223*E224</f>
        <v>159.84</v>
      </c>
      <c r="G224" s="215"/>
      <c r="H224" s="189"/>
      <c r="I224" s="516"/>
      <c r="J224" s="515"/>
      <c r="K224" s="516"/>
      <c r="L224" s="515"/>
      <c r="M224" s="215">
        <f>H224</f>
        <v>0</v>
      </c>
      <c r="R224" s="390"/>
      <c r="S224" s="390"/>
      <c r="T224" s="390"/>
      <c r="U224" s="390"/>
      <c r="V224" s="389"/>
    </row>
    <row r="225" spans="1:22" s="524" customFormat="1" ht="15.5" x14ac:dyDescent="0.35">
      <c r="A225" s="14"/>
      <c r="B225" s="14"/>
      <c r="C225" s="49" t="s">
        <v>38</v>
      </c>
      <c r="D225" s="71" t="s">
        <v>15</v>
      </c>
      <c r="E225" s="214">
        <v>4.5199999999999997E-2</v>
      </c>
      <c r="F225" s="521">
        <f>F223*E225</f>
        <v>6.6895999999999995</v>
      </c>
      <c r="G225" s="519"/>
      <c r="H225" s="515"/>
      <c r="I225" s="516"/>
      <c r="J225" s="515"/>
      <c r="K225" s="215"/>
      <c r="L225" s="189"/>
      <c r="M225" s="215">
        <f>L225</f>
        <v>0</v>
      </c>
      <c r="R225" s="390"/>
      <c r="S225" s="390"/>
      <c r="T225" s="390"/>
      <c r="U225" s="390"/>
      <c r="V225" s="389"/>
    </row>
    <row r="226" spans="1:22" s="524" customFormat="1" ht="15.5" x14ac:dyDescent="0.35">
      <c r="A226" s="14"/>
      <c r="B226" s="14"/>
      <c r="C226" s="49" t="s">
        <v>81</v>
      </c>
      <c r="D226" s="71" t="s">
        <v>62</v>
      </c>
      <c r="E226" s="216">
        <v>5</v>
      </c>
      <c r="F226" s="521">
        <f>F223*E226</f>
        <v>740</v>
      </c>
      <c r="G226" s="519"/>
      <c r="H226" s="515"/>
      <c r="I226" s="215"/>
      <c r="J226" s="189"/>
      <c r="K226" s="516"/>
      <c r="L226" s="515"/>
      <c r="M226" s="215">
        <f>J226</f>
        <v>0</v>
      </c>
      <c r="R226" s="390"/>
      <c r="S226" s="390"/>
      <c r="T226" s="390"/>
      <c r="U226" s="390"/>
      <c r="V226" s="389"/>
    </row>
    <row r="227" spans="1:22" s="21" customFormat="1" ht="27" x14ac:dyDescent="0.35">
      <c r="A227" s="14"/>
      <c r="B227" s="14"/>
      <c r="C227" s="1295" t="s">
        <v>454</v>
      </c>
      <c r="D227" s="217" t="s">
        <v>44</v>
      </c>
      <c r="E227" s="1289">
        <v>0</v>
      </c>
      <c r="F227" s="1292">
        <f>F223*E227</f>
        <v>0</v>
      </c>
      <c r="G227" s="1296"/>
      <c r="H227" s="1297"/>
      <c r="I227" s="1291"/>
      <c r="J227" s="1292"/>
      <c r="K227" s="1296"/>
      <c r="L227" s="1297"/>
      <c r="M227" s="1291">
        <f>J227</f>
        <v>0</v>
      </c>
      <c r="R227" s="28"/>
      <c r="S227" s="28"/>
      <c r="T227" s="28"/>
      <c r="U227" s="28"/>
      <c r="V227" s="74"/>
    </row>
    <row r="228" spans="1:22" s="524" customFormat="1" ht="15.5" x14ac:dyDescent="0.35">
      <c r="A228" s="14"/>
      <c r="B228" s="14"/>
      <c r="C228" s="49" t="s">
        <v>203</v>
      </c>
      <c r="D228" s="71" t="s">
        <v>62</v>
      </c>
      <c r="E228" s="214">
        <v>2.23E-2</v>
      </c>
      <c r="F228" s="521">
        <f>F223*E228</f>
        <v>3.3004000000000002</v>
      </c>
      <c r="G228" s="519"/>
      <c r="H228" s="515"/>
      <c r="I228" s="215"/>
      <c r="J228" s="189"/>
      <c r="K228" s="516"/>
      <c r="L228" s="515"/>
      <c r="M228" s="215">
        <f>J228</f>
        <v>0</v>
      </c>
      <c r="R228" s="390"/>
      <c r="S228" s="390"/>
      <c r="T228" s="390"/>
      <c r="U228" s="390"/>
      <c r="V228" s="389"/>
    </row>
    <row r="229" spans="1:22" s="493" customFormat="1" x14ac:dyDescent="0.35">
      <c r="A229" s="13"/>
      <c r="B229" s="13"/>
      <c r="C229" s="72" t="s">
        <v>64</v>
      </c>
      <c r="D229" s="48" t="s">
        <v>15</v>
      </c>
      <c r="E229" s="508">
        <v>4.6600000000000003E-2</v>
      </c>
      <c r="F229" s="514">
        <f>F223*E229</f>
        <v>6.8968000000000007</v>
      </c>
      <c r="G229" s="507"/>
      <c r="H229" s="377"/>
      <c r="I229" s="213"/>
      <c r="J229" s="185"/>
      <c r="K229" s="378"/>
      <c r="L229" s="377"/>
      <c r="M229" s="213">
        <f>J229</f>
        <v>0</v>
      </c>
      <c r="R229" s="388"/>
      <c r="S229" s="388"/>
      <c r="T229" s="388"/>
      <c r="U229" s="388"/>
      <c r="V229" s="387"/>
    </row>
    <row r="230" spans="1:22" s="113" customFormat="1" ht="27" x14ac:dyDescent="0.35">
      <c r="A230" s="345"/>
      <c r="B230" s="575" t="s">
        <v>224</v>
      </c>
      <c r="C230" s="33" t="s">
        <v>229</v>
      </c>
      <c r="D230" s="537" t="s">
        <v>44</v>
      </c>
      <c r="E230" s="63"/>
      <c r="F230" s="684">
        <f>1.6*1.4</f>
        <v>2.2399999999999998</v>
      </c>
      <c r="G230" s="579"/>
      <c r="H230" s="579"/>
      <c r="I230" s="46"/>
      <c r="J230" s="583"/>
      <c r="K230" s="579"/>
      <c r="L230" s="579"/>
      <c r="M230" s="228"/>
    </row>
    <row r="231" spans="1:22" s="53" customFormat="1" x14ac:dyDescent="0.35">
      <c r="A231" s="20"/>
      <c r="B231" s="576"/>
      <c r="C231" s="20" t="s">
        <v>36</v>
      </c>
      <c r="D231" s="20" t="s">
        <v>37</v>
      </c>
      <c r="E231" s="503">
        <v>2.72</v>
      </c>
      <c r="F231" s="503">
        <f>F230*E231</f>
        <v>6.0927999999999995</v>
      </c>
      <c r="G231" s="554"/>
      <c r="H231" s="554"/>
      <c r="I231" s="561"/>
      <c r="J231" s="561"/>
      <c r="K231" s="561"/>
      <c r="L231" s="561"/>
      <c r="M231" s="554">
        <f>H231</f>
        <v>0</v>
      </c>
    </row>
    <row r="232" spans="1:22" s="21" customFormat="1" x14ac:dyDescent="0.35">
      <c r="A232" s="20"/>
      <c r="B232" s="555" t="s">
        <v>236</v>
      </c>
      <c r="C232" s="20" t="s">
        <v>225</v>
      </c>
      <c r="D232" s="20" t="s">
        <v>39</v>
      </c>
      <c r="E232" s="503">
        <v>2.4E-2</v>
      </c>
      <c r="F232" s="503">
        <f>F230*E232</f>
        <v>5.3759999999999995E-2</v>
      </c>
      <c r="G232" s="556"/>
      <c r="H232" s="561"/>
      <c r="I232" s="561"/>
      <c r="J232" s="561"/>
      <c r="K232" s="554"/>
      <c r="L232" s="554"/>
      <c r="M232" s="554">
        <f>L232</f>
        <v>0</v>
      </c>
    </row>
    <row r="233" spans="1:22" s="28" customFormat="1" x14ac:dyDescent="0.35">
      <c r="A233" s="20"/>
      <c r="B233" s="555" t="s">
        <v>237</v>
      </c>
      <c r="C233" s="20" t="s">
        <v>226</v>
      </c>
      <c r="D233" s="20" t="s">
        <v>39</v>
      </c>
      <c r="E233" s="503">
        <v>0.628</v>
      </c>
      <c r="F233" s="503">
        <f>F230*E233</f>
        <v>1.40672</v>
      </c>
      <c r="G233" s="556"/>
      <c r="H233" s="561"/>
      <c r="I233" s="561"/>
      <c r="J233" s="561"/>
      <c r="K233" s="554"/>
      <c r="L233" s="554"/>
      <c r="M233" s="554">
        <f>L233</f>
        <v>0</v>
      </c>
    </row>
    <row r="234" spans="1:22" s="573" customFormat="1" x14ac:dyDescent="0.35">
      <c r="A234" s="296"/>
      <c r="B234" s="303" t="s">
        <v>232</v>
      </c>
      <c r="C234" s="296" t="s">
        <v>230</v>
      </c>
      <c r="D234" s="296" t="s">
        <v>227</v>
      </c>
      <c r="E234" s="578">
        <v>1</v>
      </c>
      <c r="F234" s="578">
        <f>F230*E234</f>
        <v>2.2399999999999998</v>
      </c>
      <c r="G234" s="580"/>
      <c r="H234" s="581"/>
      <c r="I234" s="582"/>
      <c r="J234" s="582"/>
      <c r="K234" s="581"/>
      <c r="L234" s="581"/>
      <c r="M234" s="582">
        <f>J234</f>
        <v>0</v>
      </c>
    </row>
    <row r="235" spans="1:22" s="573" customFormat="1" x14ac:dyDescent="0.35">
      <c r="A235" s="563"/>
      <c r="B235" s="577" t="s">
        <v>233</v>
      </c>
      <c r="C235" s="563" t="s">
        <v>231</v>
      </c>
      <c r="D235" s="563" t="s">
        <v>227</v>
      </c>
      <c r="E235" s="566">
        <v>1</v>
      </c>
      <c r="F235" s="566">
        <f>F230*E235</f>
        <v>2.2399999999999998</v>
      </c>
      <c r="G235" s="568"/>
      <c r="H235" s="572"/>
      <c r="I235" s="570"/>
      <c r="J235" s="570"/>
      <c r="K235" s="572"/>
      <c r="L235" s="572"/>
      <c r="M235" s="570">
        <f>J235</f>
        <v>0</v>
      </c>
    </row>
    <row r="236" spans="1:22" s="21" customFormat="1" x14ac:dyDescent="0.35">
      <c r="A236" s="20"/>
      <c r="B236" s="555" t="s">
        <v>224</v>
      </c>
      <c r="C236" s="132" t="s">
        <v>228</v>
      </c>
      <c r="D236" s="686" t="s">
        <v>227</v>
      </c>
      <c r="E236" s="687"/>
      <c r="F236" s="688">
        <f>2.85*2.45+10.3+14.1+7.1</f>
        <v>38.482500000000002</v>
      </c>
      <c r="G236" s="556"/>
      <c r="H236" s="557"/>
      <c r="I236" s="554"/>
      <c r="J236" s="62"/>
      <c r="K236" s="556"/>
      <c r="L236" s="557"/>
      <c r="M236" s="558"/>
      <c r="N236" s="1251">
        <f>F236-F241</f>
        <v>20.932500000000001</v>
      </c>
    </row>
    <row r="237" spans="1:22" s="54" customFormat="1" x14ac:dyDescent="0.35">
      <c r="A237" s="20"/>
      <c r="B237" s="559"/>
      <c r="C237" s="20" t="s">
        <v>36</v>
      </c>
      <c r="D237" s="20" t="s">
        <v>37</v>
      </c>
      <c r="E237" s="503">
        <v>2.72</v>
      </c>
      <c r="F237" s="501">
        <f>F236*E237</f>
        <v>104.67240000000001</v>
      </c>
      <c r="G237" s="554"/>
      <c r="H237" s="560"/>
      <c r="I237" s="561"/>
      <c r="J237" s="562"/>
      <c r="K237" s="561"/>
      <c r="L237" s="562"/>
      <c r="M237" s="554">
        <f>H237</f>
        <v>0</v>
      </c>
    </row>
    <row r="238" spans="1:22" s="21" customFormat="1" x14ac:dyDescent="0.35">
      <c r="A238" s="20"/>
      <c r="B238" s="548" t="s">
        <v>236</v>
      </c>
      <c r="C238" s="20" t="s">
        <v>225</v>
      </c>
      <c r="D238" s="21" t="s">
        <v>39</v>
      </c>
      <c r="E238" s="503">
        <v>2.4E-2</v>
      </c>
      <c r="F238" s="501">
        <f>F236*E238</f>
        <v>0.92358000000000007</v>
      </c>
      <c r="G238" s="556"/>
      <c r="H238" s="562"/>
      <c r="I238" s="561"/>
      <c r="J238" s="562"/>
      <c r="K238" s="554"/>
      <c r="L238" s="560"/>
      <c r="M238" s="554">
        <f>L238</f>
        <v>0</v>
      </c>
    </row>
    <row r="239" spans="1:22" s="28" customFormat="1" x14ac:dyDescent="0.35">
      <c r="A239" s="20"/>
      <c r="B239" s="548" t="s">
        <v>237</v>
      </c>
      <c r="C239" s="20" t="s">
        <v>433</v>
      </c>
      <c r="D239" s="21" t="s">
        <v>39</v>
      </c>
      <c r="E239" s="503">
        <v>0.628</v>
      </c>
      <c r="F239" s="501">
        <f>F236*E239</f>
        <v>24.167010000000001</v>
      </c>
      <c r="G239" s="556"/>
      <c r="H239" s="562"/>
      <c r="I239" s="561"/>
      <c r="J239" s="562"/>
      <c r="K239" s="554"/>
      <c r="L239" s="560"/>
      <c r="M239" s="554">
        <f>L239</f>
        <v>0</v>
      </c>
    </row>
    <row r="240" spans="1:22" s="28" customFormat="1" x14ac:dyDescent="0.35">
      <c r="A240" s="563"/>
      <c r="B240" s="564" t="s">
        <v>234</v>
      </c>
      <c r="C240" s="563" t="s">
        <v>235</v>
      </c>
      <c r="D240" s="565" t="s">
        <v>227</v>
      </c>
      <c r="E240" s="566">
        <v>1</v>
      </c>
      <c r="F240" s="567">
        <f>F236*E240</f>
        <v>38.482500000000002</v>
      </c>
      <c r="G240" s="568"/>
      <c r="H240" s="569"/>
      <c r="I240" s="570"/>
      <c r="J240" s="571"/>
      <c r="K240" s="572"/>
      <c r="L240" s="569"/>
      <c r="M240" s="570">
        <f>J240</f>
        <v>0</v>
      </c>
    </row>
    <row r="241" spans="1:13" s="21" customFormat="1" x14ac:dyDescent="0.35">
      <c r="A241" s="20"/>
      <c r="B241" s="555" t="s">
        <v>224</v>
      </c>
      <c r="C241" s="132" t="s">
        <v>431</v>
      </c>
      <c r="D241" s="686" t="s">
        <v>227</v>
      </c>
      <c r="E241" s="687"/>
      <c r="F241" s="688">
        <f>17.55</f>
        <v>17.55</v>
      </c>
      <c r="G241" s="556"/>
      <c r="H241" s="557"/>
      <c r="I241" s="554"/>
      <c r="J241" s="62"/>
      <c r="K241" s="556"/>
      <c r="L241" s="557"/>
      <c r="M241" s="558"/>
    </row>
    <row r="242" spans="1:13" s="54" customFormat="1" x14ac:dyDescent="0.35">
      <c r="A242" s="20"/>
      <c r="B242" s="559"/>
      <c r="C242" s="20" t="s">
        <v>36</v>
      </c>
      <c r="D242" s="20" t="s">
        <v>37</v>
      </c>
      <c r="E242" s="503">
        <v>2.72</v>
      </c>
      <c r="F242" s="501">
        <f>F241*E242</f>
        <v>47.736000000000004</v>
      </c>
      <c r="G242" s="554"/>
      <c r="H242" s="560"/>
      <c r="I242" s="561"/>
      <c r="J242" s="562"/>
      <c r="K242" s="561"/>
      <c r="L242" s="562"/>
      <c r="M242" s="554">
        <f>H242</f>
        <v>0</v>
      </c>
    </row>
    <row r="243" spans="1:13" s="21" customFormat="1" x14ac:dyDescent="0.35">
      <c r="A243" s="20"/>
      <c r="B243" s="548" t="s">
        <v>236</v>
      </c>
      <c r="C243" s="20" t="s">
        <v>225</v>
      </c>
      <c r="D243" s="21" t="s">
        <v>39</v>
      </c>
      <c r="E243" s="503">
        <v>2.4E-2</v>
      </c>
      <c r="F243" s="501">
        <f>F241*E243</f>
        <v>0.42120000000000002</v>
      </c>
      <c r="G243" s="556"/>
      <c r="H243" s="562"/>
      <c r="I243" s="561"/>
      <c r="J243" s="562"/>
      <c r="K243" s="554"/>
      <c r="L243" s="560"/>
      <c r="M243" s="554">
        <f>L243</f>
        <v>0</v>
      </c>
    </row>
    <row r="244" spans="1:13" s="28" customFormat="1" x14ac:dyDescent="0.35">
      <c r="A244" s="20"/>
      <c r="B244" s="548" t="s">
        <v>237</v>
      </c>
      <c r="C244" s="20" t="s">
        <v>226</v>
      </c>
      <c r="D244" s="21" t="s">
        <v>39</v>
      </c>
      <c r="E244" s="503">
        <v>0.628</v>
      </c>
      <c r="F244" s="501">
        <f>F241*E244</f>
        <v>11.0214</v>
      </c>
      <c r="G244" s="556"/>
      <c r="H244" s="562"/>
      <c r="I244" s="561"/>
      <c r="J244" s="562"/>
      <c r="K244" s="554"/>
      <c r="L244" s="560"/>
      <c r="M244" s="554">
        <f>L244</f>
        <v>0</v>
      </c>
    </row>
    <row r="245" spans="1:13" s="28" customFormat="1" x14ac:dyDescent="0.35">
      <c r="A245" s="563"/>
      <c r="B245" s="564" t="s">
        <v>432</v>
      </c>
      <c r="C245" s="563" t="s">
        <v>235</v>
      </c>
      <c r="D245" s="565" t="s">
        <v>227</v>
      </c>
      <c r="E245" s="566">
        <v>1</v>
      </c>
      <c r="F245" s="567">
        <f>F241*E245</f>
        <v>17.55</v>
      </c>
      <c r="G245" s="568"/>
      <c r="H245" s="569"/>
      <c r="I245" s="570"/>
      <c r="J245" s="571"/>
      <c r="K245" s="572"/>
      <c r="L245" s="569"/>
      <c r="M245" s="570">
        <f>J245</f>
        <v>0</v>
      </c>
    </row>
    <row r="246" spans="1:13" s="587" customFormat="1" ht="14.5" x14ac:dyDescent="0.35">
      <c r="A246" s="584"/>
      <c r="B246" s="585" t="s">
        <v>238</v>
      </c>
      <c r="C246" s="609" t="s">
        <v>242</v>
      </c>
      <c r="D246" s="586" t="s">
        <v>44</v>
      </c>
      <c r="E246" s="592"/>
      <c r="F246" s="685">
        <f>1.9+0.7*2.05</f>
        <v>3.335</v>
      </c>
      <c r="G246" s="593"/>
      <c r="H246" s="594"/>
      <c r="I246" s="593"/>
      <c r="J246" s="595"/>
      <c r="K246" s="596"/>
      <c r="L246" s="597"/>
      <c r="M246" s="598"/>
    </row>
    <row r="247" spans="1:13" s="547" customFormat="1" ht="14.5" x14ac:dyDescent="0.35">
      <c r="A247" s="545"/>
      <c r="B247" s="588"/>
      <c r="C247" s="545" t="s">
        <v>82</v>
      </c>
      <c r="D247" s="545" t="s">
        <v>37</v>
      </c>
      <c r="E247" s="551">
        <v>1.1599999999999999</v>
      </c>
      <c r="F247" s="550">
        <f>F246*E247</f>
        <v>3.8685999999999998</v>
      </c>
      <c r="G247" s="551"/>
      <c r="H247" s="553"/>
      <c r="I247" s="599"/>
      <c r="J247" s="600"/>
      <c r="K247" s="599"/>
      <c r="L247" s="600"/>
      <c r="M247" s="554">
        <f>H247</f>
        <v>0</v>
      </c>
    </row>
    <row r="248" spans="1:13" s="546" customFormat="1" ht="18.649999999999999" customHeight="1" x14ac:dyDescent="0.35">
      <c r="A248" s="545"/>
      <c r="B248" s="588"/>
      <c r="C248" s="545" t="s">
        <v>38</v>
      </c>
      <c r="D248" s="546" t="s">
        <v>15</v>
      </c>
      <c r="E248" s="551">
        <v>0.13</v>
      </c>
      <c r="F248" s="550">
        <f>F246*E248</f>
        <v>0.43354999999999999</v>
      </c>
      <c r="G248" s="599"/>
      <c r="H248" s="600"/>
      <c r="I248" s="599"/>
      <c r="J248" s="600"/>
      <c r="K248" s="551"/>
      <c r="L248" s="552"/>
      <c r="M248" s="551">
        <f>L248</f>
        <v>0</v>
      </c>
    </row>
    <row r="249" spans="1:13" s="546" customFormat="1" ht="16.5" customHeight="1" x14ac:dyDescent="0.35">
      <c r="A249" s="545"/>
      <c r="B249" s="588"/>
      <c r="C249" s="545" t="s">
        <v>239</v>
      </c>
      <c r="D249" s="546" t="s">
        <v>44</v>
      </c>
      <c r="E249" s="551">
        <v>1</v>
      </c>
      <c r="F249" s="550">
        <f>F246*E249</f>
        <v>3.335</v>
      </c>
      <c r="G249" s="599"/>
      <c r="H249" s="600"/>
      <c r="I249" s="551"/>
      <c r="J249" s="601"/>
      <c r="K249" s="599"/>
      <c r="L249" s="600"/>
      <c r="M249" s="551">
        <f>J249</f>
        <v>0</v>
      </c>
    </row>
    <row r="250" spans="1:13" s="546" customFormat="1" ht="16.5" customHeight="1" x14ac:dyDescent="0.35">
      <c r="A250" s="545"/>
      <c r="B250" s="588"/>
      <c r="C250" s="545" t="s">
        <v>240</v>
      </c>
      <c r="D250" s="546" t="s">
        <v>241</v>
      </c>
      <c r="E250" s="549" t="s">
        <v>53</v>
      </c>
      <c r="F250" s="553">
        <v>49</v>
      </c>
      <c r="G250" s="599"/>
      <c r="H250" s="600"/>
      <c r="I250" s="551"/>
      <c r="J250" s="602"/>
      <c r="K250" s="599"/>
      <c r="L250" s="600"/>
      <c r="M250" s="551">
        <f>J250</f>
        <v>0</v>
      </c>
    </row>
    <row r="251" spans="1:13" s="546" customFormat="1" ht="15" customHeight="1" x14ac:dyDescent="0.35">
      <c r="A251" s="589"/>
      <c r="B251" s="590"/>
      <c r="C251" s="589" t="s">
        <v>64</v>
      </c>
      <c r="D251" s="591" t="s">
        <v>15</v>
      </c>
      <c r="E251" s="603">
        <v>2.06E-2</v>
      </c>
      <c r="F251" s="604">
        <f>F246*E251</f>
        <v>6.8700999999999998E-2</v>
      </c>
      <c r="G251" s="605"/>
      <c r="H251" s="606"/>
      <c r="I251" s="605"/>
      <c r="J251" s="607"/>
      <c r="K251" s="608"/>
      <c r="L251" s="606"/>
      <c r="M251" s="605">
        <f>J251</f>
        <v>0</v>
      </c>
    </row>
    <row r="252" spans="1:13" s="690" customFormat="1" ht="16.5" customHeight="1" x14ac:dyDescent="0.45">
      <c r="A252" s="692"/>
      <c r="B252" s="695" t="s">
        <v>258</v>
      </c>
      <c r="C252" s="609" t="s">
        <v>260</v>
      </c>
      <c r="D252" s="696" t="s">
        <v>44</v>
      </c>
      <c r="E252" s="698"/>
      <c r="F252" s="699">
        <f>1.98*2</f>
        <v>3.96</v>
      </c>
      <c r="G252" s="700"/>
      <c r="H252" s="701"/>
      <c r="I252" s="702"/>
      <c r="J252" s="703"/>
      <c r="K252" s="700"/>
      <c r="L252" s="701"/>
      <c r="M252" s="702"/>
    </row>
    <row r="253" spans="1:13" s="690" customFormat="1" ht="16.5" customHeight="1" x14ac:dyDescent="0.45">
      <c r="A253" s="689"/>
      <c r="B253" s="697"/>
      <c r="C253" s="545" t="s">
        <v>36</v>
      </c>
      <c r="D253" s="545" t="s">
        <v>37</v>
      </c>
      <c r="E253" s="549">
        <v>1.1100000000000001</v>
      </c>
      <c r="F253" s="550">
        <f>F252*E253</f>
        <v>4.3956</v>
      </c>
      <c r="G253" s="551"/>
      <c r="H253" s="553"/>
      <c r="I253" s="704"/>
      <c r="J253" s="705"/>
      <c r="K253" s="704"/>
      <c r="L253" s="705"/>
      <c r="M253" s="551">
        <f>H253</f>
        <v>0</v>
      </c>
    </row>
    <row r="254" spans="1:13" s="693" customFormat="1" ht="16" x14ac:dyDescent="0.45">
      <c r="A254" s="689"/>
      <c r="B254" s="588"/>
      <c r="C254" s="545" t="s">
        <v>38</v>
      </c>
      <c r="D254" s="546" t="s">
        <v>15</v>
      </c>
      <c r="E254" s="549">
        <v>0.51600000000000001</v>
      </c>
      <c r="F254" s="550">
        <f>F252*E254</f>
        <v>2.0433599999999998</v>
      </c>
      <c r="G254" s="706"/>
      <c r="H254" s="705"/>
      <c r="I254" s="704"/>
      <c r="J254" s="705"/>
      <c r="K254" s="551"/>
      <c r="L254" s="553"/>
      <c r="M254" s="551">
        <f>L254</f>
        <v>0</v>
      </c>
    </row>
    <row r="255" spans="1:13" s="691" customFormat="1" ht="16" x14ac:dyDescent="0.45">
      <c r="A255" s="689"/>
      <c r="B255" s="548"/>
      <c r="C255" s="545" t="s">
        <v>259</v>
      </c>
      <c r="D255" s="546" t="s">
        <v>44</v>
      </c>
      <c r="E255" s="549">
        <v>1</v>
      </c>
      <c r="F255" s="550">
        <f>F252*E255</f>
        <v>3.96</v>
      </c>
      <c r="G255" s="706"/>
      <c r="H255" s="705"/>
      <c r="I255" s="551"/>
      <c r="J255" s="553"/>
      <c r="K255" s="704"/>
      <c r="L255" s="705"/>
      <c r="M255" s="551">
        <f>J255</f>
        <v>0</v>
      </c>
    </row>
    <row r="256" spans="1:13" s="691" customFormat="1" ht="16" x14ac:dyDescent="0.45">
      <c r="A256" s="694"/>
      <c r="B256" s="590"/>
      <c r="C256" s="589" t="s">
        <v>64</v>
      </c>
      <c r="D256" s="591" t="s">
        <v>15</v>
      </c>
      <c r="E256" s="603">
        <v>5.3999999999999999E-2</v>
      </c>
      <c r="F256" s="604">
        <f>F252*E256</f>
        <v>0.21384</v>
      </c>
      <c r="G256" s="707"/>
      <c r="H256" s="708"/>
      <c r="I256" s="605"/>
      <c r="J256" s="607"/>
      <c r="K256" s="709"/>
      <c r="L256" s="708"/>
      <c r="M256" s="605">
        <f>J256</f>
        <v>0</v>
      </c>
    </row>
    <row r="257" spans="1:18" s="716" customFormat="1" x14ac:dyDescent="0.35">
      <c r="A257" s="711"/>
      <c r="B257" s="710" t="s">
        <v>271</v>
      </c>
      <c r="C257" s="711" t="s">
        <v>272</v>
      </c>
      <c r="D257" s="741" t="s">
        <v>35</v>
      </c>
      <c r="E257" s="712"/>
      <c r="F257" s="713">
        <f>4.5*1.1*0.4/2</f>
        <v>0.9900000000000001</v>
      </c>
      <c r="G257" s="714"/>
      <c r="H257" s="715"/>
      <c r="I257" s="714"/>
      <c r="J257" s="715"/>
      <c r="K257" s="714"/>
      <c r="L257" s="715"/>
      <c r="M257" s="714"/>
      <c r="O257" s="716">
        <f>28.53*1.55*0.2</f>
        <v>8.8443000000000023</v>
      </c>
    </row>
    <row r="258" spans="1:18" s="716" customFormat="1" x14ac:dyDescent="0.35">
      <c r="A258" s="305"/>
      <c r="B258" s="717"/>
      <c r="C258" s="305" t="s">
        <v>36</v>
      </c>
      <c r="D258" s="305" t="s">
        <v>37</v>
      </c>
      <c r="E258" s="718">
        <v>8.82</v>
      </c>
      <c r="F258" s="719">
        <f>F257*E258</f>
        <v>8.7318000000000016</v>
      </c>
      <c r="G258" s="720"/>
      <c r="H258" s="721"/>
      <c r="I258" s="722"/>
      <c r="J258" s="723"/>
      <c r="K258" s="722"/>
      <c r="L258" s="723"/>
      <c r="M258" s="720">
        <f>H258</f>
        <v>0</v>
      </c>
      <c r="O258" s="716">
        <f>10.3*0.1</f>
        <v>1.03</v>
      </c>
    </row>
    <row r="259" spans="1:18" s="727" customFormat="1" x14ac:dyDescent="0.35">
      <c r="A259" s="305"/>
      <c r="B259" s="724"/>
      <c r="C259" s="305" t="s">
        <v>38</v>
      </c>
      <c r="D259" s="725" t="s">
        <v>15</v>
      </c>
      <c r="E259" s="718">
        <v>1.24</v>
      </c>
      <c r="F259" s="719">
        <f>F257*E259</f>
        <v>1.2276</v>
      </c>
      <c r="G259" s="726"/>
      <c r="H259" s="723"/>
      <c r="I259" s="722"/>
      <c r="J259" s="723"/>
      <c r="K259" s="720"/>
      <c r="L259" s="721"/>
      <c r="M259" s="720">
        <f>L259</f>
        <v>0</v>
      </c>
      <c r="O259" s="727">
        <f>2.75*1.5*0.2</f>
        <v>0.82500000000000007</v>
      </c>
    </row>
    <row r="260" spans="1:18" s="716" customFormat="1" x14ac:dyDescent="0.35">
      <c r="A260" s="305"/>
      <c r="B260" s="724"/>
      <c r="C260" s="305" t="s">
        <v>273</v>
      </c>
      <c r="D260" s="725" t="s">
        <v>35</v>
      </c>
      <c r="E260" s="718">
        <v>1.0149999999999999</v>
      </c>
      <c r="F260" s="719">
        <f>F257*E260</f>
        <v>1.00485</v>
      </c>
      <c r="G260" s="726"/>
      <c r="H260" s="723"/>
      <c r="I260" s="720"/>
      <c r="J260" s="721"/>
      <c r="K260" s="722"/>
      <c r="L260" s="723"/>
      <c r="M260" s="720">
        <f t="shared" ref="M260:M268" si="13">J260</f>
        <v>0</v>
      </c>
      <c r="O260" s="716">
        <f>10.6*1.5*0.2*2</f>
        <v>6.3599999999999994</v>
      </c>
    </row>
    <row r="261" spans="1:18" s="716" customFormat="1" x14ac:dyDescent="0.35">
      <c r="A261" s="305"/>
      <c r="B261" s="724"/>
      <c r="C261" s="305" t="s">
        <v>274</v>
      </c>
      <c r="D261" s="725" t="s">
        <v>44</v>
      </c>
      <c r="E261" s="718">
        <v>1.84</v>
      </c>
      <c r="F261" s="719">
        <f>F257*E261</f>
        <v>1.8216000000000003</v>
      </c>
      <c r="G261" s="726"/>
      <c r="H261" s="723"/>
      <c r="I261" s="720"/>
      <c r="J261" s="721"/>
      <c r="K261" s="722"/>
      <c r="L261" s="723"/>
      <c r="M261" s="720">
        <f t="shared" si="13"/>
        <v>0</v>
      </c>
      <c r="O261" s="716">
        <f>O257+O258+O259+O260</f>
        <v>17.0593</v>
      </c>
    </row>
    <row r="262" spans="1:18" s="716" customFormat="1" x14ac:dyDescent="0.35">
      <c r="A262" s="305"/>
      <c r="B262" s="724"/>
      <c r="C262" s="305" t="s">
        <v>456</v>
      </c>
      <c r="D262" s="725" t="s">
        <v>35</v>
      </c>
      <c r="E262" s="728">
        <v>3.3999999999999998E-3</v>
      </c>
      <c r="F262" s="719">
        <f>F257*E262</f>
        <v>3.3660000000000001E-3</v>
      </c>
      <c r="G262" s="726"/>
      <c r="H262" s="723"/>
      <c r="I262" s="729"/>
      <c r="J262" s="721"/>
      <c r="K262" s="722"/>
      <c r="L262" s="723"/>
      <c r="M262" s="720">
        <f t="shared" si="13"/>
        <v>0</v>
      </c>
    </row>
    <row r="263" spans="1:18" s="716" customFormat="1" x14ac:dyDescent="0.35">
      <c r="A263" s="305"/>
      <c r="B263" s="724"/>
      <c r="C263" s="305" t="s">
        <v>457</v>
      </c>
      <c r="D263" s="725" t="s">
        <v>35</v>
      </c>
      <c r="E263" s="728">
        <v>4.8300000000000003E-2</v>
      </c>
      <c r="F263" s="719">
        <f>F257*E263</f>
        <v>4.7817000000000005E-2</v>
      </c>
      <c r="G263" s="726"/>
      <c r="H263" s="723"/>
      <c r="I263" s="729"/>
      <c r="J263" s="721"/>
      <c r="K263" s="722"/>
      <c r="L263" s="723"/>
      <c r="M263" s="720">
        <f t="shared" si="13"/>
        <v>0</v>
      </c>
    </row>
    <row r="264" spans="1:18" s="716" customFormat="1" x14ac:dyDescent="0.35">
      <c r="A264" s="305"/>
      <c r="B264" s="724"/>
      <c r="C264" s="305" t="s">
        <v>275</v>
      </c>
      <c r="D264" s="725" t="s">
        <v>62</v>
      </c>
      <c r="E264" s="718">
        <v>2.2000000000000002</v>
      </c>
      <c r="F264" s="719">
        <f>F257*E264</f>
        <v>2.1780000000000004</v>
      </c>
      <c r="G264" s="726"/>
      <c r="H264" s="723"/>
      <c r="I264" s="720"/>
      <c r="J264" s="721"/>
      <c r="K264" s="722"/>
      <c r="L264" s="723"/>
      <c r="M264" s="720">
        <f t="shared" si="13"/>
        <v>0</v>
      </c>
    </row>
    <row r="265" spans="1:18" s="716" customFormat="1" x14ac:dyDescent="0.35">
      <c r="A265" s="305"/>
      <c r="B265" s="724"/>
      <c r="C265" s="305" t="s">
        <v>276</v>
      </c>
      <c r="D265" s="725" t="s">
        <v>62</v>
      </c>
      <c r="E265" s="718">
        <v>1.3</v>
      </c>
      <c r="F265" s="719">
        <f>F257*E265</f>
        <v>1.2870000000000001</v>
      </c>
      <c r="G265" s="726"/>
      <c r="H265" s="723"/>
      <c r="I265" s="720"/>
      <c r="J265" s="721"/>
      <c r="K265" s="722"/>
      <c r="L265" s="723"/>
      <c r="M265" s="720">
        <f t="shared" si="13"/>
        <v>0</v>
      </c>
    </row>
    <row r="266" spans="1:18" s="716" customFormat="1" x14ac:dyDescent="0.35">
      <c r="A266" s="305"/>
      <c r="B266" s="724"/>
      <c r="C266" s="305" t="s">
        <v>277</v>
      </c>
      <c r="D266" s="725" t="s">
        <v>83</v>
      </c>
      <c r="E266" s="718" t="s">
        <v>53</v>
      </c>
      <c r="F266" s="730">
        <v>0.02</v>
      </c>
      <c r="G266" s="726"/>
      <c r="H266" s="723"/>
      <c r="I266" s="729"/>
      <c r="J266" s="721"/>
      <c r="K266" s="722"/>
      <c r="L266" s="723"/>
      <c r="M266" s="720">
        <f t="shared" si="13"/>
        <v>0</v>
      </c>
    </row>
    <row r="267" spans="1:18" s="716" customFormat="1" x14ac:dyDescent="0.35">
      <c r="A267" s="305"/>
      <c r="B267" s="724"/>
      <c r="C267" s="305" t="s">
        <v>278</v>
      </c>
      <c r="D267" s="725" t="s">
        <v>83</v>
      </c>
      <c r="E267" s="718" t="s">
        <v>53</v>
      </c>
      <c r="F267" s="730">
        <v>0.24</v>
      </c>
      <c r="G267" s="726"/>
      <c r="H267" s="723"/>
      <c r="I267" s="729"/>
      <c r="J267" s="721"/>
      <c r="K267" s="722"/>
      <c r="L267" s="723"/>
      <c r="M267" s="720">
        <f t="shared" si="13"/>
        <v>0</v>
      </c>
    </row>
    <row r="268" spans="1:18" s="725" customFormat="1" x14ac:dyDescent="0.35">
      <c r="A268" s="731"/>
      <c r="B268" s="732"/>
      <c r="C268" s="731" t="s">
        <v>46</v>
      </c>
      <c r="D268" s="733" t="s">
        <v>15</v>
      </c>
      <c r="E268" s="734">
        <v>0.53</v>
      </c>
      <c r="F268" s="735">
        <f>F257*E268</f>
        <v>0.52470000000000006</v>
      </c>
      <c r="G268" s="736"/>
      <c r="H268" s="737"/>
      <c r="I268" s="738"/>
      <c r="J268" s="737"/>
      <c r="K268" s="739"/>
      <c r="L268" s="740"/>
      <c r="M268" s="738">
        <f t="shared" si="13"/>
        <v>0</v>
      </c>
    </row>
    <row r="269" spans="1:18" s="197" customFormat="1" ht="26.25" customHeight="1" x14ac:dyDescent="0.35">
      <c r="A269" s="94"/>
      <c r="B269" s="30" t="s">
        <v>49</v>
      </c>
      <c r="C269" s="37" t="s">
        <v>50</v>
      </c>
      <c r="D269" s="37" t="s">
        <v>51</v>
      </c>
      <c r="E269" s="190"/>
      <c r="F269" s="190"/>
      <c r="G269" s="31"/>
      <c r="H269" s="31"/>
      <c r="I269" s="31"/>
      <c r="J269" s="31"/>
      <c r="K269" s="34"/>
      <c r="L269" s="31"/>
      <c r="M269" s="35">
        <f t="shared" ref="M269" si="14">L269+J269+H269</f>
        <v>0</v>
      </c>
      <c r="N269" s="193"/>
      <c r="O269" s="192"/>
      <c r="Q269" s="191"/>
      <c r="R269" s="191"/>
    </row>
    <row r="270" spans="1:18" s="54" customFormat="1" x14ac:dyDescent="0.35">
      <c r="A270" s="51"/>
      <c r="B270" s="50"/>
      <c r="C270" s="51" t="s">
        <v>16</v>
      </c>
      <c r="D270" s="51"/>
      <c r="E270" s="52"/>
      <c r="F270" s="52"/>
      <c r="G270" s="52"/>
      <c r="H270" s="52"/>
      <c r="I270" s="52"/>
      <c r="J270" s="52"/>
      <c r="K270" s="52"/>
      <c r="L270" s="52"/>
      <c r="M270" s="52"/>
      <c r="N270" s="62"/>
      <c r="O270" s="55"/>
    </row>
    <row r="271" spans="1:18" s="54" customFormat="1" ht="16.899999999999999" customHeight="1" x14ac:dyDescent="0.35">
      <c r="A271" s="51"/>
      <c r="B271" s="50"/>
      <c r="C271" s="51" t="s">
        <v>56</v>
      </c>
      <c r="D271" s="56"/>
      <c r="E271" s="52"/>
      <c r="F271" s="52"/>
      <c r="G271" s="52"/>
      <c r="H271" s="52"/>
      <c r="I271" s="52"/>
      <c r="J271" s="52"/>
      <c r="K271" s="52"/>
      <c r="L271" s="52"/>
      <c r="M271" s="52"/>
      <c r="N271" s="62"/>
      <c r="O271" s="55"/>
    </row>
    <row r="272" spans="1:18" s="54" customFormat="1" x14ac:dyDescent="0.35">
      <c r="A272" s="51"/>
      <c r="B272" s="50"/>
      <c r="C272" s="51" t="s">
        <v>16</v>
      </c>
      <c r="D272" s="51"/>
      <c r="E272" s="52"/>
      <c r="F272" s="52"/>
      <c r="G272" s="52"/>
      <c r="H272" s="52"/>
      <c r="I272" s="52"/>
      <c r="J272" s="52"/>
      <c r="K272" s="52"/>
      <c r="L272" s="52"/>
      <c r="M272" s="67"/>
      <c r="N272" s="114"/>
      <c r="O272" s="28"/>
    </row>
    <row r="273" spans="1:14" s="71" customFormat="1" x14ac:dyDescent="0.35">
      <c r="A273" s="51"/>
      <c r="B273" s="50"/>
      <c r="C273" s="51" t="s">
        <v>57</v>
      </c>
      <c r="D273" s="56"/>
      <c r="E273" s="52"/>
      <c r="F273" s="52"/>
      <c r="G273" s="52"/>
      <c r="H273" s="52"/>
      <c r="I273" s="52"/>
      <c r="J273" s="52"/>
      <c r="K273" s="52"/>
      <c r="L273" s="52"/>
      <c r="M273" s="52"/>
      <c r="N273" s="69"/>
    </row>
    <row r="274" spans="1:14" s="71" customFormat="1" x14ac:dyDescent="0.35">
      <c r="A274" s="51"/>
      <c r="B274" s="50"/>
      <c r="C274" s="51" t="s">
        <v>16</v>
      </c>
      <c r="D274" s="51"/>
      <c r="E274" s="52"/>
      <c r="F274" s="52"/>
      <c r="G274" s="52"/>
      <c r="H274" s="52"/>
      <c r="I274" s="52"/>
      <c r="J274" s="52"/>
      <c r="K274" s="52"/>
      <c r="L274" s="52"/>
      <c r="M274" s="52"/>
      <c r="N274" s="66"/>
    </row>
    <row r="275" spans="1:14" s="71" customFormat="1" x14ac:dyDescent="0.35">
      <c r="A275" s="51"/>
      <c r="B275" s="50"/>
      <c r="C275" s="51" t="s">
        <v>58</v>
      </c>
      <c r="D275" s="56"/>
      <c r="E275" s="52"/>
      <c r="F275" s="52"/>
      <c r="G275" s="52"/>
      <c r="H275" s="52"/>
      <c r="I275" s="52"/>
      <c r="J275" s="52"/>
      <c r="K275" s="52"/>
      <c r="L275" s="52"/>
      <c r="M275" s="52"/>
      <c r="N275" s="62"/>
    </row>
    <row r="276" spans="1:14" s="217" customFormat="1" x14ac:dyDescent="0.35">
      <c r="A276" s="51"/>
      <c r="B276" s="50"/>
      <c r="C276" s="51" t="s">
        <v>16</v>
      </c>
      <c r="D276" s="51"/>
      <c r="E276" s="52"/>
      <c r="F276" s="52"/>
      <c r="G276" s="52"/>
      <c r="H276" s="52"/>
      <c r="I276" s="52"/>
      <c r="J276" s="52"/>
      <c r="K276" s="52"/>
      <c r="L276" s="52"/>
      <c r="M276" s="52"/>
      <c r="N276" s="68"/>
    </row>
    <row r="277" spans="1:14" s="71" customFormat="1" x14ac:dyDescent="0.35">
      <c r="A277" s="314"/>
      <c r="E277" s="104"/>
      <c r="F277" s="104"/>
      <c r="G277" s="104"/>
      <c r="H277" s="104"/>
      <c r="I277" s="104"/>
      <c r="J277" s="104"/>
      <c r="K277" s="104"/>
      <c r="L277" s="104"/>
      <c r="M277" s="104"/>
      <c r="N277" s="69"/>
    </row>
    <row r="278" spans="1:14" s="71" customFormat="1" x14ac:dyDescent="0.35">
      <c r="A278" s="314"/>
      <c r="E278" s="104"/>
      <c r="F278" s="104"/>
      <c r="G278" s="104"/>
      <c r="H278" s="104"/>
      <c r="I278" s="104"/>
      <c r="J278" s="104"/>
      <c r="K278" s="104"/>
      <c r="L278" s="104"/>
      <c r="M278" s="104"/>
      <c r="N278" s="70"/>
    </row>
    <row r="279" spans="1:14" s="71" customFormat="1" x14ac:dyDescent="0.35">
      <c r="A279" s="314"/>
      <c r="B279" s="168" t="s">
        <v>76</v>
      </c>
      <c r="E279" s="104"/>
      <c r="F279" s="104"/>
      <c r="G279" s="104"/>
      <c r="H279" s="104"/>
      <c r="I279" s="104"/>
      <c r="J279" s="104"/>
      <c r="K279" s="104"/>
      <c r="L279" s="104"/>
      <c r="M279" s="104"/>
      <c r="N279" s="70"/>
    </row>
    <row r="280" spans="1:14" s="71" customFormat="1" x14ac:dyDescent="0.35">
      <c r="A280" s="314"/>
      <c r="E280" s="104"/>
      <c r="F280" s="104"/>
      <c r="G280" s="104"/>
      <c r="H280" s="104"/>
      <c r="I280" s="104"/>
      <c r="J280" s="104"/>
      <c r="K280" s="104"/>
      <c r="L280" s="104"/>
      <c r="M280" s="104"/>
      <c r="N280" s="169"/>
    </row>
    <row r="281" spans="1:14" s="315" customFormat="1" x14ac:dyDescent="0.35">
      <c r="A281" s="200"/>
      <c r="B281" s="217"/>
      <c r="C281" s="217"/>
      <c r="D281" s="217"/>
      <c r="E281" s="188"/>
      <c r="F281" s="188"/>
      <c r="G281" s="188"/>
      <c r="H281" s="188"/>
      <c r="I281" s="188"/>
      <c r="J281" s="188"/>
      <c r="K281" s="188"/>
      <c r="L281" s="188"/>
      <c r="M281" s="188"/>
      <c r="N281" s="71"/>
    </row>
    <row r="282" spans="1:14" s="71" customFormat="1" ht="17.25" customHeight="1" x14ac:dyDescent="0.35">
      <c r="A282" s="314"/>
      <c r="E282" s="104"/>
      <c r="F282" s="104"/>
      <c r="G282" s="104"/>
      <c r="H282" s="104"/>
      <c r="I282" s="104"/>
      <c r="J282" s="104"/>
      <c r="K282" s="104"/>
      <c r="L282" s="104"/>
      <c r="M282" s="104"/>
    </row>
    <row r="283" spans="1:14" s="71" customFormat="1" x14ac:dyDescent="0.35">
      <c r="A283" s="314"/>
      <c r="E283" s="104"/>
      <c r="F283" s="104"/>
      <c r="G283" s="104"/>
      <c r="H283" s="104"/>
      <c r="I283" s="104"/>
      <c r="J283" s="104"/>
      <c r="K283" s="104"/>
      <c r="L283" s="104"/>
      <c r="M283" s="104"/>
    </row>
    <row r="284" spans="1:14" s="71" customFormat="1" x14ac:dyDescent="0.35">
      <c r="A284" s="314"/>
      <c r="E284" s="104"/>
      <c r="F284" s="104"/>
      <c r="G284" s="104"/>
      <c r="H284" s="104"/>
      <c r="I284" s="104"/>
      <c r="J284" s="104"/>
      <c r="K284" s="104"/>
      <c r="L284" s="104"/>
      <c r="M284" s="104"/>
    </row>
    <row r="285" spans="1:14" s="71" customFormat="1" x14ac:dyDescent="0.35">
      <c r="A285" s="314"/>
      <c r="E285" s="104"/>
      <c r="F285" s="104"/>
      <c r="G285" s="104"/>
      <c r="H285" s="104"/>
      <c r="I285" s="104"/>
      <c r="J285" s="104"/>
      <c r="K285" s="104"/>
      <c r="L285" s="104"/>
      <c r="M285" s="104"/>
      <c r="N285" s="217"/>
    </row>
    <row r="286" spans="1:14" s="71" customFormat="1" x14ac:dyDescent="0.35">
      <c r="A286" s="316"/>
      <c r="B286" s="315"/>
      <c r="C286" s="315"/>
      <c r="D286" s="315"/>
      <c r="E286" s="317"/>
      <c r="F286" s="317"/>
      <c r="G286" s="317"/>
      <c r="H286" s="317"/>
      <c r="I286" s="317"/>
      <c r="J286" s="317"/>
      <c r="K286" s="317"/>
      <c r="L286" s="317"/>
      <c r="M286" s="317"/>
    </row>
    <row r="287" spans="1:14" s="71" customFormat="1" x14ac:dyDescent="0.35">
      <c r="A287" s="314"/>
      <c r="E287" s="104"/>
      <c r="F287" s="104"/>
      <c r="G287" s="104"/>
      <c r="H287" s="104"/>
      <c r="I287" s="104"/>
      <c r="J287" s="104"/>
      <c r="K287" s="104"/>
      <c r="L287" s="104"/>
      <c r="M287" s="104"/>
    </row>
    <row r="288" spans="1:14" s="71" customFormat="1" x14ac:dyDescent="0.35">
      <c r="A288" s="314"/>
      <c r="E288" s="104"/>
      <c r="F288" s="104"/>
      <c r="G288" s="104"/>
      <c r="H288" s="104"/>
      <c r="I288" s="104"/>
      <c r="J288" s="104"/>
      <c r="K288" s="104"/>
      <c r="L288" s="104"/>
      <c r="M288" s="104"/>
    </row>
    <row r="289" spans="1:14" s="71" customFormat="1" x14ac:dyDescent="0.35">
      <c r="A289" s="314"/>
      <c r="E289" s="104"/>
      <c r="F289" s="104"/>
      <c r="G289" s="104"/>
      <c r="H289" s="104"/>
      <c r="I289" s="104"/>
      <c r="J289" s="104"/>
      <c r="K289" s="104"/>
      <c r="L289" s="104"/>
      <c r="M289" s="104"/>
    </row>
    <row r="290" spans="1:14" s="71" customFormat="1" ht="16.5" customHeight="1" x14ac:dyDescent="0.35">
      <c r="A290" s="314"/>
      <c r="E290" s="104"/>
      <c r="F290" s="104"/>
      <c r="G290" s="104"/>
      <c r="H290" s="104"/>
      <c r="I290" s="104"/>
      <c r="J290" s="104"/>
      <c r="K290" s="104"/>
      <c r="L290" s="104"/>
      <c r="M290" s="104"/>
      <c r="N290" s="315"/>
    </row>
    <row r="291" spans="1:14" s="71" customFormat="1" x14ac:dyDescent="0.35">
      <c r="A291" s="314"/>
      <c r="E291" s="104"/>
      <c r="F291" s="104"/>
      <c r="G291" s="104"/>
      <c r="H291" s="104"/>
      <c r="I291" s="104"/>
      <c r="J291" s="104"/>
      <c r="K291" s="104"/>
      <c r="L291" s="104"/>
      <c r="M291" s="104"/>
    </row>
    <row r="292" spans="1:14" s="71" customFormat="1" x14ac:dyDescent="0.35">
      <c r="A292" s="314"/>
      <c r="E292" s="104"/>
      <c r="F292" s="104"/>
      <c r="G292" s="104"/>
      <c r="H292" s="104"/>
      <c r="I292" s="104"/>
      <c r="J292" s="104"/>
      <c r="K292" s="104"/>
      <c r="L292" s="104"/>
      <c r="M292" s="104"/>
    </row>
    <row r="293" spans="1:14" s="71" customFormat="1" x14ac:dyDescent="0.35">
      <c r="A293" s="314"/>
      <c r="E293" s="104"/>
      <c r="F293" s="104"/>
      <c r="G293" s="104"/>
      <c r="H293" s="104"/>
      <c r="I293" s="104"/>
      <c r="J293" s="104"/>
      <c r="K293" s="104"/>
      <c r="L293" s="104"/>
      <c r="M293" s="104"/>
    </row>
    <row r="294" spans="1:14" s="71" customFormat="1" x14ac:dyDescent="0.35">
      <c r="A294" s="314"/>
      <c r="E294" s="104"/>
      <c r="F294" s="104"/>
      <c r="G294" s="104"/>
      <c r="H294" s="104"/>
      <c r="I294" s="104"/>
      <c r="J294" s="104"/>
      <c r="K294" s="104"/>
      <c r="L294" s="104"/>
      <c r="M294" s="104"/>
    </row>
    <row r="295" spans="1:14" s="71" customFormat="1" ht="16.5" customHeight="1" x14ac:dyDescent="0.35">
      <c r="A295" s="314"/>
      <c r="E295" s="104"/>
      <c r="F295" s="104"/>
      <c r="G295" s="104"/>
      <c r="H295" s="104"/>
      <c r="I295" s="104"/>
      <c r="J295" s="104"/>
      <c r="K295" s="104"/>
      <c r="L295" s="104"/>
      <c r="M295" s="104"/>
    </row>
    <row r="296" spans="1:14" s="71" customFormat="1" x14ac:dyDescent="0.35">
      <c r="A296" s="314"/>
      <c r="E296" s="104"/>
      <c r="F296" s="104"/>
      <c r="G296" s="104"/>
      <c r="H296" s="104"/>
      <c r="I296" s="104"/>
      <c r="J296" s="104"/>
      <c r="K296" s="104"/>
      <c r="L296" s="104"/>
      <c r="M296" s="104"/>
    </row>
    <row r="297" spans="1:14" s="71" customFormat="1" x14ac:dyDescent="0.35">
      <c r="A297" s="314"/>
      <c r="E297" s="104"/>
      <c r="F297" s="104"/>
      <c r="G297" s="104"/>
      <c r="H297" s="104"/>
      <c r="I297" s="104"/>
      <c r="J297" s="104"/>
      <c r="K297" s="104"/>
      <c r="L297" s="104"/>
      <c r="M297" s="104"/>
    </row>
    <row r="298" spans="1:14" s="71" customFormat="1" x14ac:dyDescent="0.35">
      <c r="A298" s="314"/>
      <c r="E298" s="104"/>
      <c r="F298" s="104"/>
      <c r="G298" s="104"/>
      <c r="H298" s="104"/>
      <c r="I298" s="104"/>
      <c r="J298" s="104"/>
      <c r="K298" s="104"/>
      <c r="L298" s="104"/>
      <c r="M298" s="104"/>
    </row>
    <row r="299" spans="1:14" s="71" customFormat="1" x14ac:dyDescent="0.35">
      <c r="A299" s="314"/>
      <c r="E299" s="104"/>
      <c r="F299" s="104"/>
      <c r="G299" s="104"/>
      <c r="H299" s="104"/>
      <c r="I299" s="104"/>
      <c r="J299" s="104"/>
      <c r="K299" s="104"/>
      <c r="L299" s="104"/>
      <c r="M299" s="104"/>
    </row>
    <row r="300" spans="1:14" s="71" customFormat="1" ht="16.5" customHeight="1" x14ac:dyDescent="0.35">
      <c r="A300" s="314"/>
      <c r="E300" s="104"/>
      <c r="F300" s="104"/>
      <c r="G300" s="104"/>
      <c r="H300" s="104"/>
      <c r="I300" s="104"/>
      <c r="J300" s="104"/>
      <c r="K300" s="104"/>
      <c r="L300" s="104"/>
      <c r="M300" s="104"/>
    </row>
    <row r="301" spans="1:14" s="71" customFormat="1" x14ac:dyDescent="0.35">
      <c r="A301" s="314"/>
      <c r="E301" s="104"/>
      <c r="F301" s="104"/>
      <c r="G301" s="104"/>
      <c r="H301" s="104"/>
      <c r="I301" s="104"/>
      <c r="J301" s="104"/>
      <c r="K301" s="104"/>
      <c r="L301" s="104"/>
      <c r="M301" s="104"/>
    </row>
    <row r="302" spans="1:14" s="76" customFormat="1" x14ac:dyDescent="0.35">
      <c r="A302" s="314"/>
      <c r="B302" s="71"/>
      <c r="C302" s="71"/>
      <c r="D302" s="71"/>
      <c r="E302" s="104"/>
      <c r="F302" s="104"/>
      <c r="G302" s="104"/>
      <c r="H302" s="104"/>
      <c r="I302" s="104"/>
      <c r="J302" s="104"/>
      <c r="K302" s="104"/>
      <c r="L302" s="104"/>
      <c r="M302" s="104"/>
      <c r="N302" s="71"/>
    </row>
    <row r="303" spans="1:14" s="76" customFormat="1" x14ac:dyDescent="0.35">
      <c r="A303" s="314"/>
      <c r="B303" s="71"/>
      <c r="C303" s="71"/>
      <c r="D303" s="71"/>
      <c r="E303" s="104"/>
      <c r="F303" s="104"/>
      <c r="G303" s="104"/>
      <c r="H303" s="104"/>
      <c r="I303" s="104"/>
      <c r="J303" s="104"/>
      <c r="K303" s="104"/>
      <c r="L303" s="104"/>
      <c r="M303" s="104"/>
      <c r="N303" s="71"/>
    </row>
    <row r="304" spans="1:14" s="71" customFormat="1" x14ac:dyDescent="0.35">
      <c r="A304" s="314"/>
      <c r="E304" s="104"/>
      <c r="F304" s="104"/>
      <c r="G304" s="104"/>
      <c r="H304" s="104"/>
      <c r="I304" s="104"/>
      <c r="J304" s="104"/>
      <c r="K304" s="104"/>
      <c r="L304" s="104"/>
      <c r="M304" s="104"/>
    </row>
    <row r="305" spans="1:14" s="71" customFormat="1" x14ac:dyDescent="0.35">
      <c r="A305" s="314"/>
      <c r="E305" s="104"/>
      <c r="F305" s="104"/>
      <c r="G305" s="104"/>
      <c r="H305" s="104"/>
      <c r="I305" s="104"/>
      <c r="J305" s="104"/>
      <c r="K305" s="104"/>
      <c r="L305" s="104"/>
      <c r="M305" s="104"/>
    </row>
    <row r="306" spans="1:14" s="76" customFormat="1" x14ac:dyDescent="0.35">
      <c r="A306" s="314"/>
      <c r="B306" s="71"/>
      <c r="C306" s="71"/>
      <c r="D306" s="71"/>
      <c r="E306" s="104"/>
      <c r="F306" s="104"/>
      <c r="G306" s="104"/>
      <c r="H306" s="104"/>
      <c r="I306" s="104"/>
      <c r="J306" s="104"/>
      <c r="K306" s="104"/>
      <c r="L306" s="104"/>
      <c r="M306" s="104"/>
      <c r="N306" s="71"/>
    </row>
    <row r="307" spans="1:14" s="140" customFormat="1" x14ac:dyDescent="0.35">
      <c r="A307" s="312"/>
      <c r="B307" s="76"/>
      <c r="C307" s="76"/>
      <c r="D307" s="76"/>
      <c r="E307" s="77"/>
      <c r="F307" s="77"/>
      <c r="G307" s="77"/>
      <c r="H307" s="77"/>
      <c r="I307" s="77"/>
      <c r="J307" s="77"/>
      <c r="K307" s="77"/>
      <c r="L307" s="77"/>
      <c r="M307" s="77"/>
      <c r="N307" s="71"/>
    </row>
    <row r="308" spans="1:14" s="140" customFormat="1" x14ac:dyDescent="0.35">
      <c r="A308" s="312"/>
      <c r="B308" s="76"/>
      <c r="C308" s="76"/>
      <c r="D308" s="76"/>
      <c r="E308" s="77"/>
      <c r="F308" s="77"/>
      <c r="G308" s="77"/>
      <c r="H308" s="77"/>
      <c r="I308" s="77"/>
      <c r="J308" s="77"/>
      <c r="K308" s="77"/>
      <c r="L308" s="77"/>
      <c r="M308" s="77"/>
      <c r="N308" s="71"/>
    </row>
    <row r="309" spans="1:14" s="140" customFormat="1" x14ac:dyDescent="0.35">
      <c r="A309" s="314"/>
      <c r="B309" s="71"/>
      <c r="C309" s="71"/>
      <c r="D309" s="71"/>
      <c r="E309" s="104"/>
      <c r="F309" s="104"/>
      <c r="G309" s="104"/>
      <c r="H309" s="104"/>
      <c r="I309" s="104"/>
      <c r="J309" s="104"/>
      <c r="K309" s="104"/>
      <c r="L309" s="104"/>
      <c r="M309" s="104"/>
      <c r="N309" s="71"/>
    </row>
    <row r="310" spans="1:14" s="76" customFormat="1" x14ac:dyDescent="0.35">
      <c r="A310" s="314"/>
      <c r="B310" s="71"/>
      <c r="C310" s="71"/>
      <c r="D310" s="71"/>
      <c r="E310" s="104"/>
      <c r="F310" s="104"/>
      <c r="G310" s="104"/>
      <c r="H310" s="104"/>
      <c r="I310" s="104"/>
      <c r="J310" s="104"/>
      <c r="K310" s="104"/>
      <c r="L310" s="104"/>
      <c r="M310" s="104"/>
      <c r="N310" s="71"/>
    </row>
    <row r="311" spans="1:14" s="76" customFormat="1" x14ac:dyDescent="0.35">
      <c r="A311" s="312"/>
      <c r="E311" s="77"/>
      <c r="F311" s="77"/>
      <c r="G311" s="77"/>
      <c r="H311" s="77"/>
      <c r="I311" s="77"/>
      <c r="J311" s="77"/>
      <c r="K311" s="77"/>
      <c r="L311" s="77"/>
      <c r="M311" s="77"/>
    </row>
    <row r="312" spans="1:14" s="76" customFormat="1" x14ac:dyDescent="0.35">
      <c r="A312" s="318"/>
      <c r="B312" s="140"/>
      <c r="C312" s="140"/>
      <c r="D312" s="140"/>
      <c r="E312" s="141"/>
      <c r="F312" s="141"/>
      <c r="G312" s="141"/>
      <c r="H312" s="141"/>
      <c r="I312" s="141"/>
      <c r="J312" s="141"/>
      <c r="K312" s="141"/>
      <c r="L312" s="141"/>
      <c r="M312" s="141"/>
    </row>
    <row r="313" spans="1:14" s="76" customFormat="1" x14ac:dyDescent="0.35">
      <c r="A313" s="318"/>
      <c r="B313" s="140"/>
      <c r="C313" s="140"/>
      <c r="D313" s="140"/>
      <c r="E313" s="141"/>
      <c r="F313" s="141"/>
      <c r="G313" s="141"/>
      <c r="H313" s="141"/>
      <c r="I313" s="141"/>
      <c r="J313" s="141"/>
      <c r="K313" s="141"/>
      <c r="L313" s="141"/>
      <c r="M313" s="141"/>
      <c r="N313" s="71"/>
    </row>
    <row r="314" spans="1:14" s="76" customFormat="1" x14ac:dyDescent="0.35">
      <c r="A314" s="318"/>
      <c r="B314" s="140"/>
      <c r="C314" s="140"/>
      <c r="D314" s="140"/>
      <c r="E314" s="141"/>
      <c r="F314" s="141"/>
      <c r="G314" s="141"/>
      <c r="H314" s="141"/>
      <c r="I314" s="141"/>
      <c r="J314" s="141"/>
      <c r="K314" s="141"/>
      <c r="L314" s="141"/>
      <c r="M314" s="141"/>
      <c r="N314" s="71"/>
    </row>
    <row r="315" spans="1:14" s="76" customFormat="1" x14ac:dyDescent="0.35">
      <c r="A315" s="312"/>
      <c r="E315" s="77"/>
      <c r="F315" s="77"/>
      <c r="G315" s="77"/>
      <c r="H315" s="77"/>
      <c r="I315" s="77"/>
      <c r="J315" s="77"/>
      <c r="K315" s="77"/>
      <c r="L315" s="77"/>
      <c r="M315" s="77"/>
    </row>
    <row r="316" spans="1:14" s="76" customFormat="1" x14ac:dyDescent="0.35">
      <c r="A316" s="312"/>
      <c r="E316" s="77"/>
      <c r="F316" s="77"/>
      <c r="G316" s="77"/>
      <c r="H316" s="77"/>
      <c r="I316" s="77"/>
      <c r="J316" s="77"/>
      <c r="K316" s="77"/>
      <c r="L316" s="77"/>
      <c r="M316" s="77"/>
      <c r="N316" s="140"/>
    </row>
    <row r="317" spans="1:14" s="76" customFormat="1" x14ac:dyDescent="0.35">
      <c r="A317" s="312"/>
      <c r="E317" s="77"/>
      <c r="F317" s="77"/>
      <c r="G317" s="77"/>
      <c r="H317" s="77"/>
      <c r="I317" s="77"/>
      <c r="J317" s="77"/>
      <c r="K317" s="77"/>
      <c r="L317" s="77"/>
      <c r="M317" s="77"/>
      <c r="N317" s="140"/>
    </row>
    <row r="318" spans="1:14" s="76" customFormat="1" x14ac:dyDescent="0.35">
      <c r="A318" s="312"/>
      <c r="E318" s="77"/>
      <c r="F318" s="77"/>
      <c r="G318" s="77"/>
      <c r="H318" s="77"/>
      <c r="I318" s="77"/>
      <c r="J318" s="77"/>
      <c r="K318" s="77"/>
      <c r="L318" s="77"/>
      <c r="M318" s="77"/>
      <c r="N318" s="140"/>
    </row>
    <row r="319" spans="1:14" s="76" customFormat="1" x14ac:dyDescent="0.35">
      <c r="A319" s="312"/>
      <c r="E319" s="77"/>
      <c r="F319" s="77"/>
      <c r="G319" s="77"/>
      <c r="H319" s="77"/>
      <c r="I319" s="77"/>
      <c r="J319" s="77"/>
      <c r="K319" s="77"/>
      <c r="L319" s="77"/>
      <c r="M319" s="77"/>
    </row>
    <row r="320" spans="1:14" s="76" customFormat="1" x14ac:dyDescent="0.35">
      <c r="A320" s="312"/>
      <c r="E320" s="77"/>
      <c r="F320" s="77"/>
      <c r="G320" s="77"/>
      <c r="H320" s="77"/>
      <c r="I320" s="77"/>
      <c r="J320" s="77"/>
      <c r="K320" s="77"/>
      <c r="L320" s="77"/>
      <c r="M320" s="77"/>
    </row>
    <row r="321" spans="1:14" s="76" customFormat="1" x14ac:dyDescent="0.35">
      <c r="A321" s="312"/>
      <c r="E321" s="77"/>
      <c r="F321" s="77"/>
      <c r="G321" s="77"/>
      <c r="H321" s="77"/>
      <c r="I321" s="77"/>
      <c r="J321" s="77"/>
      <c r="K321" s="77"/>
      <c r="L321" s="77"/>
      <c r="M321" s="77"/>
    </row>
    <row r="322" spans="1:14" s="76" customFormat="1" x14ac:dyDescent="0.35">
      <c r="A322" s="312"/>
      <c r="E322" s="77"/>
      <c r="F322" s="77"/>
      <c r="G322" s="77"/>
      <c r="H322" s="77"/>
      <c r="I322" s="77"/>
      <c r="J322" s="77"/>
      <c r="K322" s="77"/>
      <c r="L322" s="77"/>
      <c r="M322" s="77"/>
    </row>
    <row r="323" spans="1:14" s="76" customFormat="1" x14ac:dyDescent="0.35">
      <c r="A323" s="312"/>
      <c r="E323" s="77"/>
      <c r="F323" s="77"/>
      <c r="G323" s="77"/>
      <c r="H323" s="77"/>
      <c r="I323" s="77"/>
      <c r="J323" s="77"/>
      <c r="K323" s="77"/>
      <c r="L323" s="77"/>
      <c r="M323" s="77"/>
    </row>
    <row r="324" spans="1:14" s="76" customFormat="1" x14ac:dyDescent="0.35">
      <c r="A324" s="312"/>
      <c r="E324" s="77"/>
      <c r="F324" s="77"/>
      <c r="G324" s="77"/>
      <c r="H324" s="77"/>
      <c r="I324" s="77"/>
      <c r="J324" s="77"/>
      <c r="K324" s="77"/>
      <c r="L324" s="77"/>
      <c r="M324" s="77"/>
    </row>
    <row r="325" spans="1:14" s="76" customFormat="1" x14ac:dyDescent="0.35">
      <c r="A325" s="312"/>
      <c r="E325" s="77"/>
      <c r="F325" s="77"/>
      <c r="G325" s="77"/>
      <c r="H325" s="77"/>
      <c r="I325" s="77"/>
      <c r="J325" s="77"/>
      <c r="K325" s="77"/>
      <c r="L325" s="77"/>
      <c r="M325" s="77"/>
    </row>
    <row r="326" spans="1:14" s="76" customFormat="1" ht="15.75" customHeight="1" x14ac:dyDescent="0.35">
      <c r="A326" s="312"/>
      <c r="E326" s="77"/>
      <c r="F326" s="77"/>
      <c r="G326" s="77"/>
      <c r="H326" s="77"/>
      <c r="I326" s="77"/>
      <c r="J326" s="77"/>
      <c r="K326" s="77"/>
      <c r="L326" s="77"/>
      <c r="M326" s="77"/>
    </row>
    <row r="327" spans="1:14" s="76" customFormat="1" ht="15.75" customHeight="1" x14ac:dyDescent="0.35">
      <c r="A327" s="312"/>
      <c r="E327" s="77"/>
      <c r="F327" s="77"/>
      <c r="G327" s="77"/>
      <c r="H327" s="77"/>
      <c r="I327" s="77"/>
      <c r="J327" s="77"/>
      <c r="K327" s="77"/>
      <c r="L327" s="77"/>
      <c r="M327" s="77"/>
    </row>
    <row r="328" spans="1:14" s="76" customFormat="1" ht="15.75" customHeight="1" x14ac:dyDescent="0.35">
      <c r="A328" s="312"/>
      <c r="E328" s="77"/>
      <c r="F328" s="77"/>
      <c r="G328" s="77"/>
      <c r="H328" s="77"/>
      <c r="I328" s="77"/>
      <c r="J328" s="77"/>
      <c r="K328" s="77"/>
      <c r="L328" s="77"/>
      <c r="M328" s="77"/>
    </row>
    <row r="329" spans="1:14" s="76" customFormat="1" ht="15.75" customHeight="1" x14ac:dyDescent="0.35">
      <c r="A329" s="312"/>
      <c r="E329" s="77"/>
      <c r="F329" s="77"/>
      <c r="G329" s="77"/>
      <c r="H329" s="77"/>
      <c r="I329" s="77"/>
      <c r="J329" s="77"/>
      <c r="K329" s="77"/>
      <c r="L329" s="77"/>
      <c r="M329" s="77"/>
    </row>
    <row r="330" spans="1:14" s="76" customFormat="1" ht="15.75" customHeight="1" x14ac:dyDescent="0.35">
      <c r="A330" s="312"/>
      <c r="E330" s="77"/>
      <c r="F330" s="77"/>
      <c r="G330" s="77"/>
      <c r="H330" s="77"/>
      <c r="I330" s="77"/>
      <c r="J330" s="77"/>
      <c r="K330" s="77"/>
      <c r="L330" s="77"/>
      <c r="M330" s="77"/>
    </row>
    <row r="331" spans="1:14" s="76" customFormat="1" ht="15.75" customHeight="1" x14ac:dyDescent="0.35">
      <c r="A331" s="312"/>
      <c r="E331" s="77"/>
      <c r="F331" s="77"/>
      <c r="G331" s="77"/>
      <c r="H331" s="77"/>
      <c r="I331" s="77"/>
      <c r="J331" s="77"/>
      <c r="K331" s="77"/>
      <c r="L331" s="77"/>
      <c r="M331" s="77"/>
    </row>
    <row r="332" spans="1:14" s="80" customFormat="1" x14ac:dyDescent="0.35">
      <c r="A332" s="312"/>
      <c r="B332" s="76"/>
      <c r="C332" s="76"/>
      <c r="D332" s="76"/>
      <c r="E332" s="77"/>
      <c r="F332" s="77"/>
      <c r="G332" s="77"/>
      <c r="H332" s="77"/>
      <c r="I332" s="77"/>
      <c r="J332" s="77"/>
      <c r="K332" s="77"/>
      <c r="L332" s="77"/>
      <c r="M332" s="77"/>
      <c r="N332" s="76"/>
    </row>
    <row r="333" spans="1:14" s="76" customFormat="1" x14ac:dyDescent="0.35">
      <c r="A333" s="312"/>
      <c r="E333" s="77"/>
      <c r="F333" s="77"/>
      <c r="G333" s="77"/>
      <c r="H333" s="77"/>
      <c r="I333" s="77"/>
      <c r="J333" s="77"/>
      <c r="K333" s="77"/>
      <c r="L333" s="77"/>
      <c r="M333" s="77"/>
    </row>
    <row r="334" spans="1:14" s="76" customFormat="1" x14ac:dyDescent="0.35">
      <c r="A334" s="312"/>
      <c r="E334" s="77"/>
      <c r="F334" s="77"/>
      <c r="G334" s="77"/>
      <c r="H334" s="77"/>
      <c r="I334" s="77"/>
      <c r="J334" s="77"/>
      <c r="K334" s="77"/>
      <c r="L334" s="77"/>
      <c r="M334" s="77"/>
    </row>
    <row r="335" spans="1:14" s="76" customFormat="1" x14ac:dyDescent="0.35">
      <c r="A335" s="312"/>
      <c r="E335" s="77"/>
      <c r="F335" s="77"/>
      <c r="G335" s="77"/>
      <c r="H335" s="77"/>
      <c r="I335" s="77"/>
      <c r="J335" s="77"/>
      <c r="K335" s="77"/>
      <c r="L335" s="77"/>
      <c r="M335" s="77"/>
    </row>
    <row r="336" spans="1:14" s="122" customFormat="1" x14ac:dyDescent="0.35">
      <c r="A336" s="312"/>
      <c r="B336" s="76"/>
      <c r="C336" s="76"/>
      <c r="D336" s="76"/>
      <c r="E336" s="77"/>
      <c r="F336" s="77"/>
      <c r="G336" s="77"/>
      <c r="H336" s="77"/>
      <c r="I336" s="77"/>
      <c r="J336" s="77"/>
      <c r="K336" s="77"/>
      <c r="L336" s="77"/>
      <c r="M336" s="77"/>
      <c r="N336" s="76"/>
    </row>
    <row r="337" spans="1:14" s="122" customFormat="1" x14ac:dyDescent="0.35">
      <c r="A337" s="229"/>
      <c r="B337" s="80"/>
      <c r="C337" s="80"/>
      <c r="D337" s="80"/>
      <c r="E337" s="79"/>
      <c r="F337" s="79"/>
      <c r="G337" s="79"/>
      <c r="H337" s="79"/>
      <c r="I337" s="79"/>
      <c r="J337" s="79"/>
      <c r="K337" s="79"/>
      <c r="L337" s="79"/>
      <c r="M337" s="79"/>
      <c r="N337" s="76"/>
    </row>
    <row r="338" spans="1:14" s="122" customFormat="1" x14ac:dyDescent="0.35">
      <c r="A338" s="312"/>
      <c r="B338" s="76"/>
      <c r="C338" s="76"/>
      <c r="D338" s="76"/>
      <c r="E338" s="77"/>
      <c r="F338" s="77"/>
      <c r="G338" s="77"/>
      <c r="H338" s="77"/>
      <c r="I338" s="77"/>
      <c r="J338" s="77"/>
      <c r="K338" s="77"/>
      <c r="L338" s="77"/>
      <c r="M338" s="77"/>
      <c r="N338" s="76"/>
    </row>
    <row r="339" spans="1:14" s="122" customFormat="1" x14ac:dyDescent="0.35">
      <c r="A339" s="312"/>
      <c r="B339" s="76"/>
      <c r="C339" s="76"/>
      <c r="D339" s="76"/>
      <c r="E339" s="77"/>
      <c r="F339" s="77"/>
      <c r="G339" s="77"/>
      <c r="H339" s="77"/>
      <c r="I339" s="77"/>
      <c r="J339" s="77"/>
      <c r="K339" s="77"/>
      <c r="L339" s="77"/>
      <c r="M339" s="77"/>
      <c r="N339" s="76"/>
    </row>
    <row r="340" spans="1:14" s="122" customFormat="1" x14ac:dyDescent="0.35">
      <c r="A340" s="312"/>
      <c r="B340" s="76"/>
      <c r="C340" s="76"/>
      <c r="D340" s="76"/>
      <c r="E340" s="77"/>
      <c r="F340" s="77"/>
      <c r="G340" s="77"/>
      <c r="H340" s="77"/>
      <c r="I340" s="77"/>
      <c r="J340" s="77"/>
      <c r="K340" s="77"/>
      <c r="L340" s="77"/>
      <c r="M340" s="77"/>
      <c r="N340" s="76"/>
    </row>
    <row r="341" spans="1:14" s="122" customFormat="1" x14ac:dyDescent="0.35">
      <c r="A341" s="121"/>
      <c r="E341" s="125"/>
      <c r="F341" s="125"/>
      <c r="G341" s="125"/>
      <c r="H341" s="125"/>
      <c r="I341" s="125"/>
      <c r="J341" s="125"/>
      <c r="K341" s="125"/>
      <c r="L341" s="125"/>
      <c r="M341" s="125"/>
      <c r="N341" s="80"/>
    </row>
    <row r="342" spans="1:14" s="122" customFormat="1" x14ac:dyDescent="0.35">
      <c r="A342" s="121"/>
      <c r="E342" s="125"/>
      <c r="F342" s="125"/>
      <c r="G342" s="125"/>
      <c r="H342" s="125"/>
      <c r="I342" s="125"/>
      <c r="J342" s="125"/>
      <c r="K342" s="125"/>
      <c r="L342" s="125"/>
      <c r="M342" s="125"/>
      <c r="N342" s="76"/>
    </row>
    <row r="343" spans="1:14" s="122" customFormat="1" x14ac:dyDescent="0.35">
      <c r="A343" s="121"/>
      <c r="E343" s="125"/>
      <c r="F343" s="125"/>
      <c r="G343" s="125"/>
      <c r="H343" s="125"/>
      <c r="I343" s="125"/>
      <c r="J343" s="125"/>
      <c r="K343" s="125"/>
      <c r="L343" s="125"/>
      <c r="M343" s="125"/>
      <c r="N343" s="76"/>
    </row>
    <row r="344" spans="1:14" s="122" customFormat="1" x14ac:dyDescent="0.35">
      <c r="A344" s="121"/>
      <c r="E344" s="125"/>
      <c r="F344" s="125"/>
      <c r="G344" s="125"/>
      <c r="H344" s="125"/>
      <c r="I344" s="125"/>
      <c r="J344" s="125"/>
      <c r="K344" s="125"/>
      <c r="L344" s="125"/>
      <c r="M344" s="125"/>
      <c r="N344" s="76"/>
    </row>
    <row r="345" spans="1:14" s="122" customFormat="1" x14ac:dyDescent="0.35">
      <c r="A345" s="121"/>
      <c r="E345" s="125"/>
      <c r="F345" s="125"/>
      <c r="G345" s="125"/>
      <c r="H345" s="125"/>
      <c r="I345" s="125"/>
      <c r="J345" s="125"/>
      <c r="K345" s="125"/>
      <c r="L345" s="125"/>
      <c r="M345" s="125"/>
    </row>
    <row r="346" spans="1:14" s="122" customFormat="1" x14ac:dyDescent="0.35">
      <c r="A346" s="121"/>
      <c r="E346" s="125"/>
      <c r="F346" s="125"/>
      <c r="G346" s="125"/>
      <c r="H346" s="125"/>
      <c r="I346" s="125"/>
      <c r="J346" s="125"/>
      <c r="K346" s="125"/>
      <c r="L346" s="125"/>
      <c r="M346" s="125"/>
    </row>
    <row r="347" spans="1:14" s="122" customFormat="1" x14ac:dyDescent="0.35">
      <c r="A347" s="121"/>
      <c r="E347" s="125"/>
      <c r="F347" s="125"/>
      <c r="G347" s="125"/>
      <c r="H347" s="125"/>
      <c r="I347" s="125"/>
      <c r="J347" s="125"/>
      <c r="K347" s="125"/>
      <c r="L347" s="125"/>
      <c r="M347" s="125"/>
    </row>
    <row r="348" spans="1:14" s="122" customFormat="1" x14ac:dyDescent="0.35">
      <c r="A348" s="121"/>
      <c r="E348" s="125"/>
      <c r="F348" s="125"/>
      <c r="G348" s="125"/>
      <c r="H348" s="125"/>
      <c r="I348" s="125"/>
      <c r="J348" s="125"/>
      <c r="K348" s="125"/>
      <c r="L348" s="125"/>
      <c r="M348" s="125"/>
    </row>
    <row r="349" spans="1:14" s="122" customFormat="1" x14ac:dyDescent="0.35">
      <c r="A349" s="121"/>
      <c r="E349" s="125"/>
      <c r="F349" s="125"/>
      <c r="G349" s="125"/>
      <c r="H349" s="125"/>
      <c r="I349" s="125"/>
      <c r="J349" s="125"/>
      <c r="K349" s="125"/>
      <c r="L349" s="125"/>
      <c r="M349" s="125"/>
    </row>
    <row r="350" spans="1:14" s="122" customFormat="1" x14ac:dyDescent="0.35">
      <c r="A350" s="121"/>
      <c r="E350" s="125"/>
      <c r="F350" s="125"/>
      <c r="G350" s="125"/>
      <c r="H350" s="125"/>
      <c r="I350" s="125"/>
      <c r="J350" s="125"/>
      <c r="K350" s="125"/>
      <c r="L350" s="125"/>
      <c r="M350" s="125"/>
    </row>
    <row r="351" spans="1:14" s="122" customFormat="1" x14ac:dyDescent="0.35">
      <c r="A351" s="121"/>
      <c r="E351" s="125"/>
      <c r="F351" s="125"/>
      <c r="G351" s="125"/>
      <c r="H351" s="125"/>
      <c r="I351" s="125"/>
      <c r="J351" s="125"/>
      <c r="K351" s="125"/>
      <c r="L351" s="125"/>
      <c r="M351" s="125"/>
    </row>
    <row r="352" spans="1:14" s="122" customFormat="1" x14ac:dyDescent="0.35">
      <c r="A352" s="121"/>
      <c r="E352" s="125"/>
      <c r="F352" s="125"/>
      <c r="G352" s="125"/>
      <c r="H352" s="125"/>
      <c r="I352" s="125"/>
      <c r="J352" s="125"/>
      <c r="K352" s="125"/>
      <c r="L352" s="125"/>
      <c r="M352" s="125"/>
    </row>
    <row r="353" spans="1:13" s="122" customFormat="1" x14ac:dyDescent="0.35">
      <c r="A353" s="121"/>
      <c r="E353" s="125"/>
      <c r="F353" s="125"/>
      <c r="G353" s="125"/>
      <c r="H353" s="125"/>
      <c r="I353" s="125"/>
      <c r="J353" s="125"/>
      <c r="K353" s="125"/>
      <c r="L353" s="125"/>
      <c r="M353" s="125"/>
    </row>
    <row r="354" spans="1:13" s="122" customFormat="1" x14ac:dyDescent="0.35">
      <c r="A354" s="121"/>
      <c r="E354" s="125"/>
      <c r="F354" s="125"/>
      <c r="G354" s="125"/>
      <c r="H354" s="125"/>
      <c r="I354" s="125"/>
      <c r="J354" s="125"/>
      <c r="K354" s="125"/>
      <c r="L354" s="125"/>
      <c r="M354" s="125"/>
    </row>
    <row r="355" spans="1:13" s="122" customFormat="1" x14ac:dyDescent="0.35">
      <c r="A355" s="121"/>
      <c r="E355" s="125"/>
      <c r="F355" s="125"/>
      <c r="G355" s="125"/>
      <c r="H355" s="125"/>
      <c r="I355" s="125"/>
      <c r="J355" s="125"/>
      <c r="K355" s="125"/>
      <c r="L355" s="125"/>
      <c r="M355" s="125"/>
    </row>
    <row r="356" spans="1:13" s="122" customFormat="1" x14ac:dyDescent="0.35">
      <c r="A356" s="121"/>
      <c r="E356" s="125"/>
      <c r="F356" s="125"/>
      <c r="G356" s="125"/>
      <c r="H356" s="125"/>
      <c r="I356" s="125"/>
      <c r="J356" s="125"/>
      <c r="K356" s="125"/>
      <c r="L356" s="125"/>
      <c r="M356" s="125"/>
    </row>
    <row r="357" spans="1:13" s="122" customFormat="1" x14ac:dyDescent="0.35">
      <c r="A357" s="121"/>
      <c r="E357" s="125"/>
      <c r="F357" s="125"/>
      <c r="G357" s="125"/>
      <c r="H357" s="125"/>
      <c r="I357" s="125"/>
      <c r="J357" s="125"/>
      <c r="K357" s="125"/>
      <c r="L357" s="125"/>
      <c r="M357" s="125"/>
    </row>
    <row r="358" spans="1:13" s="122" customFormat="1" x14ac:dyDescent="0.35">
      <c r="A358" s="121"/>
      <c r="E358" s="125"/>
      <c r="F358" s="125"/>
      <c r="G358" s="125"/>
      <c r="H358" s="125"/>
      <c r="I358" s="125"/>
      <c r="J358" s="125"/>
      <c r="K358" s="125"/>
      <c r="L358" s="125"/>
      <c r="M358" s="125"/>
    </row>
    <row r="359" spans="1:13" s="122" customFormat="1" x14ac:dyDescent="0.35">
      <c r="A359" s="121"/>
      <c r="E359" s="125"/>
      <c r="F359" s="125"/>
      <c r="G359" s="125"/>
      <c r="H359" s="125"/>
      <c r="I359" s="125"/>
      <c r="J359" s="125"/>
      <c r="K359" s="125"/>
      <c r="L359" s="125"/>
      <c r="M359" s="125"/>
    </row>
    <row r="360" spans="1:13" s="122" customFormat="1" x14ac:dyDescent="0.35">
      <c r="A360" s="121"/>
      <c r="E360" s="125"/>
      <c r="F360" s="125"/>
      <c r="G360" s="125"/>
      <c r="H360" s="125"/>
      <c r="I360" s="125"/>
      <c r="J360" s="125"/>
      <c r="K360" s="125"/>
      <c r="L360" s="125"/>
      <c r="M360" s="125"/>
    </row>
    <row r="361" spans="1:13" s="122" customFormat="1" x14ac:dyDescent="0.35">
      <c r="A361" s="121"/>
      <c r="E361" s="125"/>
      <c r="F361" s="125"/>
      <c r="G361" s="125"/>
      <c r="H361" s="125"/>
      <c r="I361" s="125"/>
      <c r="J361" s="125"/>
      <c r="K361" s="125"/>
      <c r="L361" s="125"/>
      <c r="M361" s="125"/>
    </row>
    <row r="362" spans="1:13" s="122" customFormat="1" x14ac:dyDescent="0.35">
      <c r="A362" s="121"/>
      <c r="E362" s="125"/>
      <c r="F362" s="125"/>
      <c r="G362" s="125"/>
      <c r="H362" s="125"/>
      <c r="I362" s="125"/>
      <c r="J362" s="125"/>
      <c r="K362" s="125"/>
      <c r="L362" s="125"/>
      <c r="M362" s="125"/>
    </row>
    <row r="363" spans="1:13" s="122" customFormat="1" x14ac:dyDescent="0.35">
      <c r="A363" s="121"/>
      <c r="E363" s="125"/>
      <c r="F363" s="125"/>
      <c r="G363" s="125"/>
      <c r="H363" s="125"/>
      <c r="I363" s="125"/>
      <c r="J363" s="125"/>
      <c r="K363" s="125"/>
      <c r="L363" s="125"/>
      <c r="M363" s="125"/>
    </row>
    <row r="364" spans="1:13" s="122" customFormat="1" x14ac:dyDescent="0.35">
      <c r="A364" s="121"/>
      <c r="E364" s="125"/>
      <c r="F364" s="125"/>
      <c r="G364" s="125"/>
      <c r="H364" s="125"/>
      <c r="I364" s="125"/>
      <c r="J364" s="125"/>
      <c r="K364" s="125"/>
      <c r="L364" s="125"/>
      <c r="M364" s="125"/>
    </row>
    <row r="365" spans="1:13" s="122" customFormat="1" x14ac:dyDescent="0.35">
      <c r="A365" s="121"/>
      <c r="E365" s="125"/>
      <c r="F365" s="125"/>
      <c r="G365" s="125"/>
      <c r="H365" s="125"/>
      <c r="I365" s="125"/>
      <c r="J365" s="125"/>
      <c r="K365" s="125"/>
      <c r="L365" s="125"/>
      <c r="M365" s="125"/>
    </row>
    <row r="366" spans="1:13" s="122" customFormat="1" x14ac:dyDescent="0.35">
      <c r="A366" s="121"/>
      <c r="E366" s="125"/>
      <c r="F366" s="125"/>
      <c r="G366" s="125"/>
      <c r="H366" s="125"/>
      <c r="I366" s="125"/>
      <c r="J366" s="125"/>
      <c r="K366" s="125"/>
      <c r="L366" s="125"/>
      <c r="M366" s="125"/>
    </row>
    <row r="367" spans="1:13" s="122" customFormat="1" x14ac:dyDescent="0.35">
      <c r="A367" s="121"/>
      <c r="E367" s="125"/>
      <c r="F367" s="125"/>
      <c r="G367" s="125"/>
      <c r="H367" s="125"/>
      <c r="I367" s="125"/>
      <c r="J367" s="125"/>
      <c r="K367" s="125"/>
      <c r="L367" s="125"/>
      <c r="M367" s="125"/>
    </row>
    <row r="368" spans="1:13" s="122" customFormat="1" x14ac:dyDescent="0.35">
      <c r="A368" s="121"/>
      <c r="E368" s="125"/>
      <c r="F368" s="125"/>
      <c r="G368" s="125"/>
      <c r="H368" s="125"/>
      <c r="I368" s="125"/>
      <c r="J368" s="125"/>
      <c r="K368" s="125"/>
      <c r="L368" s="125"/>
      <c r="M368" s="125"/>
    </row>
    <row r="369" spans="1:13" s="122" customFormat="1" x14ac:dyDescent="0.35">
      <c r="A369" s="121"/>
      <c r="E369" s="125"/>
      <c r="F369" s="125"/>
      <c r="G369" s="125"/>
      <c r="H369" s="125"/>
      <c r="I369" s="125"/>
      <c r="J369" s="125"/>
      <c r="K369" s="125"/>
      <c r="L369" s="125"/>
      <c r="M369" s="125"/>
    </row>
    <row r="370" spans="1:13" s="122" customFormat="1" x14ac:dyDescent="0.35">
      <c r="A370" s="121"/>
      <c r="E370" s="125"/>
      <c r="F370" s="125"/>
      <c r="G370" s="125"/>
      <c r="H370" s="125"/>
      <c r="I370" s="125"/>
      <c r="J370" s="125"/>
      <c r="K370" s="125"/>
      <c r="L370" s="125"/>
      <c r="M370" s="125"/>
    </row>
    <row r="371" spans="1:13" s="122" customFormat="1" x14ac:dyDescent="0.35">
      <c r="A371" s="121"/>
      <c r="E371" s="125"/>
      <c r="F371" s="125"/>
      <c r="G371" s="125"/>
      <c r="H371" s="125"/>
      <c r="I371" s="125"/>
      <c r="J371" s="125"/>
      <c r="K371" s="125"/>
      <c r="L371" s="125"/>
      <c r="M371" s="125"/>
    </row>
    <row r="372" spans="1:13" s="122" customFormat="1" x14ac:dyDescent="0.35">
      <c r="A372" s="121"/>
      <c r="E372" s="125"/>
      <c r="F372" s="125"/>
      <c r="G372" s="125"/>
      <c r="H372" s="125"/>
      <c r="I372" s="125"/>
      <c r="J372" s="125"/>
      <c r="K372" s="125"/>
      <c r="L372" s="125"/>
      <c r="M372" s="125"/>
    </row>
    <row r="373" spans="1:13" s="122" customFormat="1" x14ac:dyDescent="0.35">
      <c r="A373" s="121"/>
      <c r="E373" s="125"/>
      <c r="F373" s="125"/>
      <c r="G373" s="125"/>
      <c r="H373" s="125"/>
      <c r="I373" s="125"/>
      <c r="J373" s="125"/>
      <c r="K373" s="125"/>
      <c r="L373" s="125"/>
      <c r="M373" s="125"/>
    </row>
    <row r="374" spans="1:13" s="122" customFormat="1" x14ac:dyDescent="0.35">
      <c r="A374" s="121"/>
      <c r="E374" s="125"/>
      <c r="F374" s="125"/>
      <c r="G374" s="125"/>
      <c r="H374" s="125"/>
      <c r="I374" s="125"/>
      <c r="J374" s="125"/>
      <c r="K374" s="125"/>
      <c r="L374" s="125"/>
      <c r="M374" s="125"/>
    </row>
    <row r="375" spans="1:13" s="122" customFormat="1" x14ac:dyDescent="0.35">
      <c r="A375" s="121"/>
      <c r="E375" s="125"/>
      <c r="F375" s="125"/>
      <c r="G375" s="125"/>
      <c r="H375" s="125"/>
      <c r="I375" s="125"/>
      <c r="J375" s="125"/>
      <c r="K375" s="125"/>
      <c r="L375" s="125"/>
      <c r="M375" s="125"/>
    </row>
    <row r="376" spans="1:13" s="122" customFormat="1" x14ac:dyDescent="0.35">
      <c r="A376" s="121"/>
      <c r="E376" s="125"/>
      <c r="F376" s="125"/>
      <c r="G376" s="125"/>
      <c r="H376" s="125"/>
      <c r="I376" s="125"/>
      <c r="J376" s="125"/>
      <c r="K376" s="125"/>
      <c r="L376" s="125"/>
      <c r="M376" s="125"/>
    </row>
    <row r="377" spans="1:13" s="122" customFormat="1" x14ac:dyDescent="0.35">
      <c r="A377" s="121"/>
      <c r="E377" s="125"/>
      <c r="F377" s="125"/>
      <c r="G377" s="125"/>
      <c r="H377" s="125"/>
      <c r="I377" s="125"/>
      <c r="J377" s="125"/>
      <c r="K377" s="125"/>
      <c r="L377" s="125"/>
      <c r="M377" s="125"/>
    </row>
    <row r="378" spans="1:13" s="122" customFormat="1" x14ac:dyDescent="0.35">
      <c r="A378" s="121"/>
      <c r="E378" s="125"/>
      <c r="F378" s="125"/>
      <c r="G378" s="125"/>
      <c r="H378" s="125"/>
      <c r="I378" s="125"/>
      <c r="J378" s="125"/>
      <c r="K378" s="125"/>
      <c r="L378" s="125"/>
      <c r="M378" s="125"/>
    </row>
    <row r="379" spans="1:13" s="122" customFormat="1" x14ac:dyDescent="0.35">
      <c r="A379" s="121"/>
      <c r="E379" s="125"/>
      <c r="F379" s="125"/>
      <c r="G379" s="125"/>
      <c r="H379" s="125"/>
      <c r="I379" s="125"/>
      <c r="J379" s="125"/>
      <c r="K379" s="125"/>
      <c r="L379" s="125"/>
      <c r="M379" s="125"/>
    </row>
    <row r="380" spans="1:13" s="122" customFormat="1" x14ac:dyDescent="0.35">
      <c r="A380" s="121"/>
      <c r="E380" s="125"/>
      <c r="F380" s="125"/>
      <c r="G380" s="125"/>
      <c r="H380" s="125"/>
      <c r="I380" s="125"/>
      <c r="J380" s="125"/>
      <c r="K380" s="125"/>
      <c r="L380" s="125"/>
      <c r="M380" s="125"/>
    </row>
    <row r="381" spans="1:13" s="122" customFormat="1" x14ac:dyDescent="0.35">
      <c r="A381" s="121"/>
      <c r="E381" s="125"/>
      <c r="F381" s="125"/>
      <c r="G381" s="125"/>
      <c r="H381" s="125"/>
      <c r="I381" s="125"/>
      <c r="J381" s="125"/>
      <c r="K381" s="125"/>
      <c r="L381" s="125"/>
      <c r="M381" s="125"/>
    </row>
    <row r="382" spans="1:13" s="122" customFormat="1" x14ac:dyDescent="0.35">
      <c r="A382" s="121"/>
      <c r="E382" s="125"/>
      <c r="F382" s="125"/>
      <c r="G382" s="125"/>
      <c r="H382" s="125"/>
      <c r="I382" s="125"/>
      <c r="J382" s="125"/>
      <c r="K382" s="125"/>
      <c r="L382" s="125"/>
      <c r="M382" s="125"/>
    </row>
    <row r="383" spans="1:13" s="122" customFormat="1" x14ac:dyDescent="0.35">
      <c r="A383" s="121"/>
      <c r="E383" s="125"/>
      <c r="F383" s="125"/>
      <c r="G383" s="125"/>
      <c r="H383" s="125"/>
      <c r="I383" s="125"/>
      <c r="J383" s="125"/>
      <c r="K383" s="125"/>
      <c r="L383" s="125"/>
      <c r="M383" s="125"/>
    </row>
    <row r="384" spans="1:13" s="122" customFormat="1" x14ac:dyDescent="0.35">
      <c r="A384" s="121"/>
      <c r="E384" s="125"/>
      <c r="F384" s="125"/>
      <c r="G384" s="125"/>
      <c r="H384" s="125"/>
      <c r="I384" s="125"/>
      <c r="J384" s="125"/>
      <c r="K384" s="125"/>
      <c r="L384" s="125"/>
      <c r="M384" s="125"/>
    </row>
    <row r="385" spans="1:13" s="122" customFormat="1" x14ac:dyDescent="0.35">
      <c r="A385" s="121"/>
      <c r="E385" s="125"/>
      <c r="F385" s="125"/>
      <c r="G385" s="125"/>
      <c r="H385" s="125"/>
      <c r="I385" s="125"/>
      <c r="J385" s="125"/>
      <c r="K385" s="125"/>
      <c r="L385" s="125"/>
      <c r="M385" s="125"/>
    </row>
    <row r="386" spans="1:13" s="122" customFormat="1" x14ac:dyDescent="0.35">
      <c r="A386" s="121"/>
      <c r="E386" s="125"/>
      <c r="F386" s="125"/>
      <c r="G386" s="125"/>
      <c r="H386" s="125"/>
      <c r="I386" s="125"/>
      <c r="J386" s="125"/>
      <c r="K386" s="125"/>
      <c r="L386" s="125"/>
      <c r="M386" s="125"/>
    </row>
    <row r="387" spans="1:13" s="122" customFormat="1" x14ac:dyDescent="0.35">
      <c r="A387" s="121"/>
      <c r="E387" s="125"/>
      <c r="F387" s="125"/>
      <c r="G387" s="125"/>
      <c r="H387" s="125"/>
      <c r="I387" s="125"/>
      <c r="J387" s="125"/>
      <c r="K387" s="125"/>
      <c r="L387" s="125"/>
      <c r="M387" s="125"/>
    </row>
    <row r="388" spans="1:13" s="122" customFormat="1" x14ac:dyDescent="0.35">
      <c r="A388" s="121"/>
      <c r="E388" s="125"/>
      <c r="F388" s="125"/>
      <c r="G388" s="125"/>
      <c r="H388" s="125"/>
      <c r="I388" s="125"/>
      <c r="J388" s="125"/>
      <c r="K388" s="125"/>
      <c r="L388" s="125"/>
      <c r="M388" s="125"/>
    </row>
    <row r="389" spans="1:13" s="122" customFormat="1" x14ac:dyDescent="0.35">
      <c r="A389" s="121"/>
      <c r="E389" s="125"/>
      <c r="F389" s="125"/>
      <c r="G389" s="125"/>
      <c r="H389" s="125"/>
      <c r="I389" s="125"/>
      <c r="J389" s="125"/>
      <c r="K389" s="125"/>
      <c r="L389" s="125"/>
      <c r="M389" s="125"/>
    </row>
    <row r="390" spans="1:13" s="122" customFormat="1" x14ac:dyDescent="0.35">
      <c r="A390" s="121"/>
      <c r="E390" s="125"/>
      <c r="F390" s="125"/>
      <c r="G390" s="125"/>
      <c r="H390" s="125"/>
      <c r="I390" s="125"/>
      <c r="J390" s="125"/>
      <c r="K390" s="125"/>
      <c r="L390" s="125"/>
      <c r="M390" s="125"/>
    </row>
    <row r="391" spans="1:13" s="122" customFormat="1" x14ac:dyDescent="0.35">
      <c r="A391" s="121"/>
      <c r="E391" s="125"/>
      <c r="F391" s="125"/>
      <c r="G391" s="125"/>
      <c r="H391" s="125"/>
      <c r="I391" s="125"/>
      <c r="J391" s="125"/>
      <c r="K391" s="125"/>
      <c r="L391" s="125"/>
      <c r="M391" s="125"/>
    </row>
    <row r="392" spans="1:13" s="122" customFormat="1" x14ac:dyDescent="0.35">
      <c r="A392" s="121"/>
      <c r="E392" s="125"/>
      <c r="F392" s="125"/>
      <c r="G392" s="125"/>
      <c r="H392" s="125"/>
      <c r="I392" s="125"/>
      <c r="J392" s="125"/>
      <c r="K392" s="125"/>
      <c r="L392" s="125"/>
      <c r="M392" s="125"/>
    </row>
    <row r="393" spans="1:13" s="122" customFormat="1" x14ac:dyDescent="0.35">
      <c r="A393" s="121"/>
      <c r="E393" s="125"/>
      <c r="F393" s="125"/>
      <c r="G393" s="125"/>
      <c r="H393" s="125"/>
      <c r="I393" s="125"/>
      <c r="J393" s="125"/>
      <c r="K393" s="125"/>
      <c r="L393" s="125"/>
      <c r="M393" s="125"/>
    </row>
    <row r="394" spans="1:13" s="122" customFormat="1" x14ac:dyDescent="0.35">
      <c r="A394" s="121"/>
      <c r="E394" s="125"/>
      <c r="F394" s="125"/>
      <c r="G394" s="125"/>
      <c r="H394" s="125"/>
      <c r="I394" s="125"/>
      <c r="J394" s="125"/>
      <c r="K394" s="125"/>
      <c r="L394" s="125"/>
      <c r="M394" s="125"/>
    </row>
    <row r="395" spans="1:13" s="122" customFormat="1" x14ac:dyDescent="0.35">
      <c r="A395" s="121"/>
      <c r="E395" s="125"/>
      <c r="F395" s="125"/>
      <c r="G395" s="125"/>
      <c r="H395" s="125"/>
      <c r="I395" s="125"/>
      <c r="J395" s="125"/>
      <c r="K395" s="125"/>
      <c r="L395" s="125"/>
      <c r="M395" s="125"/>
    </row>
    <row r="396" spans="1:13" s="122" customFormat="1" x14ac:dyDescent="0.35">
      <c r="A396" s="121"/>
      <c r="E396" s="125"/>
      <c r="F396" s="125"/>
      <c r="G396" s="125"/>
      <c r="H396" s="125"/>
      <c r="I396" s="125"/>
      <c r="J396" s="125"/>
      <c r="K396" s="125"/>
      <c r="L396" s="125"/>
      <c r="M396" s="125"/>
    </row>
    <row r="397" spans="1:13" s="122" customFormat="1" x14ac:dyDescent="0.35">
      <c r="A397" s="121"/>
      <c r="E397" s="125"/>
      <c r="F397" s="125"/>
      <c r="G397" s="125"/>
      <c r="H397" s="125"/>
      <c r="I397" s="125"/>
      <c r="J397" s="125"/>
      <c r="K397" s="125"/>
      <c r="L397" s="125"/>
      <c r="M397" s="125"/>
    </row>
    <row r="398" spans="1:13" s="122" customFormat="1" x14ac:dyDescent="0.35">
      <c r="A398" s="121"/>
      <c r="E398" s="125"/>
      <c r="F398" s="125"/>
      <c r="G398" s="125"/>
      <c r="H398" s="125"/>
      <c r="I398" s="125"/>
      <c r="J398" s="125"/>
      <c r="K398" s="125"/>
      <c r="L398" s="125"/>
      <c r="M398" s="125"/>
    </row>
    <row r="399" spans="1:13" s="122" customFormat="1" x14ac:dyDescent="0.35">
      <c r="A399" s="121"/>
      <c r="E399" s="125"/>
      <c r="F399" s="125"/>
      <c r="G399" s="125"/>
      <c r="H399" s="125"/>
      <c r="I399" s="125"/>
      <c r="J399" s="125"/>
      <c r="K399" s="125"/>
      <c r="L399" s="125"/>
      <c r="M399" s="125"/>
    </row>
    <row r="400" spans="1:13" s="122" customFormat="1" x14ac:dyDescent="0.35">
      <c r="A400" s="121"/>
      <c r="E400" s="125"/>
      <c r="F400" s="125"/>
      <c r="G400" s="125"/>
      <c r="H400" s="125"/>
      <c r="I400" s="125"/>
      <c r="J400" s="125"/>
      <c r="K400" s="125"/>
      <c r="L400" s="125"/>
      <c r="M400" s="125"/>
    </row>
    <row r="401" spans="1:14" s="122" customFormat="1" x14ac:dyDescent="0.35">
      <c r="A401" s="121"/>
      <c r="E401" s="125"/>
      <c r="F401" s="125"/>
      <c r="G401" s="125"/>
      <c r="H401" s="125"/>
      <c r="I401" s="125"/>
      <c r="J401" s="125"/>
      <c r="K401" s="125"/>
      <c r="L401" s="125"/>
      <c r="M401" s="125"/>
    </row>
    <row r="402" spans="1:14" s="122" customFormat="1" x14ac:dyDescent="0.35">
      <c r="A402" s="121"/>
      <c r="E402" s="125"/>
      <c r="F402" s="125"/>
      <c r="G402" s="125"/>
      <c r="H402" s="125"/>
      <c r="I402" s="125"/>
      <c r="J402" s="125"/>
      <c r="K402" s="125"/>
      <c r="L402" s="125"/>
      <c r="M402" s="125"/>
    </row>
    <row r="403" spans="1:14" s="122" customFormat="1" x14ac:dyDescent="0.35">
      <c r="A403" s="121"/>
      <c r="E403" s="125"/>
      <c r="F403" s="125"/>
      <c r="G403" s="125"/>
      <c r="H403" s="125"/>
      <c r="I403" s="125"/>
      <c r="J403" s="125"/>
      <c r="K403" s="125"/>
      <c r="L403" s="125"/>
      <c r="M403" s="125"/>
    </row>
    <row r="404" spans="1:14" s="122" customFormat="1" x14ac:dyDescent="0.35">
      <c r="A404" s="121"/>
      <c r="E404" s="125"/>
      <c r="F404" s="125"/>
      <c r="G404" s="125"/>
      <c r="H404" s="125"/>
      <c r="I404" s="125"/>
      <c r="J404" s="125"/>
      <c r="K404" s="125"/>
      <c r="L404" s="125"/>
      <c r="M404" s="125"/>
    </row>
    <row r="405" spans="1:14" s="122" customFormat="1" x14ac:dyDescent="0.35">
      <c r="A405" s="121"/>
      <c r="E405" s="125"/>
      <c r="F405" s="125"/>
      <c r="G405" s="125"/>
      <c r="H405" s="125"/>
      <c r="I405" s="125"/>
      <c r="J405" s="125"/>
      <c r="K405" s="125"/>
      <c r="L405" s="125"/>
      <c r="M405" s="125"/>
    </row>
    <row r="406" spans="1:14" s="122" customFormat="1" x14ac:dyDescent="0.35">
      <c r="A406" s="121"/>
      <c r="E406" s="125"/>
      <c r="F406" s="125"/>
      <c r="G406" s="125"/>
      <c r="H406" s="125"/>
      <c r="I406" s="125"/>
      <c r="J406" s="125"/>
      <c r="K406" s="125"/>
      <c r="L406" s="125"/>
      <c r="M406" s="125"/>
    </row>
    <row r="407" spans="1:14" s="122" customFormat="1" x14ac:dyDescent="0.35">
      <c r="A407" s="121"/>
      <c r="E407" s="125"/>
      <c r="F407" s="125"/>
      <c r="G407" s="125"/>
      <c r="H407" s="125"/>
      <c r="I407" s="125"/>
      <c r="J407" s="125"/>
      <c r="K407" s="125"/>
      <c r="L407" s="125"/>
      <c r="M407" s="125"/>
    </row>
    <row r="408" spans="1:14" s="122" customFormat="1" x14ac:dyDescent="0.35">
      <c r="A408" s="121"/>
      <c r="E408" s="125"/>
      <c r="F408" s="125"/>
      <c r="G408" s="125"/>
      <c r="H408" s="125"/>
      <c r="I408" s="125"/>
      <c r="J408" s="125"/>
      <c r="K408" s="125"/>
      <c r="L408" s="125"/>
      <c r="M408" s="125"/>
    </row>
    <row r="409" spans="1:14" s="122" customFormat="1" x14ac:dyDescent="0.35">
      <c r="A409" s="121"/>
      <c r="E409" s="125"/>
      <c r="F409" s="125"/>
      <c r="G409" s="125"/>
      <c r="H409" s="125"/>
      <c r="I409" s="125"/>
      <c r="J409" s="125"/>
      <c r="K409" s="125"/>
      <c r="L409" s="125"/>
      <c r="M409" s="125"/>
    </row>
    <row r="410" spans="1:14" s="122" customFormat="1" x14ac:dyDescent="0.35">
      <c r="A410" s="121"/>
      <c r="E410" s="125"/>
      <c r="F410" s="125"/>
      <c r="G410" s="125"/>
      <c r="H410" s="125"/>
      <c r="I410" s="125"/>
      <c r="J410" s="125"/>
      <c r="K410" s="125"/>
      <c r="L410" s="125"/>
      <c r="M410" s="125"/>
    </row>
    <row r="411" spans="1:14" s="122" customFormat="1" x14ac:dyDescent="0.35">
      <c r="A411" s="121"/>
      <c r="E411" s="125"/>
      <c r="F411" s="125"/>
      <c r="G411" s="125"/>
      <c r="H411" s="125"/>
      <c r="I411" s="125"/>
      <c r="J411" s="125"/>
      <c r="K411" s="125"/>
      <c r="L411" s="125"/>
      <c r="M411" s="125"/>
    </row>
    <row r="412" spans="1:14" s="122" customFormat="1" x14ac:dyDescent="0.35">
      <c r="A412" s="121"/>
      <c r="E412" s="125"/>
      <c r="F412" s="125"/>
      <c r="G412" s="125"/>
      <c r="H412" s="125"/>
      <c r="I412" s="125"/>
      <c r="J412" s="125"/>
      <c r="K412" s="125"/>
      <c r="L412" s="125"/>
      <c r="M412" s="125"/>
    </row>
    <row r="413" spans="1:14" s="122" customFormat="1" x14ac:dyDescent="0.35">
      <c r="A413" s="121"/>
      <c r="E413" s="125"/>
      <c r="F413" s="125"/>
      <c r="G413" s="125"/>
      <c r="H413" s="125"/>
      <c r="I413" s="125"/>
      <c r="J413" s="125"/>
      <c r="K413" s="125"/>
      <c r="L413" s="125"/>
      <c r="M413" s="125"/>
    </row>
    <row r="414" spans="1:14" s="122" customFormat="1" x14ac:dyDescent="0.35">
      <c r="A414" s="121"/>
      <c r="E414" s="125"/>
      <c r="F414" s="125"/>
      <c r="G414" s="125"/>
      <c r="H414" s="125"/>
      <c r="I414" s="125"/>
      <c r="J414" s="125"/>
      <c r="K414" s="125"/>
      <c r="L414" s="125"/>
      <c r="M414" s="125"/>
    </row>
    <row r="415" spans="1:14" s="123" customFormat="1" x14ac:dyDescent="0.35">
      <c r="A415" s="121"/>
      <c r="B415" s="122"/>
      <c r="C415" s="122"/>
      <c r="D415" s="122"/>
      <c r="E415" s="125"/>
      <c r="F415" s="125"/>
      <c r="G415" s="125"/>
      <c r="H415" s="125"/>
      <c r="I415" s="125"/>
      <c r="J415" s="125"/>
      <c r="K415" s="125"/>
      <c r="L415" s="125"/>
      <c r="M415" s="125"/>
      <c r="N415" s="122"/>
    </row>
    <row r="416" spans="1:14" s="123" customFormat="1" x14ac:dyDescent="0.35">
      <c r="A416" s="121"/>
      <c r="B416" s="122"/>
      <c r="C416" s="122"/>
      <c r="D416" s="122"/>
      <c r="E416" s="125"/>
      <c r="F416" s="125"/>
      <c r="G416" s="125"/>
      <c r="H416" s="125"/>
      <c r="I416" s="125"/>
      <c r="J416" s="125"/>
      <c r="K416" s="125"/>
      <c r="L416" s="125"/>
      <c r="M416" s="125"/>
      <c r="N416" s="122"/>
    </row>
    <row r="417" spans="1:14" s="123" customFormat="1" x14ac:dyDescent="0.35">
      <c r="A417" s="121"/>
      <c r="B417" s="122"/>
      <c r="C417" s="122"/>
      <c r="D417" s="122"/>
      <c r="E417" s="125"/>
      <c r="F417" s="125"/>
      <c r="G417" s="125"/>
      <c r="H417" s="125"/>
      <c r="I417" s="125"/>
      <c r="J417" s="125"/>
      <c r="K417" s="125"/>
      <c r="L417" s="125"/>
      <c r="M417" s="125"/>
      <c r="N417" s="122"/>
    </row>
    <row r="418" spans="1:14" s="123" customFormat="1" x14ac:dyDescent="0.35">
      <c r="A418" s="121"/>
      <c r="B418" s="122"/>
      <c r="C418" s="122"/>
      <c r="D418" s="122"/>
      <c r="E418" s="125"/>
      <c r="F418" s="125"/>
      <c r="G418" s="125"/>
      <c r="H418" s="125"/>
      <c r="I418" s="125"/>
      <c r="J418" s="125"/>
      <c r="K418" s="125"/>
      <c r="L418" s="125"/>
      <c r="M418" s="125"/>
      <c r="N418" s="122"/>
    </row>
    <row r="419" spans="1:14" s="123" customFormat="1" x14ac:dyDescent="0.35">
      <c r="A419" s="121"/>
      <c r="B419" s="122"/>
      <c r="C419" s="122"/>
      <c r="D419" s="122"/>
      <c r="E419" s="125"/>
      <c r="F419" s="125"/>
      <c r="G419" s="125"/>
      <c r="H419" s="125"/>
      <c r="I419" s="125"/>
      <c r="J419" s="125"/>
      <c r="K419" s="125"/>
      <c r="L419" s="125"/>
      <c r="M419" s="125"/>
      <c r="N419" s="122"/>
    </row>
    <row r="420" spans="1:14" s="123" customFormat="1" x14ac:dyDescent="0.35">
      <c r="A420" s="121"/>
      <c r="E420" s="125"/>
      <c r="F420" s="125"/>
      <c r="G420" s="125"/>
      <c r="H420" s="125"/>
      <c r="I420" s="125"/>
      <c r="J420" s="125"/>
      <c r="K420" s="125"/>
      <c r="L420" s="125"/>
      <c r="M420" s="125"/>
      <c r="N420" s="122"/>
    </row>
    <row r="421" spans="1:14" s="123" customFormat="1" x14ac:dyDescent="0.35">
      <c r="A421" s="121"/>
      <c r="E421" s="125"/>
      <c r="F421" s="125"/>
      <c r="G421" s="125"/>
      <c r="H421" s="125"/>
      <c r="I421" s="125"/>
      <c r="J421" s="125"/>
      <c r="K421" s="125"/>
      <c r="L421" s="125"/>
      <c r="M421" s="125"/>
      <c r="N421" s="122"/>
    </row>
    <row r="422" spans="1:14" s="123" customFormat="1" x14ac:dyDescent="0.35">
      <c r="A422" s="121"/>
      <c r="E422" s="125"/>
      <c r="F422" s="125"/>
      <c r="G422" s="125"/>
      <c r="H422" s="125"/>
      <c r="I422" s="125"/>
      <c r="J422" s="125"/>
      <c r="K422" s="125"/>
      <c r="L422" s="125"/>
      <c r="M422" s="125"/>
      <c r="N422" s="122"/>
    </row>
    <row r="423" spans="1:14" s="123" customFormat="1" x14ac:dyDescent="0.35">
      <c r="A423" s="121"/>
      <c r="E423" s="125"/>
      <c r="F423" s="125"/>
      <c r="G423" s="125"/>
      <c r="H423" s="125"/>
      <c r="I423" s="125"/>
      <c r="J423" s="125"/>
      <c r="K423" s="125"/>
      <c r="L423" s="125"/>
      <c r="M423" s="125"/>
      <c r="N423" s="122"/>
    </row>
    <row r="424" spans="1:14" s="123" customFormat="1" x14ac:dyDescent="0.35">
      <c r="A424" s="121"/>
      <c r="E424" s="125"/>
      <c r="F424" s="125"/>
      <c r="G424" s="125"/>
      <c r="H424" s="125"/>
      <c r="I424" s="125"/>
      <c r="J424" s="125"/>
      <c r="K424" s="125"/>
      <c r="L424" s="125"/>
      <c r="M424" s="125"/>
    </row>
    <row r="425" spans="1:14" s="123" customFormat="1" x14ac:dyDescent="0.35">
      <c r="A425" s="121"/>
      <c r="E425" s="125"/>
      <c r="F425" s="125"/>
      <c r="G425" s="125"/>
      <c r="H425" s="125"/>
      <c r="I425" s="125"/>
      <c r="J425" s="125"/>
      <c r="K425" s="125"/>
      <c r="L425" s="125"/>
      <c r="M425" s="125"/>
    </row>
    <row r="426" spans="1:14" s="123" customFormat="1" x14ac:dyDescent="0.35">
      <c r="A426" s="121"/>
      <c r="E426" s="125"/>
      <c r="F426" s="125"/>
      <c r="G426" s="125"/>
      <c r="H426" s="125"/>
      <c r="I426" s="125"/>
      <c r="J426" s="125"/>
      <c r="K426" s="125"/>
      <c r="L426" s="125"/>
      <c r="M426" s="125"/>
    </row>
    <row r="427" spans="1:14" s="123" customFormat="1" x14ac:dyDescent="0.35">
      <c r="A427" s="121"/>
      <c r="E427" s="125"/>
      <c r="F427" s="125"/>
      <c r="G427" s="125"/>
      <c r="H427" s="125"/>
      <c r="I427" s="125"/>
      <c r="J427" s="125"/>
      <c r="K427" s="125"/>
      <c r="L427" s="125"/>
      <c r="M427" s="125"/>
    </row>
    <row r="428" spans="1:14" s="123" customFormat="1" x14ac:dyDescent="0.35">
      <c r="A428" s="121"/>
      <c r="E428" s="125"/>
      <c r="F428" s="125"/>
      <c r="G428" s="125"/>
      <c r="H428" s="125"/>
      <c r="I428" s="125"/>
      <c r="J428" s="125"/>
      <c r="K428" s="125"/>
      <c r="L428" s="125"/>
      <c r="M428" s="125"/>
    </row>
    <row r="429" spans="1:14" s="123" customFormat="1" x14ac:dyDescent="0.35">
      <c r="A429" s="121"/>
      <c r="E429" s="125"/>
      <c r="F429" s="125"/>
      <c r="G429" s="125"/>
      <c r="H429" s="125"/>
      <c r="I429" s="125"/>
      <c r="J429" s="125"/>
      <c r="K429" s="125"/>
      <c r="L429" s="125"/>
      <c r="M429" s="125"/>
    </row>
    <row r="430" spans="1:14" s="123" customFormat="1" x14ac:dyDescent="0.35">
      <c r="A430" s="121"/>
      <c r="E430" s="125"/>
      <c r="F430" s="125"/>
      <c r="G430" s="125"/>
      <c r="H430" s="125"/>
      <c r="I430" s="125"/>
      <c r="J430" s="125"/>
      <c r="K430" s="125"/>
      <c r="L430" s="125"/>
      <c r="M430" s="125"/>
    </row>
    <row r="431" spans="1:14" s="123" customFormat="1" x14ac:dyDescent="0.35">
      <c r="A431" s="121"/>
      <c r="E431" s="125"/>
      <c r="F431" s="125"/>
      <c r="G431" s="125"/>
      <c r="H431" s="125"/>
      <c r="I431" s="125"/>
      <c r="J431" s="125"/>
      <c r="K431" s="125"/>
      <c r="L431" s="125"/>
      <c r="M431" s="125"/>
    </row>
    <row r="432" spans="1:14" s="123" customFormat="1" x14ac:dyDescent="0.35">
      <c r="A432" s="121"/>
      <c r="E432" s="125"/>
      <c r="F432" s="125"/>
      <c r="G432" s="125"/>
      <c r="H432" s="125"/>
      <c r="I432" s="125"/>
      <c r="J432" s="125"/>
      <c r="K432" s="125"/>
      <c r="L432" s="125"/>
      <c r="M432" s="125"/>
    </row>
    <row r="433" spans="1:13" s="123" customFormat="1" x14ac:dyDescent="0.35">
      <c r="A433" s="121"/>
      <c r="E433" s="125"/>
      <c r="F433" s="125"/>
      <c r="G433" s="125"/>
      <c r="H433" s="125"/>
      <c r="I433" s="125"/>
      <c r="J433" s="125"/>
      <c r="K433" s="125"/>
      <c r="L433" s="125"/>
      <c r="M433" s="125"/>
    </row>
    <row r="434" spans="1:13" s="123" customFormat="1" x14ac:dyDescent="0.35">
      <c r="A434" s="121"/>
      <c r="E434" s="125"/>
      <c r="F434" s="125"/>
      <c r="G434" s="125"/>
      <c r="H434" s="125"/>
      <c r="I434" s="125"/>
      <c r="J434" s="125"/>
      <c r="K434" s="125"/>
      <c r="L434" s="125"/>
      <c r="M434" s="125"/>
    </row>
    <row r="435" spans="1:13" s="123" customFormat="1" x14ac:dyDescent="0.35">
      <c r="A435" s="121"/>
      <c r="E435" s="125"/>
      <c r="F435" s="125"/>
      <c r="G435" s="125"/>
      <c r="H435" s="125"/>
      <c r="I435" s="125"/>
      <c r="J435" s="125"/>
      <c r="K435" s="125"/>
      <c r="L435" s="125"/>
      <c r="M435" s="125"/>
    </row>
    <row r="436" spans="1:13" s="123" customFormat="1" x14ac:dyDescent="0.35">
      <c r="A436" s="121"/>
      <c r="E436" s="125"/>
      <c r="F436" s="125"/>
      <c r="G436" s="125"/>
      <c r="H436" s="125"/>
      <c r="I436" s="125"/>
      <c r="J436" s="125"/>
      <c r="K436" s="125"/>
      <c r="L436" s="125"/>
      <c r="M436" s="125"/>
    </row>
    <row r="437" spans="1:13" s="123" customFormat="1" x14ac:dyDescent="0.35">
      <c r="A437" s="121"/>
      <c r="E437" s="125"/>
      <c r="F437" s="125"/>
      <c r="G437" s="125"/>
      <c r="H437" s="125"/>
      <c r="I437" s="125"/>
      <c r="J437" s="125"/>
      <c r="K437" s="125"/>
      <c r="L437" s="125"/>
      <c r="M437" s="125"/>
    </row>
    <row r="438" spans="1:13" s="123" customFormat="1" x14ac:dyDescent="0.35">
      <c r="A438" s="121"/>
      <c r="E438" s="125"/>
      <c r="F438" s="125"/>
      <c r="G438" s="125"/>
      <c r="H438" s="125"/>
      <c r="I438" s="125"/>
      <c r="J438" s="125"/>
      <c r="K438" s="125"/>
      <c r="L438" s="125"/>
      <c r="M438" s="125"/>
    </row>
    <row r="439" spans="1:13" s="123" customFormat="1" x14ac:dyDescent="0.35">
      <c r="A439" s="121"/>
      <c r="E439" s="125"/>
      <c r="F439" s="125"/>
      <c r="G439" s="125"/>
      <c r="H439" s="125"/>
      <c r="I439" s="125"/>
      <c r="J439" s="125"/>
      <c r="K439" s="125"/>
      <c r="L439" s="125"/>
      <c r="M439" s="125"/>
    </row>
    <row r="440" spans="1:13" s="123" customFormat="1" x14ac:dyDescent="0.35">
      <c r="A440" s="121"/>
      <c r="E440" s="125"/>
      <c r="F440" s="125"/>
      <c r="G440" s="125"/>
      <c r="H440" s="125"/>
      <c r="I440" s="125"/>
      <c r="J440" s="125"/>
      <c r="K440" s="125"/>
      <c r="L440" s="125"/>
      <c r="M440" s="125"/>
    </row>
    <row r="441" spans="1:13" s="123" customFormat="1" x14ac:dyDescent="0.35">
      <c r="A441" s="121"/>
      <c r="E441" s="125"/>
      <c r="F441" s="125"/>
      <c r="G441" s="125"/>
      <c r="H441" s="125"/>
      <c r="I441" s="125"/>
      <c r="J441" s="125"/>
      <c r="K441" s="125"/>
      <c r="L441" s="125"/>
      <c r="M441" s="125"/>
    </row>
    <row r="442" spans="1:13" s="123" customFormat="1" x14ac:dyDescent="0.35">
      <c r="A442" s="121"/>
      <c r="E442" s="125"/>
      <c r="F442" s="125"/>
      <c r="G442" s="125"/>
      <c r="H442" s="125"/>
      <c r="I442" s="125"/>
      <c r="J442" s="125"/>
      <c r="K442" s="125"/>
      <c r="L442" s="125"/>
      <c r="M442" s="125"/>
    </row>
    <row r="443" spans="1:13" s="123" customFormat="1" x14ac:dyDescent="0.35">
      <c r="A443" s="121"/>
      <c r="E443" s="125"/>
      <c r="F443" s="125"/>
      <c r="G443" s="125"/>
      <c r="H443" s="125"/>
      <c r="I443" s="125"/>
      <c r="J443" s="125"/>
      <c r="K443" s="125"/>
      <c r="L443" s="125"/>
      <c r="M443" s="125"/>
    </row>
    <row r="444" spans="1:13" s="123" customFormat="1" x14ac:dyDescent="0.35">
      <c r="A444" s="121"/>
      <c r="E444" s="125"/>
      <c r="F444" s="125"/>
      <c r="G444" s="125"/>
      <c r="H444" s="125"/>
      <c r="I444" s="125"/>
      <c r="J444" s="125"/>
      <c r="K444" s="125"/>
      <c r="L444" s="125"/>
      <c r="M444" s="125"/>
    </row>
    <row r="445" spans="1:13" s="123" customFormat="1" x14ac:dyDescent="0.35">
      <c r="A445" s="121"/>
      <c r="E445" s="125"/>
      <c r="F445" s="125"/>
      <c r="G445" s="125"/>
      <c r="H445" s="125"/>
      <c r="I445" s="125"/>
      <c r="J445" s="125"/>
      <c r="K445" s="125"/>
      <c r="L445" s="125"/>
      <c r="M445" s="125"/>
    </row>
    <row r="446" spans="1:13" s="123" customFormat="1" x14ac:dyDescent="0.35">
      <c r="A446" s="121"/>
      <c r="E446" s="125"/>
      <c r="F446" s="125"/>
      <c r="G446" s="125"/>
      <c r="H446" s="125"/>
      <c r="I446" s="125"/>
      <c r="J446" s="125"/>
      <c r="K446" s="125"/>
      <c r="L446" s="125"/>
      <c r="M446" s="125"/>
    </row>
    <row r="447" spans="1:13" s="123" customFormat="1" x14ac:dyDescent="0.35">
      <c r="A447" s="121"/>
      <c r="E447" s="125"/>
      <c r="F447" s="125"/>
      <c r="G447" s="125"/>
      <c r="H447" s="125"/>
      <c r="I447" s="125"/>
      <c r="J447" s="125"/>
      <c r="K447" s="125"/>
      <c r="L447" s="125"/>
      <c r="M447" s="125"/>
    </row>
    <row r="448" spans="1:13" s="123" customFormat="1" x14ac:dyDescent="0.35">
      <c r="A448" s="121"/>
      <c r="E448" s="125"/>
      <c r="F448" s="125"/>
      <c r="G448" s="125"/>
      <c r="H448" s="125"/>
      <c r="I448" s="125"/>
      <c r="J448" s="125"/>
      <c r="K448" s="125"/>
      <c r="L448" s="125"/>
      <c r="M448" s="125"/>
    </row>
    <row r="449" spans="1:254" s="122" customFormat="1" x14ac:dyDescent="0.35">
      <c r="A449" s="121"/>
      <c r="B449" s="123"/>
      <c r="C449" s="123"/>
      <c r="D449" s="123"/>
      <c r="E449" s="125"/>
      <c r="F449" s="125"/>
      <c r="G449" s="125"/>
      <c r="H449" s="125"/>
      <c r="I449" s="125"/>
      <c r="J449" s="125"/>
      <c r="K449" s="125"/>
      <c r="L449" s="125"/>
      <c r="M449" s="125"/>
      <c r="N449" s="123"/>
    </row>
    <row r="450" spans="1:254" s="122" customFormat="1" x14ac:dyDescent="0.35">
      <c r="A450" s="121"/>
      <c r="B450" s="123"/>
      <c r="C450" s="123"/>
      <c r="D450" s="123"/>
      <c r="E450" s="125"/>
      <c r="F450" s="125"/>
      <c r="G450" s="125"/>
      <c r="H450" s="125"/>
      <c r="I450" s="125"/>
      <c r="J450" s="125"/>
      <c r="K450" s="125"/>
      <c r="L450" s="125"/>
      <c r="M450" s="125"/>
      <c r="N450" s="123"/>
    </row>
    <row r="451" spans="1:254" s="122" customFormat="1" x14ac:dyDescent="0.35">
      <c r="A451" s="121"/>
      <c r="B451" s="123"/>
      <c r="C451" s="123"/>
      <c r="D451" s="123"/>
      <c r="E451" s="125"/>
      <c r="F451" s="125"/>
      <c r="G451" s="125"/>
      <c r="H451" s="125"/>
      <c r="I451" s="125"/>
      <c r="J451" s="125"/>
      <c r="K451" s="125"/>
      <c r="L451" s="125"/>
      <c r="M451" s="125"/>
      <c r="N451" s="123"/>
    </row>
    <row r="452" spans="1:254" x14ac:dyDescent="0.35">
      <c r="A452" s="121"/>
      <c r="B452" s="123"/>
      <c r="C452" s="123"/>
      <c r="D452" s="123"/>
      <c r="E452" s="125"/>
      <c r="F452" s="125"/>
      <c r="G452" s="125"/>
      <c r="H452" s="125"/>
      <c r="I452" s="125"/>
      <c r="J452" s="125"/>
      <c r="K452" s="125"/>
      <c r="L452" s="125"/>
      <c r="M452" s="125"/>
      <c r="N452" s="123"/>
      <c r="O452" s="128"/>
      <c r="P452" s="128"/>
      <c r="Q452" s="128"/>
      <c r="R452" s="128"/>
      <c r="S452" s="128"/>
      <c r="T452" s="128"/>
      <c r="U452" s="128"/>
      <c r="V452" s="128"/>
      <c r="W452" s="128"/>
      <c r="X452" s="128"/>
      <c r="Y452" s="128"/>
      <c r="Z452" s="128"/>
      <c r="AA452" s="128"/>
      <c r="AB452" s="128"/>
      <c r="AC452" s="128"/>
      <c r="AD452" s="128"/>
      <c r="AE452" s="128"/>
      <c r="AF452" s="128"/>
      <c r="AG452" s="128"/>
      <c r="AH452" s="128"/>
      <c r="AI452" s="128"/>
      <c r="AJ452" s="128"/>
      <c r="AK452" s="128"/>
      <c r="AL452" s="128"/>
      <c r="AM452" s="128"/>
      <c r="AN452" s="128"/>
      <c r="AO452" s="128"/>
      <c r="AP452" s="128"/>
      <c r="AQ452" s="128"/>
      <c r="AR452" s="128"/>
      <c r="AS452" s="128"/>
      <c r="AT452" s="128"/>
      <c r="AU452" s="128"/>
      <c r="AV452" s="128"/>
      <c r="AW452" s="128"/>
      <c r="AX452" s="128"/>
      <c r="AY452" s="128"/>
      <c r="AZ452" s="128"/>
      <c r="BA452" s="128"/>
      <c r="BB452" s="128"/>
      <c r="BC452" s="128"/>
      <c r="BD452" s="128"/>
      <c r="BE452" s="128"/>
      <c r="BF452" s="128"/>
      <c r="BG452" s="128"/>
      <c r="BH452" s="128"/>
      <c r="BI452" s="128"/>
      <c r="BJ452" s="128"/>
      <c r="BK452" s="128"/>
      <c r="BL452" s="128"/>
      <c r="BM452" s="128"/>
      <c r="BN452" s="128"/>
      <c r="BO452" s="128"/>
      <c r="BP452" s="128"/>
      <c r="BQ452" s="128"/>
      <c r="BR452" s="128"/>
      <c r="BS452" s="128"/>
      <c r="BT452" s="128"/>
      <c r="BU452" s="128"/>
      <c r="BV452" s="128"/>
      <c r="BW452" s="128"/>
      <c r="BX452" s="128"/>
      <c r="BY452" s="128"/>
      <c r="BZ452" s="128"/>
      <c r="CA452" s="128"/>
      <c r="CB452" s="128"/>
      <c r="CC452" s="128"/>
      <c r="CD452" s="128"/>
      <c r="CE452" s="128"/>
      <c r="CF452" s="128"/>
      <c r="CG452" s="128"/>
      <c r="CH452" s="128"/>
      <c r="CI452" s="128"/>
      <c r="CJ452" s="128"/>
      <c r="CK452" s="128"/>
      <c r="CL452" s="128"/>
      <c r="CM452" s="128"/>
      <c r="CN452" s="128"/>
      <c r="CO452" s="128"/>
      <c r="CP452" s="128"/>
      <c r="CQ452" s="128"/>
      <c r="CR452" s="128"/>
      <c r="CS452" s="128"/>
      <c r="CT452" s="128"/>
      <c r="CU452" s="128"/>
      <c r="CV452" s="128"/>
      <c r="CW452" s="128"/>
      <c r="CX452" s="128"/>
      <c r="CY452" s="128"/>
      <c r="CZ452" s="128"/>
      <c r="DA452" s="128"/>
      <c r="DB452" s="128"/>
      <c r="DC452" s="128"/>
      <c r="DD452" s="128"/>
      <c r="DE452" s="128"/>
      <c r="DF452" s="128"/>
      <c r="DG452" s="128"/>
      <c r="DH452" s="128"/>
      <c r="DI452" s="128"/>
      <c r="DJ452" s="128"/>
      <c r="DK452" s="128"/>
      <c r="DL452" s="128"/>
      <c r="DM452" s="128"/>
      <c r="DN452" s="128"/>
      <c r="DO452" s="128"/>
      <c r="DP452" s="128"/>
      <c r="DQ452" s="128"/>
      <c r="DR452" s="128"/>
      <c r="DS452" s="128"/>
      <c r="DT452" s="128"/>
      <c r="DU452" s="128"/>
      <c r="DV452" s="128"/>
      <c r="DW452" s="128"/>
      <c r="DX452" s="128"/>
      <c r="DY452" s="128"/>
      <c r="DZ452" s="128"/>
      <c r="EA452" s="128"/>
      <c r="EB452" s="128"/>
      <c r="EC452" s="128"/>
      <c r="ED452" s="128"/>
      <c r="EE452" s="128"/>
      <c r="EF452" s="128"/>
      <c r="EG452" s="128"/>
      <c r="EH452" s="128"/>
      <c r="EI452" s="128"/>
      <c r="EJ452" s="128"/>
      <c r="EK452" s="128"/>
      <c r="EL452" s="128"/>
      <c r="EM452" s="128"/>
      <c r="EN452" s="128"/>
      <c r="EO452" s="128"/>
      <c r="EP452" s="128"/>
      <c r="EQ452" s="128"/>
      <c r="ER452" s="128"/>
      <c r="ES452" s="128"/>
      <c r="ET452" s="128"/>
      <c r="EU452" s="128"/>
      <c r="EV452" s="128"/>
      <c r="EW452" s="128"/>
      <c r="EX452" s="128"/>
      <c r="EY452" s="128"/>
      <c r="EZ452" s="128"/>
      <c r="FA452" s="128"/>
      <c r="FB452" s="128"/>
      <c r="FC452" s="128"/>
      <c r="FD452" s="128"/>
      <c r="FE452" s="128"/>
      <c r="FF452" s="128"/>
      <c r="FG452" s="128"/>
      <c r="FH452" s="128"/>
      <c r="FI452" s="128"/>
      <c r="FJ452" s="128"/>
      <c r="FK452" s="128"/>
      <c r="FL452" s="128"/>
      <c r="FM452" s="128"/>
      <c r="FN452" s="128"/>
      <c r="FO452" s="128"/>
      <c r="FP452" s="128"/>
      <c r="FQ452" s="128"/>
      <c r="FR452" s="128"/>
      <c r="FS452" s="128"/>
      <c r="FT452" s="128"/>
      <c r="FU452" s="128"/>
      <c r="FV452" s="128"/>
      <c r="FW452" s="128"/>
      <c r="FX452" s="128"/>
      <c r="FY452" s="128"/>
      <c r="FZ452" s="128"/>
      <c r="GA452" s="128"/>
      <c r="GB452" s="128"/>
      <c r="GC452" s="128"/>
      <c r="GD452" s="128"/>
      <c r="GE452" s="128"/>
      <c r="GF452" s="128"/>
      <c r="GG452" s="128"/>
      <c r="GH452" s="128"/>
      <c r="GI452" s="128"/>
      <c r="GJ452" s="128"/>
      <c r="GK452" s="128"/>
      <c r="GL452" s="128"/>
      <c r="GM452" s="128"/>
      <c r="GN452" s="128"/>
      <c r="GO452" s="128"/>
      <c r="GP452" s="128"/>
      <c r="GQ452" s="128"/>
      <c r="GR452" s="128"/>
      <c r="GS452" s="128"/>
      <c r="GT452" s="128"/>
      <c r="GU452" s="128"/>
      <c r="GV452" s="128"/>
      <c r="GW452" s="128"/>
      <c r="GX452" s="128"/>
      <c r="GY452" s="128"/>
      <c r="GZ452" s="128"/>
      <c r="HA452" s="128"/>
      <c r="HB452" s="128"/>
      <c r="HC452" s="128"/>
      <c r="HD452" s="128"/>
      <c r="HE452" s="128"/>
      <c r="HF452" s="128"/>
      <c r="HG452" s="128"/>
      <c r="HH452" s="128"/>
      <c r="HI452" s="128"/>
      <c r="HJ452" s="128"/>
      <c r="HK452" s="128"/>
      <c r="HL452" s="128"/>
      <c r="HM452" s="128"/>
      <c r="HN452" s="128"/>
      <c r="HO452" s="128"/>
      <c r="HP452" s="128"/>
      <c r="HQ452" s="128"/>
      <c r="HR452" s="128"/>
      <c r="HS452" s="128"/>
      <c r="HT452" s="128"/>
      <c r="HU452" s="128"/>
      <c r="HV452" s="128"/>
      <c r="HW452" s="128"/>
      <c r="HX452" s="128"/>
      <c r="HY452" s="128"/>
      <c r="HZ452" s="128"/>
      <c r="IA452" s="128"/>
      <c r="IB452" s="128"/>
      <c r="IC452" s="128"/>
      <c r="ID452" s="128"/>
      <c r="IE452" s="128"/>
      <c r="IF452" s="128"/>
      <c r="IG452" s="128"/>
      <c r="IH452" s="128"/>
      <c r="II452" s="128"/>
      <c r="IJ452" s="128"/>
      <c r="IK452" s="128"/>
      <c r="IL452" s="128"/>
      <c r="IM452" s="128"/>
      <c r="IN452" s="128"/>
      <c r="IO452" s="128"/>
      <c r="IP452" s="128"/>
      <c r="IQ452" s="128"/>
      <c r="IR452" s="128"/>
      <c r="IS452" s="128"/>
      <c r="IT452" s="128"/>
    </row>
    <row r="453" spans="1:254" x14ac:dyDescent="0.35">
      <c r="A453" s="121"/>
      <c r="B453" s="123"/>
      <c r="C453" s="123"/>
      <c r="D453" s="123"/>
      <c r="E453" s="125"/>
      <c r="F453" s="125"/>
      <c r="G453" s="125"/>
      <c r="H453" s="125"/>
      <c r="I453" s="125"/>
      <c r="J453" s="125"/>
      <c r="K453" s="125"/>
      <c r="L453" s="125"/>
      <c r="M453" s="125"/>
      <c r="N453" s="123"/>
    </row>
    <row r="454" spans="1:254" x14ac:dyDescent="0.35">
      <c r="A454" s="124"/>
      <c r="B454" s="122"/>
      <c r="C454" s="122"/>
      <c r="D454" s="122"/>
      <c r="E454" s="125"/>
      <c r="F454" s="125"/>
      <c r="G454" s="125"/>
      <c r="H454" s="125"/>
      <c r="I454" s="125"/>
      <c r="J454" s="125"/>
      <c r="K454" s="125"/>
      <c r="L454" s="125"/>
      <c r="M454" s="125"/>
      <c r="N454" s="123"/>
    </row>
    <row r="455" spans="1:254" s="127" customFormat="1" x14ac:dyDescent="0.35">
      <c r="A455" s="92"/>
      <c r="B455" s="2"/>
      <c r="C455" s="2"/>
      <c r="D455" s="2"/>
      <c r="E455" s="11"/>
      <c r="F455" s="11"/>
      <c r="G455" s="11"/>
      <c r="H455" s="11"/>
      <c r="I455" s="11"/>
      <c r="J455" s="11"/>
      <c r="K455" s="11"/>
      <c r="L455" s="11"/>
      <c r="M455" s="11"/>
      <c r="N455" s="123"/>
    </row>
    <row r="456" spans="1:254" x14ac:dyDescent="0.35">
      <c r="A456" s="126"/>
      <c r="B456" s="17"/>
      <c r="C456" s="127"/>
      <c r="D456" s="127"/>
      <c r="N456" s="123"/>
    </row>
    <row r="457" spans="1:254" x14ac:dyDescent="0.35">
      <c r="A457" s="126"/>
      <c r="B457" s="17"/>
      <c r="C457" s="127"/>
      <c r="D457" s="127"/>
      <c r="N457" s="123"/>
    </row>
    <row r="458" spans="1:254" x14ac:dyDescent="0.35">
      <c r="N458" s="122"/>
    </row>
    <row r="459" spans="1:254" x14ac:dyDescent="0.35">
      <c r="N459" s="125"/>
    </row>
    <row r="460" spans="1:254" x14ac:dyDescent="0.35">
      <c r="N460" s="125"/>
    </row>
    <row r="461" spans="1:254" s="128" customFormat="1" x14ac:dyDescent="0.35">
      <c r="A461" s="92"/>
      <c r="B461" s="2"/>
      <c r="C461" s="2"/>
      <c r="D461" s="2"/>
      <c r="E461" s="11"/>
      <c r="F461" s="11"/>
      <c r="G461" s="11"/>
      <c r="H461" s="11"/>
      <c r="I461" s="11"/>
      <c r="J461" s="11"/>
      <c r="K461" s="11"/>
      <c r="L461" s="11"/>
      <c r="M461" s="11"/>
      <c r="N461" s="61"/>
    </row>
    <row r="464" spans="1:254" x14ac:dyDescent="0.35">
      <c r="N464" s="129"/>
    </row>
    <row r="467" spans="1:14" s="128" customFormat="1" x14ac:dyDescent="0.35">
      <c r="A467" s="92"/>
      <c r="B467" s="2"/>
      <c r="C467" s="2"/>
      <c r="D467" s="2"/>
      <c r="E467" s="11"/>
      <c r="F467" s="11"/>
      <c r="G467" s="11"/>
      <c r="H467" s="11"/>
      <c r="I467" s="11"/>
      <c r="J467" s="11"/>
      <c r="K467" s="11"/>
      <c r="L467" s="11"/>
      <c r="M467" s="11"/>
      <c r="N467" s="61"/>
    </row>
    <row r="480" spans="1:14" x14ac:dyDescent="0.35">
      <c r="C480" s="8"/>
    </row>
    <row r="482" spans="1:4" x14ac:dyDescent="0.35">
      <c r="A482" s="96"/>
      <c r="B482" s="3"/>
      <c r="C482" s="3"/>
      <c r="D482" s="3"/>
    </row>
    <row r="483" spans="1:4" x14ac:dyDescent="0.35">
      <c r="C483" s="8"/>
    </row>
    <row r="485" spans="1:4" x14ac:dyDescent="0.35">
      <c r="C485" s="8"/>
    </row>
    <row r="499" spans="3:3" x14ac:dyDescent="0.35">
      <c r="C499" s="8"/>
    </row>
    <row r="506" spans="3:3" x14ac:dyDescent="0.35">
      <c r="C506" s="8"/>
    </row>
    <row r="513" spans="1:4" x14ac:dyDescent="0.35">
      <c r="C513" s="8"/>
    </row>
    <row r="517" spans="1:4" x14ac:dyDescent="0.35">
      <c r="A517" s="96"/>
      <c r="B517" s="3"/>
      <c r="C517" s="3"/>
      <c r="D517" s="3"/>
    </row>
    <row r="521" spans="1:4" x14ac:dyDescent="0.35">
      <c r="C521" s="8"/>
    </row>
    <row r="540" spans="2:3" x14ac:dyDescent="0.35">
      <c r="B540" s="8"/>
      <c r="C540" s="8"/>
    </row>
    <row r="542" spans="2:3" x14ac:dyDescent="0.35">
      <c r="B542" s="8"/>
      <c r="C542" s="8"/>
    </row>
    <row r="544" spans="2:3" x14ac:dyDescent="0.35">
      <c r="B544" s="8"/>
      <c r="C544" s="8"/>
    </row>
    <row r="548" spans="1:4" x14ac:dyDescent="0.35">
      <c r="A548" s="96"/>
      <c r="B548" s="3"/>
      <c r="C548" s="3"/>
      <c r="D548" s="3"/>
    </row>
    <row r="549" spans="1:4" x14ac:dyDescent="0.35">
      <c r="B549" s="8"/>
      <c r="C549" s="8"/>
    </row>
    <row r="551" spans="1:4" x14ac:dyDescent="0.35">
      <c r="B551" s="8"/>
      <c r="C551" s="8"/>
    </row>
    <row r="553" spans="1:4" x14ac:dyDescent="0.35">
      <c r="B553" s="8"/>
      <c r="C553" s="8"/>
    </row>
    <row r="555" spans="1:4" x14ac:dyDescent="0.35">
      <c r="B555" s="8"/>
      <c r="C555" s="8"/>
    </row>
    <row r="557" spans="1:4" x14ac:dyDescent="0.35">
      <c r="B557" s="8"/>
      <c r="C557" s="8"/>
    </row>
    <row r="559" spans="1:4" x14ac:dyDescent="0.35">
      <c r="B559" s="8"/>
      <c r="C559" s="8"/>
    </row>
    <row r="561" spans="1:4" x14ac:dyDescent="0.35">
      <c r="B561" s="8"/>
      <c r="C561" s="8"/>
    </row>
    <row r="563" spans="1:4" x14ac:dyDescent="0.35">
      <c r="B563" s="8"/>
      <c r="C563" s="8"/>
    </row>
    <row r="565" spans="1:4" x14ac:dyDescent="0.35">
      <c r="B565" s="8"/>
      <c r="C565" s="8"/>
    </row>
    <row r="567" spans="1:4" x14ac:dyDescent="0.35">
      <c r="B567" s="8"/>
      <c r="C567" s="8"/>
    </row>
    <row r="569" spans="1:4" x14ac:dyDescent="0.35">
      <c r="B569" s="8"/>
      <c r="C569" s="8"/>
    </row>
    <row r="571" spans="1:4" x14ac:dyDescent="0.35">
      <c r="B571" s="8"/>
      <c r="C571" s="8"/>
    </row>
    <row r="572" spans="1:4" x14ac:dyDescent="0.35">
      <c r="A572" s="96"/>
      <c r="B572" s="3"/>
      <c r="C572" s="3"/>
      <c r="D572" s="3"/>
    </row>
    <row r="577" spans="3:3" x14ac:dyDescent="0.35">
      <c r="C577" s="8"/>
    </row>
    <row r="597" spans="1:4" x14ac:dyDescent="0.35">
      <c r="C597" s="8"/>
    </row>
    <row r="603" spans="1:4" x14ac:dyDescent="0.35">
      <c r="A603" s="96"/>
      <c r="B603" s="3"/>
      <c r="C603" s="3"/>
      <c r="D603" s="3"/>
    </row>
    <row r="606" spans="1:4" x14ac:dyDescent="0.35">
      <c r="C606" s="8"/>
    </row>
    <row r="614" spans="3:3" x14ac:dyDescent="0.35">
      <c r="C614" s="8"/>
    </row>
    <row r="637" spans="1:4" x14ac:dyDescent="0.35">
      <c r="A637" s="96"/>
      <c r="B637" s="3"/>
      <c r="C637" s="3"/>
      <c r="D637" s="3"/>
    </row>
    <row r="668" spans="3:3" x14ac:dyDescent="0.35">
      <c r="C668" s="8"/>
    </row>
    <row r="670" spans="3:3" x14ac:dyDescent="0.35">
      <c r="C670" s="8"/>
    </row>
    <row r="672" spans="3:3" x14ac:dyDescent="0.35">
      <c r="C672" s="8"/>
    </row>
    <row r="673" spans="1:4" x14ac:dyDescent="0.35">
      <c r="A673" s="96"/>
      <c r="B673" s="3"/>
      <c r="C673" s="3"/>
      <c r="D673" s="3"/>
    </row>
    <row r="674" spans="1:4" x14ac:dyDescent="0.35">
      <c r="C674" s="8"/>
    </row>
    <row r="676" spans="1:4" x14ac:dyDescent="0.35">
      <c r="C676" s="8"/>
    </row>
    <row r="678" spans="1:4" x14ac:dyDescent="0.35">
      <c r="C678" s="8"/>
    </row>
    <row r="680" spans="1:4" x14ac:dyDescent="0.35">
      <c r="C680" s="8"/>
    </row>
    <row r="682" spans="1:4" x14ac:dyDescent="0.35">
      <c r="C682" s="8"/>
    </row>
    <row r="684" spans="1:4" x14ac:dyDescent="0.35">
      <c r="C684" s="8"/>
    </row>
    <row r="686" spans="1:4" x14ac:dyDescent="0.35">
      <c r="C686" s="8"/>
    </row>
    <row r="688" spans="1:4" x14ac:dyDescent="0.35">
      <c r="C688" s="8"/>
    </row>
    <row r="690" spans="1:4" x14ac:dyDescent="0.35">
      <c r="C690" s="8"/>
    </row>
    <row r="697" spans="1:4" x14ac:dyDescent="0.35">
      <c r="C697" s="8"/>
    </row>
    <row r="703" spans="1:4" x14ac:dyDescent="0.35">
      <c r="A703" s="96"/>
      <c r="B703" s="3"/>
      <c r="C703" s="3"/>
      <c r="D703" s="3"/>
    </row>
    <row r="704" spans="1:4" x14ac:dyDescent="0.35">
      <c r="C704" s="8"/>
    </row>
    <row r="710" spans="3:3" x14ac:dyDescent="0.35">
      <c r="C710" s="8"/>
    </row>
    <row r="716" spans="3:3" x14ac:dyDescent="0.35">
      <c r="C716" s="8"/>
    </row>
    <row r="722" spans="3:3" x14ac:dyDescent="0.35">
      <c r="C722" s="8"/>
    </row>
    <row r="728" spans="3:3" x14ac:dyDescent="0.35">
      <c r="C728" s="8"/>
    </row>
    <row r="737" spans="1:4" x14ac:dyDescent="0.35">
      <c r="A737" s="96"/>
      <c r="B737" s="3"/>
      <c r="C737" s="3"/>
      <c r="D737" s="3"/>
    </row>
    <row r="742" spans="1:4" x14ac:dyDescent="0.35">
      <c r="C742" s="8"/>
    </row>
    <row r="767" spans="3:3" x14ac:dyDescent="0.35">
      <c r="C767" s="8"/>
    </row>
    <row r="770" spans="1:4" x14ac:dyDescent="0.35">
      <c r="A770" s="96"/>
      <c r="B770" s="3"/>
      <c r="C770" s="3"/>
      <c r="D770" s="3"/>
    </row>
  </sheetData>
  <mergeCells count="23">
    <mergeCell ref="A1:M2"/>
    <mergeCell ref="B14:B17"/>
    <mergeCell ref="A14:A17"/>
    <mergeCell ref="M14:M17"/>
    <mergeCell ref="C14:C17"/>
    <mergeCell ref="I14:J15"/>
    <mergeCell ref="G14:H15"/>
    <mergeCell ref="D16:D17"/>
    <mergeCell ref="E16:E17"/>
    <mergeCell ref="F16:F17"/>
    <mergeCell ref="E14:F15"/>
    <mergeCell ref="A20:A23"/>
    <mergeCell ref="K14:L15"/>
    <mergeCell ref="A24:A29"/>
    <mergeCell ref="A51:A53"/>
    <mergeCell ref="A101:A107"/>
    <mergeCell ref="L16:L17"/>
    <mergeCell ref="G16:G17"/>
    <mergeCell ref="H16:H17"/>
    <mergeCell ref="I16:I17"/>
    <mergeCell ref="J16:J17"/>
    <mergeCell ref="K16:K17"/>
    <mergeCell ref="A57:A59"/>
  </mergeCells>
  <hyperlinks>
    <hyperlink ref="B49" r:id="rId1" display="https://biotop.ge/"/>
  </hyperlinks>
  <pageMargins left="0" right="0" top="0.75" bottom="0.75" header="0.3" footer="0.3"/>
  <pageSetup paperSize="9" scale="68" orientation="landscape" r:id="rId2"/>
  <headerFooter alignWithMargins="0">
    <oddHeader>&amp;R</oddHeader>
    <oddFooter>&amp;C&amp;R&amp;P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4"/>
  <sheetViews>
    <sheetView showGridLines="0" view="pageBreakPreview" topLeftCell="A57" zoomScale="70" zoomScaleNormal="85" zoomScaleSheetLayoutView="70" workbookViewId="0">
      <selection activeCell="D68" sqref="D68"/>
    </sheetView>
  </sheetViews>
  <sheetFormatPr defaultColWidth="9.08984375" defaultRowHeight="17" x14ac:dyDescent="0.45"/>
  <cols>
    <col min="1" max="1" width="3.81640625" style="19" customWidth="1"/>
    <col min="2" max="2" width="10.36328125" style="19" customWidth="1"/>
    <col min="3" max="3" width="41.36328125" style="19" customWidth="1"/>
    <col min="4" max="4" width="7.6328125" style="19" customWidth="1"/>
    <col min="5" max="13" width="13.81640625" style="324" customWidth="1"/>
    <col min="14" max="14" width="9.08984375" style="19"/>
    <col min="15" max="15" width="15.26953125" style="19" customWidth="1"/>
    <col min="16" max="16384" width="9.08984375" style="19"/>
  </cols>
  <sheetData>
    <row r="1" spans="1:13" ht="15" customHeight="1" x14ac:dyDescent="0.45">
      <c r="A1" s="1392" t="e">
        <f>#REF!</f>
        <v>#REF!</v>
      </c>
      <c r="B1" s="1392"/>
      <c r="C1" s="1392"/>
      <c r="D1" s="1392"/>
      <c r="E1" s="1392"/>
    </row>
    <row r="2" spans="1:13" ht="33" customHeight="1" x14ac:dyDescent="0.45">
      <c r="A2" s="1392"/>
      <c r="B2" s="1392"/>
      <c r="C2" s="1392"/>
      <c r="D2" s="1392"/>
      <c r="E2" s="1392"/>
    </row>
    <row r="3" spans="1:13" ht="15" customHeight="1" x14ac:dyDescent="0.45">
      <c r="A3" s="19" t="s">
        <v>128</v>
      </c>
    </row>
    <row r="4" spans="1:13" ht="15" customHeight="1" x14ac:dyDescent="0.45">
      <c r="B4" s="752"/>
      <c r="C4" s="811" t="s">
        <v>21</v>
      </c>
      <c r="D4" s="752"/>
      <c r="E4" s="748"/>
    </row>
    <row r="5" spans="1:13" ht="15" customHeight="1" x14ac:dyDescent="0.45">
      <c r="B5" s="752"/>
      <c r="C5" s="752"/>
      <c r="D5" s="752"/>
      <c r="E5" s="748"/>
    </row>
    <row r="6" spans="1:13" ht="15" customHeight="1" x14ac:dyDescent="0.45">
      <c r="B6" s="752"/>
      <c r="C6" s="752"/>
      <c r="D6" s="752"/>
      <c r="E6" s="748"/>
    </row>
    <row r="7" spans="1:13" ht="18" customHeight="1" x14ac:dyDescent="0.45">
      <c r="B7" s="752"/>
      <c r="C7" s="811" t="s">
        <v>284</v>
      </c>
      <c r="D7" s="752"/>
      <c r="E7" s="748"/>
    </row>
    <row r="8" spans="1:13" ht="15" customHeight="1" x14ac:dyDescent="0.45">
      <c r="B8" s="752"/>
      <c r="C8" s="752" t="s">
        <v>147</v>
      </c>
      <c r="D8" s="752"/>
      <c r="E8" s="748"/>
    </row>
    <row r="9" spans="1:13" ht="10.5" customHeight="1" x14ac:dyDescent="0.45">
      <c r="B9" s="752"/>
      <c r="C9" s="752" t="s">
        <v>1</v>
      </c>
      <c r="D9" s="752"/>
      <c r="E9" s="748"/>
    </row>
    <row r="10" spans="1:13" ht="15" customHeight="1" x14ac:dyDescent="0.45">
      <c r="B10" s="752"/>
      <c r="C10" s="811" t="s">
        <v>285</v>
      </c>
      <c r="D10" s="752"/>
      <c r="E10" s="748"/>
    </row>
    <row r="11" spans="1:13" ht="15" customHeight="1" x14ac:dyDescent="0.45"/>
    <row r="12" spans="1:13" ht="15" customHeight="1" x14ac:dyDescent="0.45"/>
    <row r="13" spans="1:13" ht="15" customHeight="1" x14ac:dyDescent="0.45">
      <c r="A13" s="742" t="s">
        <v>279</v>
      </c>
      <c r="B13" s="802"/>
      <c r="C13" s="802"/>
      <c r="D13" s="742"/>
      <c r="E13" s="748"/>
      <c r="F13" s="809"/>
      <c r="G13" s="809"/>
      <c r="H13" s="809"/>
      <c r="I13" s="809"/>
      <c r="J13" s="809"/>
      <c r="K13" s="747" t="s">
        <v>280</v>
      </c>
      <c r="L13" s="810">
        <f>M73</f>
        <v>0</v>
      </c>
      <c r="M13" s="748" t="s">
        <v>15</v>
      </c>
    </row>
    <row r="14" spans="1:13" ht="15" customHeight="1" x14ac:dyDescent="0.45">
      <c r="A14" s="749" t="str">
        <f>'სამშნებელო სარეაბილიტაციო'!A13</f>
        <v>შედგენილია 2024 წ. II კვ. ფასებით</v>
      </c>
      <c r="B14" s="802"/>
      <c r="C14" s="802"/>
      <c r="D14" s="742"/>
      <c r="E14" s="748"/>
      <c r="F14" s="809"/>
      <c r="G14" s="809"/>
      <c r="H14" s="809"/>
      <c r="I14" s="809"/>
      <c r="J14" s="809"/>
      <c r="K14" s="747" t="s">
        <v>19</v>
      </c>
      <c r="L14" s="810">
        <f>H67</f>
        <v>0</v>
      </c>
      <c r="M14" s="748" t="s">
        <v>15</v>
      </c>
    </row>
    <row r="15" spans="1:13" x14ac:dyDescent="0.45">
      <c r="A15" s="797"/>
      <c r="B15" s="798"/>
      <c r="C15" s="1389" t="s">
        <v>25</v>
      </c>
      <c r="D15" s="1383" t="s">
        <v>26</v>
      </c>
      <c r="E15" s="1393"/>
      <c r="F15" s="1384"/>
      <c r="G15" s="1395" t="s">
        <v>18</v>
      </c>
      <c r="H15" s="1396"/>
      <c r="I15" s="1383" t="s">
        <v>28</v>
      </c>
      <c r="J15" s="1384"/>
      <c r="K15" s="1383" t="s">
        <v>283</v>
      </c>
      <c r="L15" s="1384"/>
      <c r="M15" s="799"/>
    </row>
    <row r="16" spans="1:13" ht="16.5" customHeight="1" x14ac:dyDescent="0.45">
      <c r="A16" s="800"/>
      <c r="B16" s="801"/>
      <c r="C16" s="1390"/>
      <c r="D16" s="1385"/>
      <c r="E16" s="1394"/>
      <c r="F16" s="1386"/>
      <c r="G16" s="1397"/>
      <c r="H16" s="1398"/>
      <c r="I16" s="1385"/>
      <c r="J16" s="1386"/>
      <c r="K16" s="1385"/>
      <c r="L16" s="1386"/>
      <c r="M16" s="803" t="s">
        <v>16</v>
      </c>
    </row>
    <row r="17" spans="1:14" ht="32.5" x14ac:dyDescent="0.45">
      <c r="A17" s="804" t="s">
        <v>0</v>
      </c>
      <c r="B17" s="812" t="s">
        <v>33</v>
      </c>
      <c r="C17" s="1390"/>
      <c r="D17" s="801" t="s">
        <v>30</v>
      </c>
      <c r="E17" s="787" t="s">
        <v>281</v>
      </c>
      <c r="F17" s="748" t="s">
        <v>17</v>
      </c>
      <c r="G17" s="803" t="s">
        <v>31</v>
      </c>
      <c r="H17" s="748" t="s">
        <v>17</v>
      </c>
      <c r="I17" s="803" t="s">
        <v>31</v>
      </c>
      <c r="J17" s="748" t="s">
        <v>17</v>
      </c>
      <c r="K17" s="803" t="s">
        <v>31</v>
      </c>
      <c r="L17" s="748" t="s">
        <v>17</v>
      </c>
      <c r="M17" s="803"/>
    </row>
    <row r="18" spans="1:14" x14ac:dyDescent="0.45">
      <c r="A18" s="805"/>
      <c r="B18" s="806"/>
      <c r="C18" s="1391"/>
      <c r="D18" s="807"/>
      <c r="E18" s="791"/>
      <c r="F18" s="808"/>
      <c r="G18" s="791" t="s">
        <v>282</v>
      </c>
      <c r="H18" s="808"/>
      <c r="I18" s="791" t="s">
        <v>282</v>
      </c>
      <c r="J18" s="808"/>
      <c r="K18" s="791" t="s">
        <v>282</v>
      </c>
      <c r="L18" s="808"/>
      <c r="M18" s="791"/>
    </row>
    <row r="19" spans="1:14" x14ac:dyDescent="0.45">
      <c r="A19" s="755" t="s">
        <v>2</v>
      </c>
      <c r="B19" s="756" t="s">
        <v>3</v>
      </c>
      <c r="C19" s="757" t="s">
        <v>4</v>
      </c>
      <c r="D19" s="755" t="s">
        <v>5</v>
      </c>
      <c r="E19" s="758" t="s">
        <v>6</v>
      </c>
      <c r="F19" s="759" t="s">
        <v>7</v>
      </c>
      <c r="G19" s="760" t="s">
        <v>8</v>
      </c>
      <c r="H19" s="761" t="s">
        <v>9</v>
      </c>
      <c r="I19" s="758" t="s">
        <v>10</v>
      </c>
      <c r="J19" s="760" t="s">
        <v>11</v>
      </c>
      <c r="K19" s="758" t="s">
        <v>12</v>
      </c>
      <c r="L19" s="761" t="s">
        <v>13</v>
      </c>
      <c r="M19" s="758" t="s">
        <v>14</v>
      </c>
    </row>
    <row r="20" spans="1:14" s="328" customFormat="1" ht="16" x14ac:dyDescent="0.45">
      <c r="A20" s="762"/>
      <c r="B20" s="763"/>
      <c r="C20" s="764" t="s">
        <v>286</v>
      </c>
      <c r="D20" s="763"/>
      <c r="E20" s="765"/>
      <c r="F20" s="766"/>
      <c r="G20" s="767"/>
      <c r="H20" s="766"/>
      <c r="I20" s="767"/>
      <c r="J20" s="766"/>
      <c r="K20" s="767"/>
      <c r="L20" s="766"/>
      <c r="M20" s="767"/>
    </row>
    <row r="21" spans="1:14" s="328" customFormat="1" ht="41.5" x14ac:dyDescent="0.45">
      <c r="A21" s="762"/>
      <c r="B21" s="816" t="s">
        <v>55</v>
      </c>
      <c r="C21" s="848" t="s">
        <v>460</v>
      </c>
      <c r="D21" s="816" t="s">
        <v>48</v>
      </c>
      <c r="E21" s="786"/>
      <c r="F21" s="814">
        <v>1</v>
      </c>
      <c r="G21" s="813"/>
      <c r="H21" s="814"/>
      <c r="I21" s="813"/>
      <c r="J21" s="814"/>
      <c r="K21" s="813"/>
      <c r="L21" s="814"/>
      <c r="M21" s="813">
        <f>L21+J21+H21</f>
        <v>0</v>
      </c>
    </row>
    <row r="22" spans="1:14" s="328" customFormat="1" ht="55" x14ac:dyDescent="0.45">
      <c r="A22" s="762"/>
      <c r="B22" s="816" t="s">
        <v>55</v>
      </c>
      <c r="C22" s="848" t="s">
        <v>461</v>
      </c>
      <c r="D22" s="816" t="s">
        <v>48</v>
      </c>
      <c r="E22" s="786"/>
      <c r="F22" s="814">
        <v>1</v>
      </c>
      <c r="G22" s="813"/>
      <c r="H22" s="814"/>
      <c r="I22" s="813"/>
      <c r="J22" s="814"/>
      <c r="K22" s="813"/>
      <c r="L22" s="814"/>
      <c r="M22" s="813">
        <f>L22+J22+H22</f>
        <v>0</v>
      </c>
    </row>
    <row r="23" spans="1:14" s="1314" customFormat="1" ht="16" x14ac:dyDescent="0.45">
      <c r="A23" s="1399"/>
      <c r="B23" s="1307" t="s">
        <v>462</v>
      </c>
      <c r="C23" s="1308" t="s">
        <v>463</v>
      </c>
      <c r="D23" s="1309" t="s">
        <v>48</v>
      </c>
      <c r="E23" s="1310"/>
      <c r="F23" s="1311">
        <v>1</v>
      </c>
      <c r="G23" s="1312"/>
      <c r="H23" s="1312"/>
      <c r="I23" s="1312"/>
      <c r="J23" s="1312"/>
      <c r="K23" s="1312"/>
      <c r="L23" s="1312"/>
      <c r="M23" s="1312"/>
      <c r="N23" s="1313"/>
    </row>
    <row r="24" spans="1:14" s="1321" customFormat="1" ht="15.5" x14ac:dyDescent="0.35">
      <c r="A24" s="1400"/>
      <c r="B24" s="1315"/>
      <c r="C24" s="1316" t="s">
        <v>82</v>
      </c>
      <c r="D24" s="1243" t="s">
        <v>37</v>
      </c>
      <c r="E24" s="1317">
        <v>43.6</v>
      </c>
      <c r="F24" s="1318">
        <f>F23*E24</f>
        <v>43.6</v>
      </c>
      <c r="G24" s="1319"/>
      <c r="H24" s="1318"/>
      <c r="I24" s="40"/>
      <c r="J24" s="41"/>
      <c r="K24" s="40"/>
      <c r="L24" s="40"/>
      <c r="M24" s="41">
        <f t="shared" ref="M24:M27" si="0">L24+J24+H24</f>
        <v>0</v>
      </c>
      <c r="N24" s="1320"/>
    </row>
    <row r="25" spans="1:14" s="1321" customFormat="1" ht="15.5" x14ac:dyDescent="0.35">
      <c r="A25" s="1400"/>
      <c r="B25" s="1243"/>
      <c r="C25" s="1243" t="s">
        <v>38</v>
      </c>
      <c r="D25" s="1243" t="s">
        <v>15</v>
      </c>
      <c r="E25" s="1317">
        <v>7.89</v>
      </c>
      <c r="F25" s="1318">
        <f>F23*E25</f>
        <v>7.89</v>
      </c>
      <c r="G25" s="39"/>
      <c r="H25" s="1318"/>
      <c r="I25" s="40"/>
      <c r="J25" s="41"/>
      <c r="K25" s="39"/>
      <c r="L25" s="39"/>
      <c r="M25" s="41">
        <f t="shared" si="0"/>
        <v>0</v>
      </c>
      <c r="N25" s="1320"/>
    </row>
    <row r="26" spans="1:14" s="1314" customFormat="1" ht="54" x14ac:dyDescent="0.45">
      <c r="A26" s="1400"/>
      <c r="B26" s="1243" t="s">
        <v>55</v>
      </c>
      <c r="C26" s="296" t="s">
        <v>464</v>
      </c>
      <c r="D26" s="1243" t="s">
        <v>48</v>
      </c>
      <c r="E26" s="1322" t="s">
        <v>53</v>
      </c>
      <c r="F26" s="1318">
        <v>1</v>
      </c>
      <c r="G26" s="39"/>
      <c r="H26" s="1318"/>
      <c r="I26" s="1323"/>
      <c r="J26" s="41"/>
      <c r="K26" s="39"/>
      <c r="L26" s="39"/>
      <c r="M26" s="41">
        <f t="shared" si="0"/>
        <v>0</v>
      </c>
      <c r="N26" s="1313"/>
    </row>
    <row r="27" spans="1:14" s="116" customFormat="1" ht="14.5" x14ac:dyDescent="0.4">
      <c r="A27" s="1401"/>
      <c r="B27" s="13"/>
      <c r="C27" s="13" t="s">
        <v>54</v>
      </c>
      <c r="D27" s="13" t="s">
        <v>15</v>
      </c>
      <c r="E27" s="821">
        <v>4.5699999999999998E-2</v>
      </c>
      <c r="F27" s="821">
        <f>F21*E27</f>
        <v>4.5699999999999998E-2</v>
      </c>
      <c r="G27" s="820"/>
      <c r="H27" s="146"/>
      <c r="I27" s="820"/>
      <c r="J27" s="146"/>
      <c r="K27" s="820"/>
      <c r="L27" s="146"/>
      <c r="M27" s="146">
        <f t="shared" si="0"/>
        <v>0</v>
      </c>
    </row>
    <row r="28" spans="1:14" s="117" customFormat="1" ht="14.5" x14ac:dyDescent="0.35">
      <c r="A28" s="818">
        <f>MAX(A19:A20)+1</f>
        <v>1</v>
      </c>
      <c r="B28" s="819" t="s">
        <v>92</v>
      </c>
      <c r="C28" s="109" t="s">
        <v>295</v>
      </c>
      <c r="D28" s="18" t="s">
        <v>52</v>
      </c>
      <c r="E28" s="148"/>
      <c r="F28" s="148">
        <f>F31+F32+F33</f>
        <v>58</v>
      </c>
      <c r="G28" s="148"/>
      <c r="H28" s="148"/>
      <c r="I28" s="148"/>
      <c r="J28" s="148"/>
      <c r="K28" s="148"/>
      <c r="L28" s="148"/>
      <c r="M28" s="148">
        <f t="shared" ref="M28:M66" si="1">L28+J28+H28</f>
        <v>0</v>
      </c>
    </row>
    <row r="29" spans="1:14" s="116" customFormat="1" ht="14.5" x14ac:dyDescent="0.4">
      <c r="A29" s="211"/>
      <c r="B29" s="14"/>
      <c r="C29" s="14" t="s">
        <v>36</v>
      </c>
      <c r="D29" s="14" t="s">
        <v>37</v>
      </c>
      <c r="E29" s="820">
        <v>1.43</v>
      </c>
      <c r="F29" s="820">
        <f>F28*E29</f>
        <v>82.94</v>
      </c>
      <c r="G29" s="820"/>
      <c r="H29" s="146"/>
      <c r="I29" s="820"/>
      <c r="J29" s="146"/>
      <c r="K29" s="820"/>
      <c r="L29" s="146"/>
      <c r="M29" s="146">
        <f t="shared" si="1"/>
        <v>0</v>
      </c>
    </row>
    <row r="30" spans="1:14" s="116" customFormat="1" ht="14.5" x14ac:dyDescent="0.4">
      <c r="A30" s="211"/>
      <c r="B30" s="14"/>
      <c r="C30" s="14" t="s">
        <v>38</v>
      </c>
      <c r="D30" s="14" t="s">
        <v>287</v>
      </c>
      <c r="E30" s="820">
        <v>2.5700000000000001E-2</v>
      </c>
      <c r="F30" s="820">
        <f>F28*E30</f>
        <v>1.4906000000000001</v>
      </c>
      <c r="G30" s="820"/>
      <c r="H30" s="146"/>
      <c r="I30" s="820"/>
      <c r="J30" s="146"/>
      <c r="K30" s="820"/>
      <c r="L30" s="146"/>
      <c r="M30" s="146">
        <f t="shared" si="1"/>
        <v>0</v>
      </c>
    </row>
    <row r="31" spans="1:14" s="116" customFormat="1" ht="13.9" customHeight="1" x14ac:dyDescent="0.4">
      <c r="A31" s="211"/>
      <c r="B31" s="14" t="s">
        <v>289</v>
      </c>
      <c r="C31" s="674" t="s">
        <v>293</v>
      </c>
      <c r="D31" s="14" t="s">
        <v>52</v>
      </c>
      <c r="E31" s="820">
        <v>0.92900000000000005</v>
      </c>
      <c r="F31" s="820">
        <v>28</v>
      </c>
      <c r="G31" s="820"/>
      <c r="H31" s="146"/>
      <c r="I31" s="820"/>
      <c r="J31" s="146"/>
      <c r="K31" s="820"/>
      <c r="L31" s="146"/>
      <c r="M31" s="146">
        <f t="shared" ref="M31" si="2">L31+J31+H31</f>
        <v>0</v>
      </c>
    </row>
    <row r="32" spans="1:14" s="116" customFormat="1" ht="17.25" customHeight="1" x14ac:dyDescent="0.4">
      <c r="A32" s="211"/>
      <c r="B32" s="14" t="s">
        <v>288</v>
      </c>
      <c r="C32" s="674" t="s">
        <v>294</v>
      </c>
      <c r="D32" s="14" t="s">
        <v>52</v>
      </c>
      <c r="E32" s="820">
        <v>0.92900000000000005</v>
      </c>
      <c r="F32" s="820">
        <v>15</v>
      </c>
      <c r="G32" s="820"/>
      <c r="H32" s="146"/>
      <c r="I32" s="820"/>
      <c r="J32" s="146"/>
      <c r="K32" s="820"/>
      <c r="L32" s="146"/>
      <c r="M32" s="146">
        <f t="shared" si="1"/>
        <v>0</v>
      </c>
    </row>
    <row r="33" spans="1:15" s="116" customFormat="1" ht="27" customHeight="1" x14ac:dyDescent="0.4">
      <c r="A33" s="211"/>
      <c r="B33" s="207" t="s">
        <v>297</v>
      </c>
      <c r="C33" s="674" t="s">
        <v>296</v>
      </c>
      <c r="D33" s="207" t="s">
        <v>52</v>
      </c>
      <c r="E33" s="146">
        <v>0.92900000000000005</v>
      </c>
      <c r="F33" s="146">
        <v>15</v>
      </c>
      <c r="G33" s="146"/>
      <c r="H33" s="146"/>
      <c r="I33" s="146"/>
      <c r="J33" s="146"/>
      <c r="K33" s="146"/>
      <c r="L33" s="146"/>
      <c r="M33" s="146">
        <f t="shared" ref="M33" si="3">L33+J33+H33</f>
        <v>0</v>
      </c>
    </row>
    <row r="34" spans="1:15" s="116" customFormat="1" ht="14.5" x14ac:dyDescent="0.4">
      <c r="A34" s="293"/>
      <c r="B34" s="13"/>
      <c r="C34" s="13" t="s">
        <v>54</v>
      </c>
      <c r="D34" s="13" t="s">
        <v>15</v>
      </c>
      <c r="E34" s="821">
        <v>4.5699999999999998E-2</v>
      </c>
      <c r="F34" s="821">
        <f>F28*E34</f>
        <v>2.6505999999999998</v>
      </c>
      <c r="G34" s="820"/>
      <c r="H34" s="146"/>
      <c r="I34" s="820"/>
      <c r="J34" s="146"/>
      <c r="K34" s="820"/>
      <c r="L34" s="146"/>
      <c r="M34" s="146">
        <f t="shared" si="1"/>
        <v>0</v>
      </c>
    </row>
    <row r="35" spans="1:15" s="117" customFormat="1" ht="14.5" x14ac:dyDescent="0.35">
      <c r="A35" s="14">
        <f>MAX(A28:A34)+1</f>
        <v>2</v>
      </c>
      <c r="B35" s="822" t="s">
        <v>55</v>
      </c>
      <c r="C35" s="849" t="s">
        <v>290</v>
      </c>
      <c r="D35" s="782" t="s">
        <v>52</v>
      </c>
      <c r="E35" s="824"/>
      <c r="F35" s="825">
        <v>26</v>
      </c>
      <c r="G35" s="831"/>
      <c r="H35" s="842"/>
      <c r="I35" s="831"/>
      <c r="J35" s="842"/>
      <c r="K35" s="831"/>
      <c r="L35" s="842"/>
      <c r="M35" s="149">
        <f t="shared" si="1"/>
        <v>0</v>
      </c>
    </row>
    <row r="36" spans="1:15" s="116" customFormat="1" ht="14.5" x14ac:dyDescent="0.4">
      <c r="A36" s="826"/>
      <c r="B36" s="827"/>
      <c r="C36" s="828" t="s">
        <v>36</v>
      </c>
      <c r="D36" s="782" t="s">
        <v>52</v>
      </c>
      <c r="E36" s="147">
        <v>1</v>
      </c>
      <c r="F36" s="745">
        <f>F35*E36</f>
        <v>26</v>
      </c>
      <c r="G36" s="751"/>
      <c r="H36" s="840"/>
      <c r="I36" s="751"/>
      <c r="J36" s="840"/>
      <c r="K36" s="751"/>
      <c r="L36" s="840"/>
      <c r="M36" s="147">
        <f t="shared" si="1"/>
        <v>0</v>
      </c>
    </row>
    <row r="37" spans="1:15" s="116" customFormat="1" ht="14.5" x14ac:dyDescent="0.4">
      <c r="A37" s="826"/>
      <c r="B37" s="826" t="s">
        <v>130</v>
      </c>
      <c r="C37" s="823" t="s">
        <v>291</v>
      </c>
      <c r="D37" s="782" t="s">
        <v>52</v>
      </c>
      <c r="E37" s="146" t="s">
        <v>53</v>
      </c>
      <c r="F37" s="745">
        <f>F31</f>
        <v>28</v>
      </c>
      <c r="G37" s="751"/>
      <c r="H37" s="840"/>
      <c r="I37" s="751"/>
      <c r="J37" s="840"/>
      <c r="K37" s="751"/>
      <c r="L37" s="840"/>
      <c r="M37" s="147">
        <f t="shared" si="1"/>
        <v>0</v>
      </c>
    </row>
    <row r="38" spans="1:15" s="116" customFormat="1" ht="16.5" customHeight="1" x14ac:dyDescent="0.4">
      <c r="A38" s="826"/>
      <c r="B38" s="826" t="s">
        <v>131</v>
      </c>
      <c r="C38" s="823" t="s">
        <v>292</v>
      </c>
      <c r="D38" s="847" t="s">
        <v>52</v>
      </c>
      <c r="E38" s="146" t="s">
        <v>53</v>
      </c>
      <c r="F38" s="841">
        <f>F32</f>
        <v>15</v>
      </c>
      <c r="G38" s="751"/>
      <c r="H38" s="840"/>
      <c r="I38" s="751"/>
      <c r="J38" s="840"/>
      <c r="K38" s="751"/>
      <c r="L38" s="840"/>
      <c r="M38" s="147">
        <f t="shared" si="1"/>
        <v>0</v>
      </c>
    </row>
    <row r="39" spans="1:15" s="116" customFormat="1" ht="14.5" x14ac:dyDescent="0.4">
      <c r="A39" s="292">
        <f>MAX(A30:A38)+1</f>
        <v>3</v>
      </c>
      <c r="B39" s="854" t="s">
        <v>301</v>
      </c>
      <c r="C39" s="850" t="s">
        <v>95</v>
      </c>
      <c r="D39" s="830" t="s">
        <v>48</v>
      </c>
      <c r="E39" s="831"/>
      <c r="F39" s="831">
        <f>F40+F41+F42+F57</f>
        <v>30</v>
      </c>
      <c r="G39" s="831"/>
      <c r="H39" s="149"/>
      <c r="I39" s="832"/>
      <c r="J39" s="149"/>
      <c r="K39" s="831"/>
      <c r="L39" s="149"/>
      <c r="M39" s="149">
        <f t="shared" si="1"/>
        <v>0</v>
      </c>
    </row>
    <row r="40" spans="1:15" s="224" customFormat="1" ht="14.5" x14ac:dyDescent="0.4">
      <c r="A40" s="851"/>
      <c r="B40" s="826"/>
      <c r="C40" s="833" t="s">
        <v>302</v>
      </c>
      <c r="D40" s="826" t="s">
        <v>48</v>
      </c>
      <c r="E40" s="820" t="s">
        <v>53</v>
      </c>
      <c r="F40" s="753">
        <v>13</v>
      </c>
      <c r="G40" s="751"/>
      <c r="H40" s="147"/>
      <c r="I40" s="834"/>
      <c r="J40" s="147"/>
      <c r="K40" s="751"/>
      <c r="L40" s="147"/>
      <c r="M40" s="147">
        <f t="shared" si="1"/>
        <v>0</v>
      </c>
      <c r="O40" s="116"/>
    </row>
    <row r="41" spans="1:15" s="224" customFormat="1" ht="14.5" x14ac:dyDescent="0.4">
      <c r="A41" s="851"/>
      <c r="B41" s="826"/>
      <c r="C41" s="833" t="s">
        <v>303</v>
      </c>
      <c r="D41" s="826" t="s">
        <v>48</v>
      </c>
      <c r="E41" s="820" t="s">
        <v>53</v>
      </c>
      <c r="F41" s="753">
        <v>10</v>
      </c>
      <c r="G41" s="751"/>
      <c r="H41" s="147"/>
      <c r="I41" s="834"/>
      <c r="J41" s="147"/>
      <c r="K41" s="751"/>
      <c r="L41" s="147"/>
      <c r="M41" s="147">
        <f t="shared" si="1"/>
        <v>0</v>
      </c>
      <c r="O41" s="116"/>
    </row>
    <row r="42" spans="1:15" s="224" customFormat="1" ht="14.5" x14ac:dyDescent="0.4">
      <c r="A42" s="851"/>
      <c r="B42" s="826"/>
      <c r="C42" s="833" t="s">
        <v>304</v>
      </c>
      <c r="D42" s="826" t="s">
        <v>48</v>
      </c>
      <c r="E42" s="820" t="s">
        <v>53</v>
      </c>
      <c r="F42" s="753">
        <v>6</v>
      </c>
      <c r="G42" s="751"/>
      <c r="H42" s="147"/>
      <c r="I42" s="834"/>
      <c r="J42" s="147"/>
      <c r="K42" s="751"/>
      <c r="L42" s="147"/>
      <c r="M42" s="147">
        <f t="shared" si="1"/>
        <v>0</v>
      </c>
      <c r="O42" s="116"/>
    </row>
    <row r="43" spans="1:15" s="224" customFormat="1" ht="14.5" x14ac:dyDescent="0.4">
      <c r="A43" s="851"/>
      <c r="B43" s="826"/>
      <c r="C43" s="833" t="s">
        <v>305</v>
      </c>
      <c r="D43" s="826" t="s">
        <v>48</v>
      </c>
      <c r="E43" s="820" t="s">
        <v>53</v>
      </c>
      <c r="F43" s="753">
        <v>1</v>
      </c>
      <c r="G43" s="751"/>
      <c r="H43" s="147"/>
      <c r="I43" s="834"/>
      <c r="J43" s="147"/>
      <c r="K43" s="751"/>
      <c r="L43" s="147"/>
      <c r="M43" s="147">
        <f t="shared" ref="M43:M44" si="4">L43+J43+H43</f>
        <v>0</v>
      </c>
      <c r="O43" s="116"/>
    </row>
    <row r="44" spans="1:15" s="224" customFormat="1" ht="14.5" x14ac:dyDescent="0.4">
      <c r="A44" s="851"/>
      <c r="B44" s="826"/>
      <c r="C44" s="833" t="s">
        <v>306</v>
      </c>
      <c r="D44" s="826" t="s">
        <v>48</v>
      </c>
      <c r="E44" s="820" t="s">
        <v>53</v>
      </c>
      <c r="F44" s="753">
        <v>1</v>
      </c>
      <c r="G44" s="751"/>
      <c r="H44" s="147"/>
      <c r="I44" s="834"/>
      <c r="J44" s="147"/>
      <c r="K44" s="751"/>
      <c r="L44" s="147"/>
      <c r="M44" s="147">
        <f t="shared" si="4"/>
        <v>0</v>
      </c>
      <c r="O44" s="116"/>
    </row>
    <row r="45" spans="1:15" s="224" customFormat="1" ht="14.5" x14ac:dyDescent="0.4">
      <c r="A45" s="851"/>
      <c r="B45" s="826"/>
      <c r="C45" s="833" t="s">
        <v>307</v>
      </c>
      <c r="D45" s="826" t="s">
        <v>48</v>
      </c>
      <c r="E45" s="820" t="s">
        <v>53</v>
      </c>
      <c r="F45" s="753">
        <v>5</v>
      </c>
      <c r="G45" s="751"/>
      <c r="H45" s="147"/>
      <c r="I45" s="834"/>
      <c r="J45" s="147"/>
      <c r="K45" s="751"/>
      <c r="L45" s="147"/>
      <c r="M45" s="147">
        <f t="shared" ref="M45" si="5">L45+J45+H45</f>
        <v>0</v>
      </c>
      <c r="O45" s="116"/>
    </row>
    <row r="46" spans="1:15" s="224" customFormat="1" ht="14.5" x14ac:dyDescent="0.4">
      <c r="A46" s="851"/>
      <c r="B46" s="826"/>
      <c r="C46" s="833" t="s">
        <v>308</v>
      </c>
      <c r="D46" s="826" t="s">
        <v>48</v>
      </c>
      <c r="E46" s="820" t="s">
        <v>53</v>
      </c>
      <c r="F46" s="753">
        <v>2</v>
      </c>
      <c r="G46" s="751"/>
      <c r="H46" s="147"/>
      <c r="I46" s="834"/>
      <c r="J46" s="147"/>
      <c r="K46" s="751"/>
      <c r="L46" s="147"/>
      <c r="M46" s="147">
        <f t="shared" ref="M46" si="6">L46+J46+H46</f>
        <v>0</v>
      </c>
      <c r="O46" s="116"/>
    </row>
    <row r="47" spans="1:15" s="1321" customFormat="1" ht="15.5" x14ac:dyDescent="0.35">
      <c r="A47" s="1402">
        <v>12</v>
      </c>
      <c r="B47" s="914" t="s">
        <v>55</v>
      </c>
      <c r="C47" s="1246" t="s">
        <v>467</v>
      </c>
      <c r="D47" s="915" t="s">
        <v>44</v>
      </c>
      <c r="E47" s="162"/>
      <c r="F47" s="161">
        <v>30</v>
      </c>
      <c r="G47" s="160"/>
      <c r="H47" s="159"/>
      <c r="I47" s="46"/>
      <c r="J47" s="158"/>
      <c r="K47" s="157"/>
      <c r="L47" s="46"/>
      <c r="M47" s="47"/>
      <c r="N47" s="1320"/>
    </row>
    <row r="48" spans="1:15" s="1321" customFormat="1" ht="15.5" x14ac:dyDescent="0.35">
      <c r="A48" s="1403"/>
      <c r="B48" s="139" t="s">
        <v>55</v>
      </c>
      <c r="C48" s="1316" t="s">
        <v>82</v>
      </c>
      <c r="D48" s="138" t="s">
        <v>15</v>
      </c>
      <c r="E48" s="155">
        <v>1</v>
      </c>
      <c r="F48" s="154">
        <f>F47*E48</f>
        <v>30</v>
      </c>
      <c r="G48" s="154"/>
      <c r="H48" s="164"/>
      <c r="I48" s="39"/>
      <c r="J48" s="163"/>
      <c r="K48" s="165"/>
      <c r="L48" s="39"/>
      <c r="M48" s="153">
        <f t="shared" ref="M48:M50" si="7">L48+J48+H48</f>
        <v>0</v>
      </c>
      <c r="N48" s="1320"/>
    </row>
    <row r="49" spans="1:16" s="1321" customFormat="1" ht="15.5" x14ac:dyDescent="0.35">
      <c r="A49" s="1403"/>
      <c r="B49" s="916" t="s">
        <v>465</v>
      </c>
      <c r="C49" s="917" t="s">
        <v>466</v>
      </c>
      <c r="D49" s="138" t="s">
        <v>52</v>
      </c>
      <c r="E49" s="155" t="s">
        <v>53</v>
      </c>
      <c r="F49" s="154">
        <f>F45</f>
        <v>5</v>
      </c>
      <c r="G49" s="154"/>
      <c r="H49" s="164"/>
      <c r="I49" s="39"/>
      <c r="J49" s="163"/>
      <c r="K49" s="165"/>
      <c r="L49" s="39"/>
      <c r="M49" s="153">
        <f t="shared" si="7"/>
        <v>0</v>
      </c>
      <c r="N49" s="1320"/>
    </row>
    <row r="50" spans="1:16" s="1321" customFormat="1" ht="15.5" x14ac:dyDescent="0.35">
      <c r="A50" s="1404"/>
      <c r="B50" s="1244"/>
      <c r="C50" s="1244" t="s">
        <v>54</v>
      </c>
      <c r="D50" s="1244" t="s">
        <v>15</v>
      </c>
      <c r="E50" s="1324">
        <v>0.05</v>
      </c>
      <c r="F50" s="65">
        <f>E50*F47</f>
        <v>1.5</v>
      </c>
      <c r="G50" s="42"/>
      <c r="H50" s="152"/>
      <c r="I50" s="42"/>
      <c r="J50" s="151"/>
      <c r="K50" s="150"/>
      <c r="L50" s="42"/>
      <c r="M50" s="45">
        <f t="shared" si="7"/>
        <v>0</v>
      </c>
      <c r="N50" s="1320"/>
    </row>
    <row r="51" spans="1:16" s="860" customFormat="1" ht="13.5" x14ac:dyDescent="0.35">
      <c r="A51" s="1358">
        <v>5</v>
      </c>
      <c r="B51" s="857" t="s">
        <v>94</v>
      </c>
      <c r="C51" s="109" t="s">
        <v>310</v>
      </c>
      <c r="D51" s="857" t="s">
        <v>48</v>
      </c>
      <c r="E51" s="149" t="s">
        <v>93</v>
      </c>
      <c r="F51" s="858">
        <f>F53+F54+F55</f>
        <v>12</v>
      </c>
      <c r="G51" s="148"/>
      <c r="H51" s="858"/>
      <c r="I51" s="148"/>
      <c r="J51" s="858"/>
      <c r="K51" s="148"/>
      <c r="L51" s="858"/>
      <c r="M51" s="148"/>
      <c r="N51" s="859"/>
    </row>
    <row r="52" spans="1:16" s="867" customFormat="1" ht="15.5" x14ac:dyDescent="0.35">
      <c r="A52" s="1387"/>
      <c r="B52" s="861"/>
      <c r="C52" s="156" t="s">
        <v>36</v>
      </c>
      <c r="D52" s="862" t="s">
        <v>15</v>
      </c>
      <c r="E52" s="155">
        <v>0.96</v>
      </c>
      <c r="F52" s="863">
        <f>F51*E52</f>
        <v>11.52</v>
      </c>
      <c r="G52" s="154"/>
      <c r="H52" s="864"/>
      <c r="I52" s="39"/>
      <c r="J52" s="864"/>
      <c r="K52" s="40"/>
      <c r="L52" s="865"/>
      <c r="M52" s="41">
        <f t="shared" ref="M52:M57" si="8">L52+J52+H52</f>
        <v>0</v>
      </c>
      <c r="N52" s="866"/>
    </row>
    <row r="53" spans="1:16" s="867" customFormat="1" ht="15.5" x14ac:dyDescent="0.35">
      <c r="A53" s="1387"/>
      <c r="B53" s="861"/>
      <c r="C53" s="142" t="s">
        <v>311</v>
      </c>
      <c r="D53" s="862" t="s">
        <v>48</v>
      </c>
      <c r="E53" s="155" t="s">
        <v>93</v>
      </c>
      <c r="F53" s="863">
        <v>6</v>
      </c>
      <c r="G53" s="154"/>
      <c r="H53" s="864"/>
      <c r="I53" s="39"/>
      <c r="J53" s="864"/>
      <c r="K53" s="40"/>
      <c r="L53" s="865"/>
      <c r="M53" s="41">
        <f t="shared" si="8"/>
        <v>0</v>
      </c>
      <c r="N53" s="866"/>
    </row>
    <row r="54" spans="1:16" s="867" customFormat="1" ht="15.5" x14ac:dyDescent="0.35">
      <c r="A54" s="1387"/>
      <c r="B54" s="861"/>
      <c r="C54" s="142" t="s">
        <v>312</v>
      </c>
      <c r="D54" s="862" t="s">
        <v>48</v>
      </c>
      <c r="E54" s="155" t="s">
        <v>93</v>
      </c>
      <c r="F54" s="863">
        <v>5</v>
      </c>
      <c r="G54" s="154"/>
      <c r="H54" s="864"/>
      <c r="I54" s="39"/>
      <c r="J54" s="864"/>
      <c r="K54" s="40"/>
      <c r="L54" s="865"/>
      <c r="M54" s="41">
        <f t="shared" si="8"/>
        <v>0</v>
      </c>
      <c r="N54" s="866"/>
    </row>
    <row r="55" spans="1:16" s="869" customFormat="1" ht="13.5" x14ac:dyDescent="0.35">
      <c r="A55" s="1387"/>
      <c r="B55" s="289"/>
      <c r="C55" s="142" t="s">
        <v>313</v>
      </c>
      <c r="D55" s="272" t="s">
        <v>48</v>
      </c>
      <c r="E55" s="147" t="s">
        <v>93</v>
      </c>
      <c r="F55" s="863">
        <v>1</v>
      </c>
      <c r="G55" s="154"/>
      <c r="H55" s="864"/>
      <c r="I55" s="39"/>
      <c r="J55" s="864"/>
      <c r="K55" s="40"/>
      <c r="L55" s="865"/>
      <c r="M55" s="41">
        <f t="shared" si="8"/>
        <v>0</v>
      </c>
      <c r="N55" s="868"/>
    </row>
    <row r="56" spans="1:16" s="871" customFormat="1" ht="15.5" x14ac:dyDescent="0.35">
      <c r="A56" s="1388"/>
      <c r="B56" s="145"/>
      <c r="C56" s="538" t="s">
        <v>54</v>
      </c>
      <c r="D56" s="145" t="s">
        <v>15</v>
      </c>
      <c r="E56" s="38">
        <v>2.5000000000000001E-2</v>
      </c>
      <c r="F56" s="144">
        <f>E56*F51</f>
        <v>0.30000000000000004</v>
      </c>
      <c r="G56" s="42"/>
      <c r="H56" s="143"/>
      <c r="I56" s="42"/>
      <c r="J56" s="143"/>
      <c r="K56" s="43"/>
      <c r="L56" s="209"/>
      <c r="M56" s="44">
        <f t="shared" si="8"/>
        <v>0</v>
      </c>
      <c r="N56" s="870"/>
    </row>
    <row r="57" spans="1:16" s="328" customFormat="1" ht="16" x14ac:dyDescent="0.45">
      <c r="A57" s="762"/>
      <c r="B57" s="816" t="s">
        <v>339</v>
      </c>
      <c r="C57" s="848" t="s">
        <v>314</v>
      </c>
      <c r="D57" s="816" t="s">
        <v>48</v>
      </c>
      <c r="E57" s="786"/>
      <c r="F57" s="814">
        <v>1</v>
      </c>
      <c r="G57" s="813"/>
      <c r="H57" s="814"/>
      <c r="I57" s="813"/>
      <c r="J57" s="814"/>
      <c r="K57" s="813"/>
      <c r="L57" s="814"/>
      <c r="M57" s="813">
        <f t="shared" si="8"/>
        <v>0</v>
      </c>
    </row>
    <row r="58" spans="1:16" s="835" customFormat="1" ht="27" x14ac:dyDescent="0.35">
      <c r="A58" s="852">
        <f>MAX(A35:A57)+1</f>
        <v>13</v>
      </c>
      <c r="B58" s="819" t="s">
        <v>132</v>
      </c>
      <c r="C58" s="109" t="s">
        <v>298</v>
      </c>
      <c r="D58" s="18" t="s">
        <v>48</v>
      </c>
      <c r="E58" s="148"/>
      <c r="F58" s="149">
        <v>2</v>
      </c>
      <c r="G58" s="149"/>
      <c r="H58" s="149"/>
      <c r="I58" s="149"/>
      <c r="J58" s="149"/>
      <c r="K58" s="149"/>
      <c r="L58" s="149"/>
      <c r="M58" s="149">
        <f t="shared" si="1"/>
        <v>0</v>
      </c>
      <c r="O58" s="117"/>
    </row>
    <row r="59" spans="1:16" s="224" customFormat="1" ht="14.5" x14ac:dyDescent="0.4">
      <c r="A59" s="852"/>
      <c r="B59" s="27"/>
      <c r="C59" s="207" t="s">
        <v>36</v>
      </c>
      <c r="D59" s="207" t="s">
        <v>48</v>
      </c>
      <c r="E59" s="146">
        <v>0.82</v>
      </c>
      <c r="F59" s="147">
        <f>F58*E59</f>
        <v>1.64</v>
      </c>
      <c r="G59" s="147"/>
      <c r="H59" s="147"/>
      <c r="I59" s="147"/>
      <c r="J59" s="147"/>
      <c r="K59" s="147"/>
      <c r="L59" s="147"/>
      <c r="M59" s="147">
        <f t="shared" si="1"/>
        <v>0</v>
      </c>
      <c r="O59" s="116"/>
    </row>
    <row r="60" spans="1:16" s="836" customFormat="1" ht="16.25" customHeight="1" x14ac:dyDescent="0.35">
      <c r="A60" s="852"/>
      <c r="B60" s="207"/>
      <c r="C60" s="207" t="s">
        <v>38</v>
      </c>
      <c r="D60" s="207" t="s">
        <v>15</v>
      </c>
      <c r="E60" s="146">
        <v>0.01</v>
      </c>
      <c r="F60" s="147">
        <f>F58*E60</f>
        <v>0.02</v>
      </c>
      <c r="G60" s="147"/>
      <c r="H60" s="147"/>
      <c r="I60" s="147"/>
      <c r="J60" s="147"/>
      <c r="K60" s="147"/>
      <c r="L60" s="147"/>
      <c r="M60" s="147">
        <f t="shared" si="1"/>
        <v>0</v>
      </c>
      <c r="P60" s="837"/>
    </row>
    <row r="61" spans="1:16" s="1301" customFormat="1" ht="27" x14ac:dyDescent="0.4">
      <c r="A61" s="1299"/>
      <c r="B61" s="1302" t="s">
        <v>133</v>
      </c>
      <c r="C61" s="1303" t="s">
        <v>458</v>
      </c>
      <c r="D61" s="1302" t="s">
        <v>48</v>
      </c>
      <c r="E61" s="1304">
        <v>1</v>
      </c>
      <c r="F61" s="1300">
        <f>F58*E61</f>
        <v>2</v>
      </c>
      <c r="G61" s="1300"/>
      <c r="H61" s="1300"/>
      <c r="I61" s="1300"/>
      <c r="J61" s="1300"/>
      <c r="K61" s="1300"/>
      <c r="L61" s="1300"/>
      <c r="M61" s="1300">
        <f t="shared" si="1"/>
        <v>0</v>
      </c>
    </row>
    <row r="62" spans="1:16" s="838" customFormat="1" ht="14.5" x14ac:dyDescent="0.4">
      <c r="A62" s="293"/>
      <c r="B62" s="13"/>
      <c r="C62" s="13" t="s">
        <v>299</v>
      </c>
      <c r="D62" s="13" t="s">
        <v>246</v>
      </c>
      <c r="E62" s="821">
        <v>7.0000000000000007E-2</v>
      </c>
      <c r="F62" s="754">
        <f>F58*E62</f>
        <v>0.14000000000000001</v>
      </c>
      <c r="G62" s="754"/>
      <c r="H62" s="829"/>
      <c r="I62" s="754"/>
      <c r="J62" s="829"/>
      <c r="K62" s="754"/>
      <c r="L62" s="829"/>
      <c r="M62" s="829">
        <f t="shared" si="1"/>
        <v>0</v>
      </c>
      <c r="O62" s="839"/>
    </row>
    <row r="63" spans="1:16" s="845" customFormat="1" ht="14.5" x14ac:dyDescent="0.4">
      <c r="A63" s="292">
        <f>MAX(A40:A62)+1</f>
        <v>14</v>
      </c>
      <c r="B63" s="855" t="s">
        <v>134</v>
      </c>
      <c r="C63" s="212" t="s">
        <v>300</v>
      </c>
      <c r="D63" s="99" t="s">
        <v>52</v>
      </c>
      <c r="E63" s="856"/>
      <c r="F63" s="750">
        <f>F28</f>
        <v>58</v>
      </c>
      <c r="G63" s="750"/>
      <c r="H63" s="149"/>
      <c r="I63" s="750"/>
      <c r="J63" s="149"/>
      <c r="K63" s="750"/>
      <c r="L63" s="149"/>
      <c r="M63" s="149">
        <f t="shared" si="1"/>
        <v>0</v>
      </c>
      <c r="O63" s="846"/>
    </row>
    <row r="64" spans="1:16" s="845" customFormat="1" ht="21" customHeight="1" x14ac:dyDescent="0.4">
      <c r="A64" s="852"/>
      <c r="B64" s="27"/>
      <c r="C64" s="207" t="s">
        <v>36</v>
      </c>
      <c r="D64" s="14" t="s">
        <v>37</v>
      </c>
      <c r="E64" s="147">
        <f>5.16/100</f>
        <v>5.16E-2</v>
      </c>
      <c r="F64" s="147">
        <f>F63*E64</f>
        <v>2.9927999999999999</v>
      </c>
      <c r="G64" s="147"/>
      <c r="H64" s="147"/>
      <c r="I64" s="147"/>
      <c r="J64" s="147"/>
      <c r="K64" s="147"/>
      <c r="L64" s="147"/>
      <c r="M64" s="147">
        <f t="shared" si="1"/>
        <v>0</v>
      </c>
      <c r="O64" s="846"/>
    </row>
    <row r="65" spans="1:256" s="845" customFormat="1" ht="14.5" x14ac:dyDescent="0.4">
      <c r="A65" s="211"/>
      <c r="B65" s="14" t="s">
        <v>80</v>
      </c>
      <c r="C65" s="14" t="s">
        <v>309</v>
      </c>
      <c r="D65" s="14" t="s">
        <v>48</v>
      </c>
      <c r="E65" s="751">
        <f>1/100</f>
        <v>0.01</v>
      </c>
      <c r="F65" s="751">
        <f>F63*E65</f>
        <v>0.57999999999999996</v>
      </c>
      <c r="G65" s="751"/>
      <c r="H65" s="147"/>
      <c r="I65" s="751"/>
      <c r="J65" s="147"/>
      <c r="K65" s="751"/>
      <c r="L65" s="147"/>
      <c r="M65" s="147">
        <f t="shared" si="1"/>
        <v>0</v>
      </c>
      <c r="O65" s="846"/>
    </row>
    <row r="66" spans="1:256" s="845" customFormat="1" ht="14.5" x14ac:dyDescent="0.4">
      <c r="A66" s="293"/>
      <c r="B66" s="13"/>
      <c r="C66" s="13" t="s">
        <v>54</v>
      </c>
      <c r="D66" s="13" t="s">
        <v>246</v>
      </c>
      <c r="E66" s="754">
        <f>0.11/100</f>
        <v>1.1000000000000001E-3</v>
      </c>
      <c r="F66" s="754">
        <f>F63*E66</f>
        <v>6.3800000000000009E-2</v>
      </c>
      <c r="G66" s="754"/>
      <c r="H66" s="829"/>
      <c r="I66" s="754"/>
      <c r="J66" s="829"/>
      <c r="K66" s="754"/>
      <c r="L66" s="829"/>
      <c r="M66" s="829">
        <f t="shared" si="1"/>
        <v>0</v>
      </c>
      <c r="O66" s="846"/>
    </row>
    <row r="67" spans="1:256" s="329" customFormat="1" x14ac:dyDescent="0.45">
      <c r="A67" s="853"/>
      <c r="B67" s="843"/>
      <c r="C67" s="843" t="s">
        <v>16</v>
      </c>
      <c r="D67" s="843" t="s">
        <v>15</v>
      </c>
      <c r="E67" s="844"/>
      <c r="F67" s="844"/>
      <c r="G67" s="844"/>
      <c r="H67" s="844"/>
      <c r="I67" s="844"/>
      <c r="J67" s="844"/>
      <c r="K67" s="844"/>
      <c r="L67" s="844"/>
      <c r="M67" s="844">
        <f>SUM(M20:M66)</f>
        <v>0</v>
      </c>
    </row>
    <row r="68" spans="1:256" x14ac:dyDescent="0.45">
      <c r="A68" s="795"/>
      <c r="B68" s="764"/>
      <c r="C68" s="764" t="s">
        <v>56</v>
      </c>
      <c r="D68" s="796"/>
      <c r="E68" s="794"/>
      <c r="F68" s="794"/>
      <c r="G68" s="794"/>
      <c r="H68" s="794"/>
      <c r="I68" s="794"/>
      <c r="J68" s="794"/>
      <c r="K68" s="794"/>
      <c r="L68" s="794"/>
      <c r="M68" s="794">
        <f>J67*D68</f>
        <v>0</v>
      </c>
      <c r="O68" s="329"/>
    </row>
    <row r="69" spans="1:256" x14ac:dyDescent="0.45">
      <c r="A69" s="795"/>
      <c r="B69" s="764"/>
      <c r="C69" s="764" t="s">
        <v>16</v>
      </c>
      <c r="D69" s="764" t="s">
        <v>15</v>
      </c>
      <c r="E69" s="794"/>
      <c r="F69" s="794"/>
      <c r="G69" s="794"/>
      <c r="H69" s="794"/>
      <c r="I69" s="794"/>
      <c r="J69" s="794"/>
      <c r="K69" s="794"/>
      <c r="L69" s="794"/>
      <c r="M69" s="794">
        <f>M67+M68</f>
        <v>0</v>
      </c>
      <c r="O69" s="329"/>
    </row>
    <row r="70" spans="1:256" x14ac:dyDescent="0.45">
      <c r="A70" s="764"/>
      <c r="B70" s="764"/>
      <c r="C70" s="764" t="s">
        <v>57</v>
      </c>
      <c r="D70" s="796"/>
      <c r="E70" s="794"/>
      <c r="F70" s="794"/>
      <c r="G70" s="794"/>
      <c r="H70" s="794"/>
      <c r="I70" s="794"/>
      <c r="J70" s="794"/>
      <c r="K70" s="794"/>
      <c r="L70" s="794"/>
      <c r="M70" s="794">
        <f>H67*D70</f>
        <v>0</v>
      </c>
      <c r="O70" s="329"/>
    </row>
    <row r="71" spans="1:256" x14ac:dyDescent="0.45">
      <c r="A71" s="764"/>
      <c r="B71" s="764"/>
      <c r="C71" s="764" t="s">
        <v>16</v>
      </c>
      <c r="D71" s="764" t="s">
        <v>15</v>
      </c>
      <c r="E71" s="794"/>
      <c r="F71" s="794"/>
      <c r="G71" s="794"/>
      <c r="H71" s="794"/>
      <c r="I71" s="794"/>
      <c r="J71" s="794"/>
      <c r="K71" s="794"/>
      <c r="L71" s="794"/>
      <c r="M71" s="794">
        <f>M69+M70</f>
        <v>0</v>
      </c>
      <c r="O71" s="329"/>
    </row>
    <row r="72" spans="1:256" x14ac:dyDescent="0.45">
      <c r="A72" s="764"/>
      <c r="B72" s="764"/>
      <c r="C72" s="764" t="s">
        <v>58</v>
      </c>
      <c r="D72" s="796"/>
      <c r="E72" s="794"/>
      <c r="F72" s="794"/>
      <c r="G72" s="794"/>
      <c r="H72" s="794"/>
      <c r="I72" s="794"/>
      <c r="J72" s="794"/>
      <c r="K72" s="794"/>
      <c r="L72" s="794"/>
      <c r="M72" s="794">
        <f>D72*M71</f>
        <v>0</v>
      </c>
      <c r="N72" s="331"/>
    </row>
    <row r="73" spans="1:256" x14ac:dyDescent="0.45">
      <c r="A73" s="764"/>
      <c r="B73" s="764"/>
      <c r="C73" s="764" t="s">
        <v>16</v>
      </c>
      <c r="D73" s="764" t="s">
        <v>15</v>
      </c>
      <c r="E73" s="794"/>
      <c r="F73" s="794"/>
      <c r="G73" s="794"/>
      <c r="H73" s="794"/>
      <c r="I73" s="794"/>
      <c r="J73" s="794"/>
      <c r="K73" s="794"/>
      <c r="L73" s="794"/>
      <c r="M73" s="794">
        <f>M72+M71</f>
        <v>0</v>
      </c>
      <c r="N73" s="331"/>
      <c r="O73" s="332"/>
    </row>
    <row r="74" spans="1:256" x14ac:dyDescent="0.45">
      <c r="B74" s="333"/>
      <c r="C74" s="333"/>
      <c r="G74" s="334"/>
      <c r="H74" s="334"/>
      <c r="J74" s="334"/>
      <c r="K74" s="334"/>
      <c r="L74" s="334"/>
      <c r="M74" s="334"/>
      <c r="N74" s="331"/>
      <c r="O74" s="332"/>
    </row>
    <row r="75" spans="1:256" x14ac:dyDescent="0.45">
      <c r="A75" s="223"/>
      <c r="B75" s="168" t="s">
        <v>76</v>
      </c>
      <c r="C75" s="223"/>
      <c r="D75" s="223"/>
      <c r="E75" s="330"/>
      <c r="F75" s="330"/>
      <c r="G75" s="330"/>
      <c r="H75" s="330"/>
      <c r="I75" s="330"/>
      <c r="J75" s="330"/>
      <c r="K75" s="330"/>
      <c r="L75" s="330"/>
      <c r="M75" s="330"/>
      <c r="N75" s="335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  <c r="AA75" s="223"/>
      <c r="AB75" s="223"/>
      <c r="AC75" s="223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/>
      <c r="AY75" s="223"/>
      <c r="AZ75" s="223"/>
      <c r="BA75" s="223"/>
      <c r="BB75" s="223"/>
      <c r="BC75" s="223"/>
      <c r="BD75" s="223"/>
      <c r="BE75" s="223"/>
      <c r="BF75" s="223"/>
      <c r="BG75" s="223"/>
      <c r="BH75" s="223"/>
      <c r="BI75" s="223"/>
      <c r="BJ75" s="223"/>
      <c r="BK75" s="223"/>
      <c r="BL75" s="223"/>
      <c r="BM75" s="223"/>
      <c r="BN75" s="223"/>
      <c r="BO75" s="223"/>
      <c r="BP75" s="223"/>
      <c r="BQ75" s="223"/>
      <c r="BR75" s="223"/>
      <c r="BS75" s="223"/>
      <c r="BT75" s="223"/>
      <c r="BU75" s="223"/>
      <c r="BV75" s="223"/>
      <c r="BW75" s="223"/>
      <c r="BX75" s="223"/>
      <c r="BY75" s="223"/>
      <c r="BZ75" s="223"/>
      <c r="CA75" s="223"/>
      <c r="CB75" s="223"/>
      <c r="CC75" s="223"/>
      <c r="CD75" s="223"/>
      <c r="CE75" s="223"/>
      <c r="CF75" s="223"/>
      <c r="CG75" s="223"/>
      <c r="CH75" s="223"/>
      <c r="CI75" s="223"/>
      <c r="CJ75" s="223"/>
      <c r="CK75" s="223"/>
      <c r="CL75" s="223"/>
      <c r="CM75" s="223"/>
      <c r="CN75" s="223"/>
      <c r="CO75" s="223"/>
      <c r="CP75" s="223"/>
      <c r="CQ75" s="223"/>
      <c r="CR75" s="223"/>
      <c r="CS75" s="223"/>
      <c r="CT75" s="223"/>
      <c r="CU75" s="223"/>
      <c r="CV75" s="223"/>
      <c r="CW75" s="223"/>
      <c r="CX75" s="223"/>
      <c r="CY75" s="223"/>
      <c r="CZ75" s="223"/>
      <c r="DA75" s="223"/>
      <c r="DB75" s="223"/>
      <c r="DC75" s="223"/>
      <c r="DD75" s="223"/>
      <c r="DE75" s="223"/>
      <c r="DF75" s="223"/>
      <c r="DG75" s="223"/>
      <c r="DH75" s="223"/>
      <c r="DI75" s="223"/>
      <c r="DJ75" s="223"/>
      <c r="DK75" s="223"/>
      <c r="DL75" s="223"/>
      <c r="DM75" s="223"/>
      <c r="DN75" s="223"/>
      <c r="DO75" s="223"/>
      <c r="DP75" s="223"/>
      <c r="DQ75" s="223"/>
      <c r="DR75" s="223"/>
      <c r="DS75" s="223"/>
      <c r="DT75" s="223"/>
      <c r="DU75" s="223"/>
      <c r="DV75" s="223"/>
      <c r="DW75" s="223"/>
      <c r="DX75" s="223"/>
      <c r="DY75" s="223"/>
      <c r="DZ75" s="223"/>
      <c r="EA75" s="223"/>
      <c r="EB75" s="223"/>
      <c r="EC75" s="223"/>
      <c r="ED75" s="223"/>
      <c r="EE75" s="223"/>
      <c r="EF75" s="223"/>
      <c r="EG75" s="223"/>
      <c r="EH75" s="223"/>
      <c r="EI75" s="223"/>
      <c r="EJ75" s="223"/>
      <c r="EK75" s="223"/>
      <c r="EL75" s="223"/>
      <c r="EM75" s="223"/>
      <c r="EN75" s="223"/>
      <c r="EO75" s="223"/>
      <c r="EP75" s="223"/>
      <c r="EQ75" s="223"/>
      <c r="ER75" s="223"/>
      <c r="ES75" s="223"/>
      <c r="ET75" s="223"/>
      <c r="EU75" s="223"/>
      <c r="EV75" s="223"/>
      <c r="EW75" s="223"/>
      <c r="EX75" s="223"/>
      <c r="EY75" s="223"/>
      <c r="EZ75" s="223"/>
      <c r="FA75" s="223"/>
      <c r="FB75" s="223"/>
      <c r="FC75" s="223"/>
      <c r="FD75" s="223"/>
      <c r="FE75" s="223"/>
      <c r="FF75" s="223"/>
      <c r="FG75" s="223"/>
      <c r="FH75" s="223"/>
      <c r="FI75" s="223"/>
      <c r="FJ75" s="223"/>
      <c r="FK75" s="223"/>
      <c r="FL75" s="223"/>
      <c r="FM75" s="223"/>
      <c r="FN75" s="223"/>
      <c r="FO75" s="223"/>
      <c r="FP75" s="223"/>
      <c r="FQ75" s="223"/>
      <c r="FR75" s="223"/>
      <c r="FS75" s="223"/>
      <c r="FT75" s="223"/>
      <c r="FU75" s="223"/>
      <c r="FV75" s="223"/>
      <c r="FW75" s="223"/>
      <c r="FX75" s="223"/>
      <c r="FY75" s="223"/>
      <c r="FZ75" s="223"/>
      <c r="GA75" s="223"/>
      <c r="GB75" s="223"/>
      <c r="GC75" s="223"/>
      <c r="GD75" s="223"/>
      <c r="GE75" s="223"/>
      <c r="GF75" s="223"/>
      <c r="GG75" s="223"/>
      <c r="GH75" s="223"/>
      <c r="GI75" s="223"/>
      <c r="GJ75" s="223"/>
      <c r="GK75" s="223"/>
      <c r="GL75" s="223"/>
      <c r="GM75" s="223"/>
      <c r="GN75" s="223"/>
      <c r="GO75" s="223"/>
      <c r="GP75" s="223"/>
      <c r="GQ75" s="223"/>
      <c r="GR75" s="223"/>
      <c r="GS75" s="223"/>
      <c r="GT75" s="223"/>
      <c r="GU75" s="223"/>
      <c r="GV75" s="223"/>
      <c r="GW75" s="223"/>
      <c r="GX75" s="223"/>
      <c r="GY75" s="223"/>
      <c r="GZ75" s="223"/>
      <c r="HA75" s="223"/>
      <c r="HB75" s="223"/>
      <c r="HC75" s="223"/>
      <c r="HD75" s="223"/>
      <c r="HE75" s="223"/>
      <c r="HF75" s="223"/>
      <c r="HG75" s="223"/>
      <c r="HH75" s="223"/>
      <c r="HI75" s="223"/>
      <c r="HJ75" s="223"/>
      <c r="HK75" s="223"/>
      <c r="HL75" s="223"/>
      <c r="HM75" s="223"/>
      <c r="HN75" s="223"/>
      <c r="HO75" s="223"/>
      <c r="HP75" s="223"/>
      <c r="HQ75" s="223"/>
      <c r="HR75" s="223"/>
      <c r="HS75" s="223"/>
      <c r="HT75" s="223"/>
      <c r="HU75" s="223"/>
      <c r="HV75" s="223"/>
      <c r="HW75" s="223"/>
      <c r="HX75" s="223"/>
      <c r="HY75" s="223"/>
      <c r="HZ75" s="223"/>
      <c r="IA75" s="223"/>
      <c r="IB75" s="223"/>
      <c r="IC75" s="223"/>
      <c r="ID75" s="223"/>
      <c r="IE75" s="223"/>
      <c r="IF75" s="223"/>
      <c r="IG75" s="223"/>
      <c r="IH75" s="223"/>
      <c r="II75" s="223"/>
      <c r="IJ75" s="223"/>
      <c r="IK75" s="223"/>
      <c r="IL75" s="223"/>
      <c r="IM75" s="223"/>
      <c r="IN75" s="223"/>
      <c r="IO75" s="223"/>
      <c r="IP75" s="223"/>
      <c r="IQ75" s="223"/>
      <c r="IR75" s="223"/>
      <c r="IS75" s="223"/>
      <c r="IT75" s="223"/>
      <c r="IU75" s="223"/>
      <c r="IV75" s="223"/>
    </row>
    <row r="76" spans="1:256" x14ac:dyDescent="0.45">
      <c r="A76" s="336"/>
      <c r="B76" s="337"/>
      <c r="C76" s="327"/>
      <c r="D76" s="327"/>
      <c r="E76" s="334"/>
      <c r="F76" s="334"/>
      <c r="G76" s="334"/>
      <c r="H76" s="334"/>
      <c r="I76" s="334"/>
      <c r="J76" s="334"/>
      <c r="K76" s="334"/>
      <c r="L76" s="334"/>
      <c r="M76" s="334"/>
      <c r="N76" s="331"/>
    </row>
    <row r="77" spans="1:256" x14ac:dyDescent="0.45">
      <c r="A77" s="223"/>
      <c r="B77" s="224"/>
      <c r="C77" s="223"/>
      <c r="D77" s="223"/>
      <c r="E77" s="330"/>
      <c r="F77" s="330"/>
      <c r="G77" s="330"/>
      <c r="H77" s="330"/>
      <c r="I77" s="330"/>
      <c r="J77" s="330"/>
      <c r="K77" s="330"/>
      <c r="L77" s="330"/>
      <c r="M77" s="330"/>
      <c r="N77" s="335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  <c r="AB77" s="223"/>
      <c r="AC77" s="223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  <c r="AW77" s="223"/>
      <c r="AX77" s="223"/>
      <c r="AY77" s="223"/>
      <c r="AZ77" s="223"/>
      <c r="BA77" s="223"/>
      <c r="BB77" s="223"/>
      <c r="BC77" s="223"/>
      <c r="BD77" s="223"/>
      <c r="BE77" s="223"/>
      <c r="BF77" s="223"/>
      <c r="BG77" s="223"/>
      <c r="BH77" s="223"/>
      <c r="BI77" s="223"/>
      <c r="BJ77" s="223"/>
      <c r="BK77" s="223"/>
      <c r="BL77" s="223"/>
      <c r="BM77" s="223"/>
      <c r="BN77" s="223"/>
      <c r="BO77" s="223"/>
      <c r="BP77" s="223"/>
      <c r="BQ77" s="223"/>
      <c r="BR77" s="223"/>
      <c r="BS77" s="223"/>
      <c r="BT77" s="223"/>
      <c r="BU77" s="223"/>
      <c r="BV77" s="223"/>
      <c r="BW77" s="223"/>
      <c r="BX77" s="223"/>
      <c r="BY77" s="223"/>
      <c r="BZ77" s="223"/>
      <c r="CA77" s="223"/>
      <c r="CB77" s="223"/>
      <c r="CC77" s="223"/>
      <c r="CD77" s="223"/>
      <c r="CE77" s="223"/>
      <c r="CF77" s="223"/>
      <c r="CG77" s="223"/>
      <c r="CH77" s="223"/>
      <c r="CI77" s="223"/>
      <c r="CJ77" s="223"/>
      <c r="CK77" s="223"/>
      <c r="CL77" s="223"/>
      <c r="CM77" s="223"/>
      <c r="CN77" s="223"/>
      <c r="CO77" s="223"/>
      <c r="CP77" s="223"/>
      <c r="CQ77" s="223"/>
      <c r="CR77" s="223"/>
      <c r="CS77" s="223"/>
      <c r="CT77" s="223"/>
      <c r="CU77" s="223"/>
      <c r="CV77" s="223"/>
      <c r="CW77" s="223"/>
      <c r="CX77" s="223"/>
      <c r="CY77" s="223"/>
      <c r="CZ77" s="223"/>
      <c r="DA77" s="223"/>
      <c r="DB77" s="223"/>
      <c r="DC77" s="223"/>
      <c r="DD77" s="223"/>
      <c r="DE77" s="223"/>
      <c r="DF77" s="223"/>
      <c r="DG77" s="223"/>
      <c r="DH77" s="223"/>
      <c r="DI77" s="223"/>
      <c r="DJ77" s="223"/>
      <c r="DK77" s="223"/>
      <c r="DL77" s="223"/>
      <c r="DM77" s="223"/>
      <c r="DN77" s="223"/>
      <c r="DO77" s="223"/>
      <c r="DP77" s="223"/>
      <c r="DQ77" s="223"/>
      <c r="DR77" s="223"/>
      <c r="DS77" s="223"/>
      <c r="DT77" s="223"/>
      <c r="DU77" s="223"/>
      <c r="DV77" s="223"/>
      <c r="DW77" s="223"/>
      <c r="DX77" s="223"/>
      <c r="DY77" s="223"/>
      <c r="DZ77" s="223"/>
      <c r="EA77" s="223"/>
      <c r="EB77" s="223"/>
      <c r="EC77" s="223"/>
      <c r="ED77" s="223"/>
      <c r="EE77" s="223"/>
      <c r="EF77" s="223"/>
      <c r="EG77" s="223"/>
      <c r="EH77" s="223"/>
      <c r="EI77" s="223"/>
      <c r="EJ77" s="223"/>
      <c r="EK77" s="223"/>
      <c r="EL77" s="223"/>
      <c r="EM77" s="223"/>
      <c r="EN77" s="223"/>
      <c r="EO77" s="223"/>
      <c r="EP77" s="223"/>
      <c r="EQ77" s="223"/>
      <c r="ER77" s="223"/>
      <c r="ES77" s="223"/>
      <c r="ET77" s="223"/>
      <c r="EU77" s="223"/>
      <c r="EV77" s="223"/>
      <c r="EW77" s="223"/>
      <c r="EX77" s="223"/>
      <c r="EY77" s="223"/>
      <c r="EZ77" s="223"/>
      <c r="FA77" s="223"/>
      <c r="FB77" s="223"/>
      <c r="FC77" s="223"/>
      <c r="FD77" s="223"/>
      <c r="FE77" s="223"/>
      <c r="FF77" s="223"/>
      <c r="FG77" s="223"/>
      <c r="FH77" s="223"/>
      <c r="FI77" s="223"/>
      <c r="FJ77" s="223"/>
      <c r="FK77" s="223"/>
      <c r="FL77" s="223"/>
      <c r="FM77" s="223"/>
      <c r="FN77" s="223"/>
      <c r="FO77" s="223"/>
      <c r="FP77" s="223"/>
      <c r="FQ77" s="223"/>
      <c r="FR77" s="223"/>
      <c r="FS77" s="223"/>
      <c r="FT77" s="223"/>
      <c r="FU77" s="223"/>
      <c r="FV77" s="223"/>
      <c r="FW77" s="223"/>
      <c r="FX77" s="223"/>
      <c r="FY77" s="223"/>
      <c r="FZ77" s="223"/>
      <c r="GA77" s="223"/>
      <c r="GB77" s="223"/>
      <c r="GC77" s="223"/>
      <c r="GD77" s="223"/>
      <c r="GE77" s="223"/>
      <c r="GF77" s="223"/>
      <c r="GG77" s="223"/>
      <c r="GH77" s="223"/>
      <c r="GI77" s="223"/>
      <c r="GJ77" s="223"/>
      <c r="GK77" s="223"/>
      <c r="GL77" s="223"/>
      <c r="GM77" s="223"/>
      <c r="GN77" s="223"/>
      <c r="GO77" s="223"/>
      <c r="GP77" s="223"/>
      <c r="GQ77" s="223"/>
      <c r="GR77" s="223"/>
      <c r="GS77" s="223"/>
      <c r="GT77" s="223"/>
      <c r="GU77" s="223"/>
      <c r="GV77" s="223"/>
      <c r="GW77" s="223"/>
      <c r="GX77" s="223"/>
      <c r="GY77" s="223"/>
      <c r="GZ77" s="223"/>
      <c r="HA77" s="223"/>
      <c r="HB77" s="223"/>
      <c r="HC77" s="223"/>
      <c r="HD77" s="223"/>
      <c r="HE77" s="223"/>
      <c r="HF77" s="223"/>
      <c r="HG77" s="223"/>
      <c r="HH77" s="223"/>
      <c r="HI77" s="223"/>
      <c r="HJ77" s="223"/>
      <c r="HK77" s="223"/>
      <c r="HL77" s="223"/>
      <c r="HM77" s="223"/>
      <c r="HN77" s="223"/>
      <c r="HO77" s="223"/>
      <c r="HP77" s="223"/>
      <c r="HQ77" s="223"/>
      <c r="HR77" s="223"/>
      <c r="HS77" s="223"/>
      <c r="HT77" s="223"/>
      <c r="HU77" s="223"/>
      <c r="HV77" s="223"/>
      <c r="HW77" s="223"/>
      <c r="HX77" s="223"/>
      <c r="HY77" s="223"/>
      <c r="HZ77" s="223"/>
      <c r="IA77" s="223"/>
      <c r="IB77" s="223"/>
      <c r="IC77" s="223"/>
      <c r="ID77" s="223"/>
      <c r="IE77" s="223"/>
      <c r="IF77" s="223"/>
      <c r="IG77" s="223"/>
      <c r="IH77" s="223"/>
      <c r="II77" s="223"/>
      <c r="IJ77" s="223"/>
      <c r="IK77" s="223"/>
      <c r="IL77" s="223"/>
      <c r="IM77" s="223"/>
      <c r="IN77" s="223"/>
      <c r="IO77" s="223"/>
      <c r="IP77" s="223"/>
      <c r="IQ77" s="223"/>
      <c r="IR77" s="223"/>
      <c r="IS77" s="223"/>
      <c r="IT77" s="223"/>
      <c r="IU77" s="223"/>
      <c r="IV77" s="223"/>
    </row>
    <row r="78" spans="1:256" x14ac:dyDescent="0.45">
      <c r="A78" s="223"/>
      <c r="B78" s="223"/>
      <c r="C78" s="223"/>
      <c r="D78" s="223"/>
      <c r="E78" s="330"/>
      <c r="F78" s="330"/>
      <c r="G78" s="330"/>
      <c r="H78" s="330"/>
      <c r="I78" s="330"/>
      <c r="J78" s="330"/>
      <c r="K78" s="330"/>
      <c r="L78" s="330"/>
      <c r="M78" s="330"/>
      <c r="N78" s="331"/>
      <c r="O78" s="338"/>
    </row>
    <row r="79" spans="1:256" x14ac:dyDescent="0.45">
      <c r="A79" s="223"/>
      <c r="B79" s="223"/>
      <c r="C79" s="223"/>
      <c r="D79" s="223"/>
      <c r="E79" s="330"/>
      <c r="F79" s="330"/>
      <c r="G79" s="330"/>
      <c r="H79" s="330"/>
      <c r="I79" s="330"/>
      <c r="J79" s="330"/>
      <c r="K79" s="330"/>
      <c r="L79" s="330"/>
      <c r="M79" s="330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  <c r="AA79" s="333"/>
      <c r="AB79" s="333"/>
      <c r="AC79" s="333"/>
      <c r="AD79" s="333"/>
      <c r="AE79" s="333"/>
      <c r="AF79" s="333"/>
      <c r="AG79" s="333"/>
      <c r="AH79" s="333"/>
      <c r="AI79" s="333"/>
      <c r="AJ79" s="333"/>
      <c r="AK79" s="333"/>
      <c r="AL79" s="333"/>
      <c r="AM79" s="333"/>
      <c r="AN79" s="333"/>
      <c r="AO79" s="333"/>
      <c r="AP79" s="333"/>
      <c r="AQ79" s="333"/>
      <c r="AR79" s="333"/>
      <c r="AS79" s="333"/>
      <c r="AT79" s="333"/>
      <c r="AU79" s="333"/>
      <c r="AV79" s="333"/>
      <c r="AW79" s="333"/>
      <c r="AX79" s="333"/>
      <c r="AY79" s="333"/>
      <c r="AZ79" s="333"/>
      <c r="BA79" s="333"/>
      <c r="BB79" s="333"/>
      <c r="BC79" s="333"/>
      <c r="BD79" s="333"/>
      <c r="BE79" s="333"/>
      <c r="BF79" s="333"/>
      <c r="BG79" s="333"/>
      <c r="BH79" s="333"/>
      <c r="BI79" s="333"/>
      <c r="BJ79" s="333"/>
      <c r="BK79" s="333"/>
      <c r="BL79" s="333"/>
      <c r="BM79" s="333"/>
      <c r="BN79" s="333"/>
      <c r="BO79" s="333"/>
      <c r="BP79" s="333"/>
      <c r="BQ79" s="333"/>
      <c r="BR79" s="333"/>
      <c r="BS79" s="333"/>
      <c r="BT79" s="333"/>
      <c r="BU79" s="333"/>
      <c r="BV79" s="333"/>
      <c r="BW79" s="333"/>
      <c r="BX79" s="333"/>
      <c r="BY79" s="333"/>
      <c r="BZ79" s="333"/>
      <c r="CA79" s="333"/>
      <c r="CB79" s="333"/>
      <c r="CC79" s="333"/>
      <c r="CD79" s="333"/>
      <c r="CE79" s="333"/>
      <c r="CF79" s="333"/>
      <c r="CG79" s="333"/>
      <c r="CH79" s="333"/>
      <c r="CI79" s="333"/>
      <c r="CJ79" s="333"/>
      <c r="CK79" s="333"/>
      <c r="CL79" s="333"/>
      <c r="CM79" s="333"/>
      <c r="CN79" s="333"/>
      <c r="CO79" s="333"/>
      <c r="CP79" s="333"/>
      <c r="CQ79" s="333"/>
      <c r="CR79" s="333"/>
      <c r="CS79" s="333"/>
      <c r="CT79" s="333"/>
      <c r="CU79" s="333"/>
      <c r="CV79" s="333"/>
      <c r="CW79" s="333"/>
      <c r="CX79" s="333"/>
      <c r="CY79" s="333"/>
      <c r="CZ79" s="333"/>
      <c r="DA79" s="333"/>
      <c r="DB79" s="333"/>
      <c r="DC79" s="333"/>
      <c r="DD79" s="333"/>
      <c r="DE79" s="333"/>
      <c r="DF79" s="333"/>
      <c r="DG79" s="333"/>
      <c r="DH79" s="333"/>
      <c r="DI79" s="333"/>
      <c r="DJ79" s="333"/>
      <c r="DK79" s="333"/>
      <c r="DL79" s="333"/>
      <c r="DM79" s="333"/>
      <c r="DN79" s="333"/>
      <c r="DO79" s="333"/>
      <c r="DP79" s="333"/>
      <c r="DQ79" s="333"/>
      <c r="DR79" s="333"/>
      <c r="DS79" s="333"/>
      <c r="DT79" s="333"/>
      <c r="DU79" s="333"/>
      <c r="DV79" s="333"/>
      <c r="DW79" s="333"/>
      <c r="DX79" s="333"/>
      <c r="DY79" s="333"/>
      <c r="DZ79" s="333"/>
      <c r="EA79" s="333"/>
      <c r="EB79" s="333"/>
      <c r="EC79" s="333"/>
      <c r="ED79" s="333"/>
      <c r="EE79" s="333"/>
      <c r="EF79" s="333"/>
      <c r="EG79" s="333"/>
      <c r="EH79" s="333"/>
      <c r="EI79" s="333"/>
      <c r="EJ79" s="333"/>
      <c r="EK79" s="333"/>
      <c r="EL79" s="333"/>
      <c r="EM79" s="333"/>
      <c r="EN79" s="333"/>
      <c r="EO79" s="333"/>
      <c r="EP79" s="333"/>
      <c r="EQ79" s="333"/>
      <c r="ER79" s="333"/>
      <c r="ES79" s="333"/>
      <c r="ET79" s="333"/>
      <c r="EU79" s="333"/>
      <c r="EV79" s="333"/>
      <c r="EW79" s="333"/>
      <c r="EX79" s="333"/>
      <c r="EY79" s="333"/>
      <c r="EZ79" s="333"/>
      <c r="FA79" s="333"/>
      <c r="FB79" s="333"/>
      <c r="FC79" s="333"/>
      <c r="FD79" s="333"/>
      <c r="FE79" s="333"/>
      <c r="FF79" s="333"/>
      <c r="FG79" s="333"/>
      <c r="FH79" s="333"/>
      <c r="FI79" s="333"/>
      <c r="FJ79" s="333"/>
      <c r="FK79" s="333"/>
      <c r="FL79" s="333"/>
      <c r="FM79" s="333"/>
      <c r="FN79" s="333"/>
      <c r="FO79" s="333"/>
      <c r="FP79" s="333"/>
      <c r="FQ79" s="333"/>
      <c r="FR79" s="333"/>
      <c r="FS79" s="333"/>
      <c r="FT79" s="333"/>
      <c r="FU79" s="333"/>
      <c r="FV79" s="333"/>
      <c r="FW79" s="333"/>
      <c r="FX79" s="333"/>
      <c r="FY79" s="333"/>
      <c r="FZ79" s="333"/>
      <c r="GA79" s="333"/>
      <c r="GB79" s="333"/>
      <c r="GC79" s="333"/>
      <c r="GD79" s="333"/>
      <c r="GE79" s="333"/>
      <c r="GF79" s="333"/>
      <c r="GG79" s="333"/>
      <c r="GH79" s="333"/>
      <c r="GI79" s="333"/>
      <c r="GJ79" s="333"/>
      <c r="GK79" s="333"/>
      <c r="GL79" s="333"/>
      <c r="GM79" s="333"/>
      <c r="GN79" s="333"/>
      <c r="GO79" s="333"/>
      <c r="GP79" s="333"/>
      <c r="GQ79" s="333"/>
      <c r="GR79" s="333"/>
      <c r="GS79" s="333"/>
      <c r="GT79" s="333"/>
      <c r="GU79" s="333"/>
      <c r="GV79" s="333"/>
      <c r="GW79" s="333"/>
      <c r="GX79" s="333"/>
      <c r="GY79" s="333"/>
      <c r="GZ79" s="333"/>
      <c r="HA79" s="333"/>
      <c r="HB79" s="333"/>
      <c r="HC79" s="333"/>
      <c r="HD79" s="333"/>
      <c r="HE79" s="333"/>
      <c r="HF79" s="333"/>
      <c r="HG79" s="333"/>
      <c r="HH79" s="333"/>
      <c r="HI79" s="333"/>
      <c r="HJ79" s="333"/>
      <c r="HK79" s="333"/>
      <c r="HL79" s="333"/>
      <c r="HM79" s="333"/>
      <c r="HN79" s="333"/>
      <c r="HO79" s="333"/>
      <c r="HP79" s="333"/>
      <c r="HQ79" s="333"/>
      <c r="HR79" s="333"/>
      <c r="HS79" s="333"/>
      <c r="HT79" s="333"/>
      <c r="HU79" s="333"/>
      <c r="HV79" s="333"/>
      <c r="HW79" s="333"/>
      <c r="HX79" s="333"/>
      <c r="HY79" s="333"/>
      <c r="HZ79" s="333"/>
      <c r="IA79" s="333"/>
      <c r="IB79" s="333"/>
      <c r="IC79" s="333"/>
      <c r="ID79" s="333"/>
      <c r="IE79" s="333"/>
      <c r="IF79" s="333"/>
      <c r="IG79" s="333"/>
      <c r="IH79" s="333"/>
      <c r="II79" s="333"/>
      <c r="IJ79" s="333"/>
      <c r="IK79" s="333"/>
      <c r="IL79" s="333"/>
      <c r="IM79" s="333"/>
      <c r="IN79" s="333"/>
      <c r="IO79" s="333"/>
      <c r="IP79" s="333"/>
      <c r="IQ79" s="333"/>
      <c r="IR79" s="333"/>
      <c r="IS79" s="333"/>
      <c r="IT79" s="333"/>
      <c r="IU79" s="333"/>
      <c r="IV79" s="333"/>
    </row>
    <row r="80" spans="1:256" x14ac:dyDescent="0.45">
      <c r="A80" s="223"/>
      <c r="B80" s="223"/>
      <c r="C80" s="223"/>
      <c r="D80" s="223"/>
      <c r="E80" s="330"/>
      <c r="F80" s="330"/>
      <c r="G80" s="330"/>
      <c r="H80" s="330"/>
      <c r="I80" s="330"/>
      <c r="J80" s="330"/>
      <c r="K80" s="330"/>
      <c r="L80" s="330"/>
      <c r="M80" s="330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23"/>
      <c r="BW80" s="223"/>
      <c r="BX80" s="223"/>
      <c r="BY80" s="223"/>
      <c r="BZ80" s="223"/>
      <c r="CA80" s="223"/>
      <c r="CB80" s="223"/>
      <c r="CC80" s="223"/>
      <c r="CD80" s="223"/>
      <c r="CE80" s="223"/>
      <c r="CF80" s="223"/>
      <c r="CG80" s="223"/>
      <c r="CH80" s="223"/>
      <c r="CI80" s="223"/>
      <c r="CJ80" s="223"/>
      <c r="CK80" s="223"/>
      <c r="CL80" s="223"/>
      <c r="CM80" s="223"/>
      <c r="CN80" s="223"/>
      <c r="CO80" s="223"/>
      <c r="CP80" s="223"/>
      <c r="CQ80" s="223"/>
      <c r="CR80" s="223"/>
      <c r="CS80" s="223"/>
      <c r="CT80" s="223"/>
      <c r="CU80" s="223"/>
      <c r="CV80" s="223"/>
      <c r="CW80" s="223"/>
      <c r="CX80" s="223"/>
      <c r="CY80" s="223"/>
      <c r="CZ80" s="223"/>
      <c r="DA80" s="223"/>
      <c r="DB80" s="223"/>
      <c r="DC80" s="223"/>
      <c r="DD80" s="223"/>
      <c r="DE80" s="223"/>
      <c r="DF80" s="223"/>
      <c r="DG80" s="223"/>
      <c r="DH80" s="223"/>
      <c r="DI80" s="223"/>
      <c r="DJ80" s="223"/>
      <c r="DK80" s="223"/>
      <c r="DL80" s="223"/>
      <c r="DM80" s="223"/>
      <c r="DN80" s="223"/>
      <c r="DO80" s="223"/>
      <c r="DP80" s="223"/>
      <c r="DQ80" s="223"/>
      <c r="DR80" s="223"/>
      <c r="DS80" s="223"/>
      <c r="DT80" s="223"/>
      <c r="DU80" s="223"/>
      <c r="DV80" s="223"/>
      <c r="DW80" s="223"/>
      <c r="DX80" s="223"/>
      <c r="DY80" s="223"/>
      <c r="DZ80" s="223"/>
      <c r="EA80" s="223"/>
      <c r="EB80" s="223"/>
      <c r="EC80" s="223"/>
      <c r="ED80" s="223"/>
      <c r="EE80" s="223"/>
      <c r="EF80" s="223"/>
      <c r="EG80" s="223"/>
      <c r="EH80" s="223"/>
      <c r="EI80" s="223"/>
      <c r="EJ80" s="223"/>
      <c r="EK80" s="223"/>
      <c r="EL80" s="223"/>
      <c r="EM80" s="223"/>
      <c r="EN80" s="223"/>
      <c r="EO80" s="223"/>
      <c r="EP80" s="223"/>
      <c r="EQ80" s="223"/>
      <c r="ER80" s="223"/>
      <c r="ES80" s="223"/>
      <c r="ET80" s="223"/>
      <c r="EU80" s="223"/>
      <c r="EV80" s="223"/>
      <c r="EW80" s="223"/>
      <c r="EX80" s="223"/>
      <c r="EY80" s="223"/>
      <c r="EZ80" s="223"/>
      <c r="FA80" s="223"/>
      <c r="FB80" s="223"/>
      <c r="FC80" s="223"/>
      <c r="FD80" s="223"/>
      <c r="FE80" s="223"/>
      <c r="FF80" s="223"/>
      <c r="FG80" s="223"/>
      <c r="FH80" s="223"/>
      <c r="FI80" s="223"/>
      <c r="FJ80" s="223"/>
      <c r="FK80" s="223"/>
      <c r="FL80" s="223"/>
      <c r="FM80" s="223"/>
      <c r="FN80" s="223"/>
      <c r="FO80" s="223"/>
      <c r="FP80" s="223"/>
      <c r="FQ80" s="223"/>
      <c r="FR80" s="223"/>
      <c r="FS80" s="223"/>
      <c r="FT80" s="223"/>
      <c r="FU80" s="223"/>
      <c r="FV80" s="223"/>
      <c r="FW80" s="223"/>
      <c r="FX80" s="223"/>
      <c r="FY80" s="223"/>
      <c r="FZ80" s="223"/>
      <c r="GA80" s="223"/>
      <c r="GB80" s="223"/>
      <c r="GC80" s="223"/>
      <c r="GD80" s="223"/>
      <c r="GE80" s="223"/>
      <c r="GF80" s="223"/>
      <c r="GG80" s="223"/>
      <c r="GH80" s="223"/>
      <c r="GI80" s="223"/>
      <c r="GJ80" s="223"/>
      <c r="GK80" s="223"/>
      <c r="GL80" s="223"/>
      <c r="GM80" s="223"/>
      <c r="GN80" s="223"/>
      <c r="GO80" s="223"/>
      <c r="GP80" s="223"/>
      <c r="GQ80" s="223"/>
      <c r="GR80" s="223"/>
      <c r="GS80" s="223"/>
      <c r="GT80" s="223"/>
      <c r="GU80" s="223"/>
      <c r="GV80" s="223"/>
      <c r="GW80" s="223"/>
      <c r="GX80" s="223"/>
      <c r="GY80" s="223"/>
      <c r="GZ80" s="223"/>
      <c r="HA80" s="223"/>
      <c r="HB80" s="223"/>
      <c r="HC80" s="223"/>
      <c r="HD80" s="223"/>
      <c r="HE80" s="223"/>
      <c r="HF80" s="223"/>
      <c r="HG80" s="223"/>
      <c r="HH80" s="223"/>
      <c r="HI80" s="223"/>
      <c r="HJ80" s="223"/>
      <c r="HK80" s="223"/>
      <c r="HL80" s="223"/>
      <c r="HM80" s="223"/>
      <c r="HN80" s="223"/>
      <c r="HO80" s="223"/>
      <c r="HP80" s="223"/>
      <c r="HQ80" s="223"/>
      <c r="HR80" s="223"/>
      <c r="HS80" s="223"/>
      <c r="HT80" s="223"/>
      <c r="HU80" s="223"/>
      <c r="HV80" s="223"/>
      <c r="HW80" s="223"/>
      <c r="HX80" s="223"/>
      <c r="HY80" s="223"/>
      <c r="HZ80" s="223"/>
      <c r="IA80" s="223"/>
      <c r="IB80" s="223"/>
      <c r="IC80" s="223"/>
      <c r="ID80" s="223"/>
      <c r="IE80" s="223"/>
      <c r="IF80" s="223"/>
      <c r="IG80" s="223"/>
      <c r="IH80" s="223"/>
      <c r="II80" s="223"/>
      <c r="IJ80" s="223"/>
      <c r="IK80" s="223"/>
      <c r="IL80" s="223"/>
      <c r="IM80" s="223"/>
      <c r="IN80" s="223"/>
      <c r="IO80" s="223"/>
      <c r="IP80" s="223"/>
      <c r="IQ80" s="223"/>
      <c r="IR80" s="223"/>
      <c r="IS80" s="223"/>
      <c r="IT80" s="223"/>
      <c r="IU80" s="223"/>
      <c r="IV80" s="223"/>
    </row>
    <row r="81" spans="1:13" s="327" customFormat="1" x14ac:dyDescent="0.45">
      <c r="A81" s="223"/>
      <c r="B81" s="223"/>
      <c r="C81" s="223"/>
      <c r="D81" s="223"/>
      <c r="E81" s="330"/>
      <c r="F81" s="330"/>
      <c r="G81" s="330"/>
      <c r="H81" s="330"/>
      <c r="I81" s="330"/>
      <c r="J81" s="330"/>
      <c r="K81" s="330"/>
      <c r="L81" s="330"/>
      <c r="M81" s="330"/>
    </row>
    <row r="82" spans="1:13" s="223" customFormat="1" ht="16" x14ac:dyDescent="0.45">
      <c r="E82" s="330"/>
      <c r="F82" s="330"/>
      <c r="G82" s="330"/>
      <c r="H82" s="330"/>
      <c r="I82" s="330"/>
      <c r="J82" s="330"/>
      <c r="K82" s="330"/>
      <c r="L82" s="330"/>
      <c r="M82" s="330"/>
    </row>
    <row r="83" spans="1:13" s="223" customFormat="1" ht="16" x14ac:dyDescent="0.45">
      <c r="E83" s="330"/>
      <c r="F83" s="330"/>
      <c r="G83" s="330"/>
      <c r="H83" s="330"/>
      <c r="I83" s="330"/>
      <c r="J83" s="330"/>
      <c r="K83" s="330"/>
      <c r="L83" s="330"/>
      <c r="M83" s="330"/>
    </row>
    <row r="84" spans="1:13" s="223" customFormat="1" ht="16" x14ac:dyDescent="0.45">
      <c r="E84" s="330"/>
      <c r="F84" s="330"/>
      <c r="G84" s="330"/>
      <c r="H84" s="330"/>
      <c r="I84" s="330"/>
      <c r="J84" s="330"/>
      <c r="K84" s="330"/>
      <c r="L84" s="330"/>
      <c r="M84" s="330"/>
    </row>
    <row r="85" spans="1:13" s="223" customFormat="1" ht="16" x14ac:dyDescent="0.45">
      <c r="E85" s="330"/>
      <c r="F85" s="330"/>
      <c r="G85" s="330"/>
      <c r="H85" s="330"/>
      <c r="I85" s="330"/>
      <c r="J85" s="330"/>
      <c r="K85" s="330"/>
      <c r="L85" s="330"/>
      <c r="M85" s="330"/>
    </row>
    <row r="86" spans="1:13" s="223" customFormat="1" ht="16" x14ac:dyDescent="0.45">
      <c r="B86" s="224"/>
      <c r="E86" s="330"/>
      <c r="F86" s="330"/>
      <c r="G86" s="330"/>
      <c r="H86" s="330"/>
      <c r="I86" s="330"/>
      <c r="J86" s="330"/>
      <c r="K86" s="330"/>
      <c r="L86" s="330"/>
      <c r="M86" s="330"/>
    </row>
    <row r="87" spans="1:13" s="223" customFormat="1" ht="16" x14ac:dyDescent="0.45">
      <c r="E87" s="330"/>
      <c r="F87" s="330"/>
      <c r="G87" s="330"/>
      <c r="H87" s="330"/>
      <c r="I87" s="330"/>
      <c r="J87" s="330"/>
      <c r="K87" s="330"/>
      <c r="L87" s="330"/>
      <c r="M87" s="330"/>
    </row>
    <row r="88" spans="1:13" s="328" customFormat="1" ht="16" x14ac:dyDescent="0.45">
      <c r="A88" s="223"/>
      <c r="B88" s="223"/>
      <c r="C88" s="223"/>
      <c r="D88" s="223"/>
      <c r="E88" s="330"/>
      <c r="F88" s="330"/>
      <c r="G88" s="330"/>
      <c r="H88" s="330"/>
      <c r="I88" s="330"/>
      <c r="J88" s="330"/>
      <c r="K88" s="330"/>
      <c r="L88" s="330"/>
      <c r="M88" s="330"/>
    </row>
    <row r="89" spans="1:13" s="223" customFormat="1" ht="16" x14ac:dyDescent="0.45">
      <c r="E89" s="330"/>
      <c r="F89" s="330"/>
      <c r="G89" s="330"/>
      <c r="H89" s="330"/>
      <c r="I89" s="330"/>
      <c r="J89" s="330"/>
      <c r="K89" s="330"/>
      <c r="L89" s="330"/>
      <c r="M89" s="330"/>
    </row>
    <row r="90" spans="1:13" s="223" customFormat="1" ht="16" x14ac:dyDescent="0.45">
      <c r="E90" s="330"/>
      <c r="F90" s="330"/>
      <c r="G90" s="330"/>
      <c r="H90" s="330"/>
      <c r="I90" s="330"/>
      <c r="J90" s="330"/>
      <c r="K90" s="330"/>
      <c r="L90" s="330"/>
      <c r="M90" s="330"/>
    </row>
    <row r="91" spans="1:13" s="223" customFormat="1" ht="16" x14ac:dyDescent="0.45">
      <c r="E91" s="330"/>
      <c r="F91" s="330"/>
      <c r="G91" s="330"/>
      <c r="H91" s="330"/>
      <c r="I91" s="330"/>
      <c r="J91" s="330"/>
      <c r="K91" s="330"/>
      <c r="L91" s="330"/>
      <c r="M91" s="330"/>
    </row>
    <row r="92" spans="1:13" s="223" customFormat="1" ht="16" x14ac:dyDescent="0.45">
      <c r="B92" s="224"/>
      <c r="E92" s="330"/>
      <c r="F92" s="330"/>
      <c r="G92" s="330"/>
      <c r="H92" s="330"/>
      <c r="I92" s="330"/>
      <c r="J92" s="330"/>
      <c r="K92" s="330"/>
      <c r="L92" s="330"/>
      <c r="M92" s="330"/>
    </row>
    <row r="93" spans="1:13" s="223" customFormat="1" ht="16" x14ac:dyDescent="0.45">
      <c r="E93" s="330"/>
      <c r="F93" s="330"/>
      <c r="G93" s="330"/>
      <c r="H93" s="330"/>
      <c r="I93" s="330"/>
      <c r="J93" s="330"/>
      <c r="K93" s="330"/>
      <c r="L93" s="330"/>
      <c r="M93" s="330"/>
    </row>
    <row r="94" spans="1:13" s="328" customFormat="1" ht="16" x14ac:dyDescent="0.45">
      <c r="A94" s="223"/>
      <c r="B94" s="223"/>
      <c r="C94" s="223"/>
      <c r="D94" s="223"/>
      <c r="E94" s="330"/>
      <c r="F94" s="330"/>
      <c r="G94" s="330"/>
      <c r="H94" s="330"/>
      <c r="I94" s="330"/>
      <c r="J94" s="330"/>
      <c r="K94" s="330"/>
      <c r="L94" s="330"/>
      <c r="M94" s="330"/>
    </row>
    <row r="95" spans="1:13" s="223" customFormat="1" ht="16" x14ac:dyDescent="0.45">
      <c r="D95" s="224"/>
      <c r="E95" s="330"/>
      <c r="F95" s="330"/>
      <c r="G95" s="330"/>
      <c r="H95" s="330"/>
      <c r="I95" s="330"/>
      <c r="J95" s="330"/>
      <c r="K95" s="330"/>
      <c r="L95" s="330"/>
      <c r="M95" s="330"/>
    </row>
    <row r="96" spans="1:13" s="223" customFormat="1" ht="16" x14ac:dyDescent="0.45">
      <c r="E96" s="330"/>
      <c r="F96" s="330"/>
      <c r="G96" s="330"/>
      <c r="H96" s="330"/>
      <c r="I96" s="330"/>
      <c r="J96" s="330"/>
      <c r="K96" s="330"/>
      <c r="L96" s="330"/>
      <c r="M96" s="330"/>
    </row>
    <row r="97" spans="1:13" s="223" customFormat="1" ht="16" x14ac:dyDescent="0.45">
      <c r="E97" s="330"/>
      <c r="F97" s="330"/>
      <c r="G97" s="330"/>
      <c r="H97" s="330"/>
      <c r="I97" s="330"/>
      <c r="J97" s="330"/>
      <c r="K97" s="330"/>
      <c r="L97" s="330"/>
      <c r="M97" s="330"/>
    </row>
    <row r="98" spans="1:13" s="223" customFormat="1" ht="16" x14ac:dyDescent="0.45">
      <c r="B98" s="224"/>
      <c r="E98" s="330"/>
      <c r="F98" s="330"/>
      <c r="G98" s="330"/>
      <c r="H98" s="330"/>
      <c r="I98" s="330"/>
      <c r="J98" s="330"/>
      <c r="K98" s="330"/>
      <c r="L98" s="330"/>
      <c r="M98" s="330"/>
    </row>
    <row r="99" spans="1:13" s="223" customFormat="1" ht="16" x14ac:dyDescent="0.45">
      <c r="E99" s="330"/>
      <c r="F99" s="330"/>
      <c r="G99" s="330"/>
      <c r="H99" s="330"/>
      <c r="I99" s="330"/>
      <c r="J99" s="330"/>
      <c r="K99" s="330"/>
      <c r="L99" s="330"/>
      <c r="M99" s="330"/>
    </row>
    <row r="100" spans="1:13" s="223" customFormat="1" ht="16" x14ac:dyDescent="0.45">
      <c r="B100" s="224"/>
      <c r="C100" s="339"/>
      <c r="E100" s="330"/>
      <c r="F100" s="330"/>
      <c r="G100" s="330"/>
      <c r="H100" s="330"/>
      <c r="I100" s="330"/>
      <c r="J100" s="330"/>
      <c r="K100" s="330"/>
      <c r="L100" s="330"/>
      <c r="M100" s="330"/>
    </row>
    <row r="101" spans="1:13" s="223" customFormat="1" ht="16" x14ac:dyDescent="0.45">
      <c r="E101" s="330"/>
      <c r="F101" s="330"/>
      <c r="G101" s="330"/>
      <c r="H101" s="330"/>
      <c r="I101" s="330"/>
      <c r="J101" s="330"/>
      <c r="K101" s="330"/>
      <c r="L101" s="330"/>
      <c r="M101" s="330"/>
    </row>
    <row r="102" spans="1:13" s="223" customFormat="1" ht="16" x14ac:dyDescent="0.45">
      <c r="A102" s="325"/>
      <c r="B102" s="325"/>
      <c r="C102" s="325"/>
      <c r="D102" s="325"/>
      <c r="E102" s="326"/>
      <c r="F102" s="326"/>
      <c r="G102" s="326"/>
      <c r="H102" s="326"/>
      <c r="I102" s="326"/>
      <c r="J102" s="326"/>
      <c r="K102" s="326"/>
      <c r="L102" s="326"/>
      <c r="M102" s="326"/>
    </row>
    <row r="103" spans="1:13" s="223" customFormat="1" ht="16" x14ac:dyDescent="0.45">
      <c r="B103" s="224"/>
      <c r="C103" s="339"/>
      <c r="E103" s="330"/>
      <c r="F103" s="330"/>
      <c r="G103" s="330"/>
      <c r="H103" s="330"/>
      <c r="I103" s="330"/>
      <c r="J103" s="330"/>
      <c r="K103" s="330"/>
      <c r="L103" s="330"/>
      <c r="M103" s="330"/>
    </row>
    <row r="104" spans="1:13" s="223" customFormat="1" ht="16" x14ac:dyDescent="0.45">
      <c r="E104" s="330"/>
      <c r="F104" s="330"/>
      <c r="G104" s="330"/>
      <c r="H104" s="330"/>
      <c r="I104" s="330"/>
      <c r="J104" s="330"/>
      <c r="K104" s="330"/>
      <c r="L104" s="330"/>
      <c r="M104" s="330"/>
    </row>
    <row r="105" spans="1:13" s="223" customFormat="1" ht="16" x14ac:dyDescent="0.45">
      <c r="B105" s="224"/>
      <c r="C105" s="339"/>
      <c r="E105" s="330"/>
      <c r="F105" s="330"/>
      <c r="G105" s="330"/>
      <c r="H105" s="330"/>
      <c r="I105" s="330"/>
      <c r="J105" s="330"/>
      <c r="K105" s="330"/>
      <c r="L105" s="330"/>
      <c r="M105" s="330"/>
    </row>
    <row r="106" spans="1:13" s="223" customFormat="1" ht="16" x14ac:dyDescent="0.45">
      <c r="E106" s="330"/>
      <c r="F106" s="330"/>
      <c r="G106" s="330"/>
      <c r="H106" s="330"/>
      <c r="I106" s="330"/>
      <c r="J106" s="330"/>
      <c r="K106" s="330"/>
      <c r="L106" s="330"/>
      <c r="M106" s="330"/>
    </row>
    <row r="107" spans="1:13" x14ac:dyDescent="0.45">
      <c r="A107" s="223"/>
      <c r="B107" s="223"/>
      <c r="C107" s="223"/>
      <c r="D107" s="224"/>
      <c r="E107" s="330"/>
      <c r="F107" s="330"/>
      <c r="G107" s="330"/>
      <c r="H107" s="330"/>
      <c r="I107" s="330"/>
      <c r="J107" s="330"/>
      <c r="K107" s="330"/>
      <c r="L107" s="330"/>
      <c r="M107" s="330"/>
    </row>
    <row r="108" spans="1:13" s="223" customFormat="1" ht="16" x14ac:dyDescent="0.45">
      <c r="E108" s="330"/>
      <c r="F108" s="330"/>
      <c r="G108" s="330"/>
      <c r="H108" s="330"/>
      <c r="I108" s="330"/>
      <c r="J108" s="330"/>
      <c r="K108" s="330"/>
      <c r="L108" s="330"/>
      <c r="M108" s="330"/>
    </row>
    <row r="109" spans="1:13" s="223" customFormat="1" ht="16" x14ac:dyDescent="0.45">
      <c r="E109" s="330"/>
      <c r="F109" s="330"/>
      <c r="G109" s="330"/>
      <c r="H109" s="330"/>
      <c r="I109" s="330"/>
      <c r="J109" s="330"/>
      <c r="K109" s="330"/>
      <c r="L109" s="330"/>
      <c r="M109" s="330"/>
    </row>
    <row r="110" spans="1:13" s="223" customFormat="1" ht="16" x14ac:dyDescent="0.45">
      <c r="B110" s="224"/>
      <c r="E110" s="330"/>
      <c r="F110" s="330"/>
      <c r="G110" s="330"/>
      <c r="H110" s="330"/>
      <c r="I110" s="330"/>
      <c r="J110" s="330"/>
      <c r="K110" s="330"/>
      <c r="L110" s="330"/>
      <c r="M110" s="330"/>
    </row>
    <row r="111" spans="1:13" s="223" customFormat="1" ht="16" x14ac:dyDescent="0.45">
      <c r="E111" s="330"/>
      <c r="F111" s="330"/>
      <c r="G111" s="330"/>
      <c r="H111" s="330"/>
      <c r="I111" s="330"/>
      <c r="J111" s="330"/>
      <c r="K111" s="330"/>
      <c r="L111" s="330"/>
      <c r="M111" s="330"/>
    </row>
    <row r="112" spans="1:13" s="223" customFormat="1" ht="16" x14ac:dyDescent="0.45">
      <c r="E112" s="330"/>
      <c r="F112" s="330"/>
      <c r="G112" s="330"/>
      <c r="H112" s="330"/>
      <c r="I112" s="330"/>
      <c r="J112" s="330"/>
      <c r="K112" s="330"/>
      <c r="L112" s="330"/>
      <c r="M112" s="330"/>
    </row>
    <row r="113" spans="1:13" s="223" customFormat="1" ht="16" x14ac:dyDescent="0.45">
      <c r="E113" s="330"/>
      <c r="F113" s="330"/>
      <c r="G113" s="330"/>
      <c r="H113" s="330"/>
      <c r="I113" s="330"/>
      <c r="J113" s="330"/>
      <c r="K113" s="330"/>
      <c r="L113" s="330"/>
      <c r="M113" s="330"/>
    </row>
    <row r="114" spans="1:13" s="223" customFormat="1" ht="16" x14ac:dyDescent="0.45">
      <c r="E114" s="330"/>
      <c r="F114" s="330"/>
      <c r="G114" s="330"/>
      <c r="H114" s="330"/>
      <c r="I114" s="330"/>
      <c r="J114" s="330"/>
      <c r="K114" s="330"/>
      <c r="L114" s="330"/>
      <c r="M114" s="330"/>
    </row>
    <row r="115" spans="1:13" s="223" customFormat="1" ht="16" x14ac:dyDescent="0.45">
      <c r="E115" s="330"/>
      <c r="F115" s="330"/>
      <c r="G115" s="330"/>
      <c r="H115" s="330"/>
      <c r="I115" s="330"/>
      <c r="J115" s="330"/>
      <c r="K115" s="330"/>
      <c r="L115" s="330"/>
      <c r="M115" s="330"/>
    </row>
    <row r="116" spans="1:13" s="223" customFormat="1" ht="16" x14ac:dyDescent="0.45">
      <c r="B116" s="224"/>
      <c r="E116" s="330"/>
      <c r="F116" s="330"/>
      <c r="G116" s="330"/>
      <c r="H116" s="330"/>
      <c r="I116" s="330"/>
      <c r="J116" s="330"/>
      <c r="K116" s="330"/>
      <c r="L116" s="330"/>
      <c r="M116" s="330"/>
    </row>
    <row r="117" spans="1:13" x14ac:dyDescent="0.45">
      <c r="A117" s="223"/>
      <c r="B117" s="223"/>
      <c r="C117" s="223"/>
      <c r="D117" s="223"/>
      <c r="E117" s="330"/>
      <c r="F117" s="330"/>
      <c r="G117" s="330"/>
      <c r="H117" s="330"/>
      <c r="I117" s="330"/>
      <c r="J117" s="330"/>
      <c r="K117" s="330"/>
      <c r="L117" s="330"/>
      <c r="M117" s="330"/>
    </row>
    <row r="118" spans="1:13" x14ac:dyDescent="0.45">
      <c r="A118" s="223"/>
      <c r="B118" s="223"/>
      <c r="C118" s="223"/>
      <c r="D118" s="223"/>
      <c r="E118" s="330"/>
      <c r="F118" s="330"/>
      <c r="G118" s="330"/>
      <c r="H118" s="330"/>
      <c r="I118" s="330"/>
      <c r="J118" s="330"/>
      <c r="K118" s="330"/>
      <c r="L118" s="330"/>
      <c r="M118" s="330"/>
    </row>
    <row r="119" spans="1:13" s="223" customFormat="1" ht="16" x14ac:dyDescent="0.45">
      <c r="C119" s="339"/>
      <c r="E119" s="330"/>
      <c r="F119" s="330"/>
      <c r="G119" s="330"/>
      <c r="H119" s="330"/>
      <c r="I119" s="330"/>
      <c r="J119" s="330"/>
      <c r="K119" s="330"/>
      <c r="L119" s="330"/>
      <c r="M119" s="330"/>
    </row>
    <row r="120" spans="1:13" s="223" customFormat="1" ht="16" x14ac:dyDescent="0.45">
      <c r="E120" s="330"/>
      <c r="F120" s="330"/>
      <c r="G120" s="330"/>
      <c r="H120" s="330"/>
      <c r="I120" s="330"/>
      <c r="J120" s="330"/>
      <c r="K120" s="330"/>
      <c r="L120" s="330"/>
      <c r="M120" s="330"/>
    </row>
    <row r="121" spans="1:13" s="223" customFormat="1" ht="16" x14ac:dyDescent="0.45">
      <c r="E121" s="330"/>
      <c r="F121" s="330"/>
      <c r="G121" s="330"/>
      <c r="H121" s="330"/>
      <c r="I121" s="330"/>
      <c r="J121" s="330"/>
      <c r="K121" s="330"/>
      <c r="L121" s="330"/>
      <c r="M121" s="330"/>
    </row>
    <row r="122" spans="1:13" s="223" customFormat="1" ht="16" x14ac:dyDescent="0.45">
      <c r="E122" s="330"/>
      <c r="F122" s="330"/>
      <c r="G122" s="330"/>
      <c r="H122" s="330"/>
      <c r="I122" s="330"/>
      <c r="J122" s="330"/>
      <c r="K122" s="330"/>
      <c r="L122" s="330"/>
      <c r="M122" s="330"/>
    </row>
    <row r="123" spans="1:13" s="223" customFormat="1" ht="16" x14ac:dyDescent="0.45">
      <c r="B123" s="224"/>
      <c r="E123" s="330"/>
      <c r="F123" s="330"/>
      <c r="G123" s="330"/>
      <c r="H123" s="330"/>
      <c r="I123" s="330"/>
      <c r="J123" s="330"/>
      <c r="K123" s="330"/>
      <c r="L123" s="330"/>
      <c r="M123" s="330"/>
    </row>
    <row r="124" spans="1:13" x14ac:dyDescent="0.45">
      <c r="A124" s="223"/>
      <c r="B124" s="223"/>
      <c r="C124" s="223"/>
      <c r="D124" s="223"/>
      <c r="E124" s="330"/>
      <c r="F124" s="330"/>
      <c r="G124" s="330"/>
      <c r="H124" s="330"/>
      <c r="I124" s="330"/>
      <c r="J124" s="330"/>
      <c r="K124" s="330"/>
      <c r="L124" s="330"/>
      <c r="M124" s="330"/>
    </row>
    <row r="125" spans="1:13" x14ac:dyDescent="0.45">
      <c r="A125" s="223"/>
      <c r="B125" s="223"/>
      <c r="C125" s="223"/>
      <c r="D125" s="223"/>
      <c r="E125" s="330"/>
      <c r="F125" s="330"/>
      <c r="G125" s="330"/>
      <c r="H125" s="330"/>
      <c r="I125" s="330"/>
      <c r="J125" s="330"/>
      <c r="K125" s="330"/>
      <c r="L125" s="330"/>
      <c r="M125" s="330"/>
    </row>
    <row r="126" spans="1:13" s="223" customFormat="1" ht="16" x14ac:dyDescent="0.45">
      <c r="C126" s="339"/>
      <c r="E126" s="330"/>
      <c r="F126" s="330"/>
      <c r="G126" s="330"/>
      <c r="H126" s="330"/>
      <c r="I126" s="330"/>
      <c r="J126" s="330"/>
      <c r="K126" s="330"/>
      <c r="L126" s="330"/>
      <c r="M126" s="330"/>
    </row>
    <row r="127" spans="1:13" s="223" customFormat="1" ht="16" x14ac:dyDescent="0.45">
      <c r="E127" s="330"/>
      <c r="F127" s="330"/>
      <c r="G127" s="330"/>
      <c r="H127" s="330"/>
      <c r="I127" s="330"/>
      <c r="J127" s="330"/>
      <c r="K127" s="330"/>
      <c r="L127" s="330"/>
      <c r="M127" s="330"/>
    </row>
    <row r="128" spans="1:13" s="223" customFormat="1" ht="16" x14ac:dyDescent="0.45">
      <c r="E128" s="330"/>
      <c r="F128" s="330"/>
      <c r="G128" s="330"/>
      <c r="H128" s="330"/>
      <c r="I128" s="330"/>
      <c r="J128" s="330"/>
      <c r="K128" s="330"/>
      <c r="L128" s="330"/>
      <c r="M128" s="330"/>
    </row>
    <row r="129" spans="1:13" s="223" customFormat="1" ht="16" x14ac:dyDescent="0.45">
      <c r="E129" s="330"/>
      <c r="F129" s="330"/>
      <c r="G129" s="330"/>
      <c r="H129" s="330"/>
      <c r="I129" s="330"/>
      <c r="J129" s="330"/>
      <c r="K129" s="330"/>
      <c r="L129" s="330"/>
      <c r="M129" s="330"/>
    </row>
    <row r="130" spans="1:13" s="223" customFormat="1" ht="16" x14ac:dyDescent="0.45">
      <c r="B130" s="224"/>
      <c r="E130" s="330"/>
      <c r="F130" s="330"/>
      <c r="G130" s="330"/>
      <c r="H130" s="330"/>
      <c r="I130" s="330"/>
      <c r="J130" s="330"/>
      <c r="K130" s="330"/>
      <c r="L130" s="330"/>
      <c r="M130" s="330"/>
    </row>
    <row r="131" spans="1:13" x14ac:dyDescent="0.45">
      <c r="A131" s="223"/>
      <c r="B131" s="223"/>
      <c r="C131" s="223"/>
      <c r="D131" s="223"/>
      <c r="E131" s="330"/>
      <c r="F131" s="330"/>
      <c r="G131" s="330"/>
      <c r="H131" s="330"/>
      <c r="I131" s="330"/>
      <c r="J131" s="330"/>
      <c r="K131" s="330"/>
      <c r="L131" s="330"/>
      <c r="M131" s="330"/>
    </row>
    <row r="132" spans="1:13" x14ac:dyDescent="0.45">
      <c r="A132" s="223"/>
      <c r="B132" s="223"/>
      <c r="C132" s="223"/>
      <c r="D132" s="223"/>
      <c r="E132" s="330"/>
      <c r="F132" s="330"/>
      <c r="G132" s="330"/>
      <c r="H132" s="330"/>
      <c r="I132" s="330"/>
      <c r="J132" s="330"/>
      <c r="K132" s="330"/>
      <c r="L132" s="330"/>
      <c r="M132" s="330"/>
    </row>
    <row r="133" spans="1:13" s="223" customFormat="1" ht="16" x14ac:dyDescent="0.45">
      <c r="C133" s="339"/>
      <c r="E133" s="330"/>
      <c r="F133" s="330"/>
      <c r="G133" s="330"/>
      <c r="H133" s="330"/>
      <c r="I133" s="330"/>
      <c r="J133" s="330"/>
      <c r="K133" s="330"/>
      <c r="L133" s="330"/>
      <c r="M133" s="330"/>
    </row>
    <row r="134" spans="1:13" s="223" customFormat="1" ht="16" x14ac:dyDescent="0.45">
      <c r="E134" s="330"/>
      <c r="F134" s="330"/>
      <c r="G134" s="330"/>
      <c r="H134" s="330"/>
      <c r="I134" s="330"/>
      <c r="J134" s="330"/>
      <c r="K134" s="330"/>
      <c r="L134" s="330"/>
      <c r="M134" s="330"/>
    </row>
    <row r="135" spans="1:13" s="223" customFormat="1" ht="16" x14ac:dyDescent="0.45">
      <c r="E135" s="330"/>
      <c r="F135" s="330"/>
      <c r="G135" s="330"/>
      <c r="H135" s="330"/>
      <c r="I135" s="330"/>
      <c r="J135" s="330"/>
      <c r="K135" s="330"/>
      <c r="L135" s="330"/>
      <c r="M135" s="330"/>
    </row>
    <row r="136" spans="1:13" s="223" customFormat="1" x14ac:dyDescent="0.45">
      <c r="E136" s="330"/>
      <c r="F136" s="330"/>
      <c r="G136" s="330"/>
      <c r="H136" s="330"/>
      <c r="I136" s="324"/>
      <c r="J136" s="330"/>
      <c r="K136" s="330"/>
      <c r="L136" s="330"/>
      <c r="M136" s="330"/>
    </row>
    <row r="137" spans="1:13" s="223" customFormat="1" ht="16" x14ac:dyDescent="0.45">
      <c r="A137" s="325"/>
      <c r="B137" s="325"/>
      <c r="C137" s="325"/>
      <c r="D137" s="325"/>
      <c r="E137" s="326"/>
      <c r="F137" s="326"/>
      <c r="G137" s="326"/>
      <c r="H137" s="326"/>
      <c r="I137" s="326"/>
      <c r="J137" s="326"/>
      <c r="K137" s="326"/>
      <c r="L137" s="326"/>
      <c r="M137" s="326"/>
    </row>
    <row r="138" spans="1:13" x14ac:dyDescent="0.45">
      <c r="A138" s="223"/>
      <c r="B138" s="223"/>
      <c r="C138" s="223"/>
      <c r="D138" s="223"/>
      <c r="E138" s="330"/>
      <c r="F138" s="330"/>
      <c r="G138" s="330"/>
      <c r="H138" s="330"/>
      <c r="J138" s="330"/>
      <c r="K138" s="330"/>
      <c r="L138" s="330"/>
      <c r="M138" s="330"/>
    </row>
    <row r="139" spans="1:13" x14ac:dyDescent="0.45">
      <c r="A139" s="223"/>
      <c r="B139" s="223"/>
      <c r="C139" s="223"/>
      <c r="D139" s="223"/>
      <c r="E139" s="330"/>
      <c r="F139" s="330"/>
      <c r="G139" s="330"/>
      <c r="H139" s="330"/>
      <c r="J139" s="330"/>
      <c r="K139" s="330"/>
      <c r="L139" s="330"/>
      <c r="M139" s="330"/>
    </row>
    <row r="140" spans="1:13" x14ac:dyDescent="0.45">
      <c r="A140" s="223"/>
      <c r="B140" s="223"/>
      <c r="C140" s="223"/>
      <c r="D140" s="223"/>
      <c r="E140" s="330"/>
      <c r="F140" s="330"/>
      <c r="G140" s="330"/>
      <c r="H140" s="330"/>
      <c r="I140" s="330"/>
      <c r="J140" s="330"/>
      <c r="K140" s="330"/>
      <c r="L140" s="330"/>
      <c r="M140" s="330"/>
    </row>
    <row r="141" spans="1:13" x14ac:dyDescent="0.45">
      <c r="A141" s="223"/>
      <c r="B141" s="223"/>
      <c r="C141" s="339"/>
      <c r="D141" s="223"/>
      <c r="E141" s="330"/>
      <c r="F141" s="330"/>
      <c r="G141" s="330"/>
      <c r="H141" s="330"/>
      <c r="I141" s="330"/>
      <c r="J141" s="330"/>
      <c r="K141" s="330"/>
      <c r="L141" s="330"/>
      <c r="M141" s="330"/>
    </row>
    <row r="142" spans="1:13" x14ac:dyDescent="0.45">
      <c r="A142" s="223"/>
      <c r="B142" s="223"/>
      <c r="C142" s="223"/>
      <c r="D142" s="223"/>
      <c r="E142" s="330"/>
      <c r="F142" s="330"/>
      <c r="G142" s="330"/>
      <c r="H142" s="330"/>
      <c r="I142" s="330"/>
      <c r="J142" s="330"/>
      <c r="K142" s="330"/>
      <c r="L142" s="330"/>
      <c r="M142" s="330"/>
    </row>
    <row r="143" spans="1:13" x14ac:dyDescent="0.45">
      <c r="A143" s="223"/>
      <c r="B143" s="223"/>
      <c r="C143" s="223"/>
      <c r="D143" s="223"/>
      <c r="E143" s="330"/>
      <c r="F143" s="330"/>
      <c r="G143" s="330"/>
      <c r="H143" s="330"/>
      <c r="I143" s="330"/>
      <c r="J143" s="330"/>
      <c r="K143" s="330"/>
      <c r="L143" s="330"/>
      <c r="M143" s="330"/>
    </row>
    <row r="144" spans="1:13" x14ac:dyDescent="0.45">
      <c r="A144" s="223"/>
      <c r="B144" s="223"/>
      <c r="C144" s="223"/>
      <c r="D144" s="223"/>
      <c r="E144" s="330"/>
      <c r="F144" s="330"/>
      <c r="G144" s="330"/>
      <c r="H144" s="330"/>
      <c r="J144" s="330"/>
      <c r="K144" s="330"/>
      <c r="L144" s="330"/>
      <c r="M144" s="330"/>
    </row>
    <row r="145" spans="1:13" s="223" customFormat="1" x14ac:dyDescent="0.45">
      <c r="E145" s="330"/>
      <c r="F145" s="330"/>
      <c r="G145" s="330"/>
      <c r="H145" s="330"/>
      <c r="I145" s="324"/>
      <c r="J145" s="330"/>
      <c r="K145" s="330"/>
      <c r="L145" s="330"/>
      <c r="M145" s="330"/>
    </row>
    <row r="146" spans="1:13" x14ac:dyDescent="0.45">
      <c r="A146" s="223"/>
      <c r="B146" s="223"/>
      <c r="C146" s="223"/>
      <c r="D146" s="223"/>
      <c r="E146" s="330"/>
      <c r="F146" s="330"/>
      <c r="G146" s="330"/>
      <c r="H146" s="330"/>
      <c r="J146" s="330"/>
      <c r="K146" s="330"/>
      <c r="L146" s="330"/>
      <c r="M146" s="330"/>
    </row>
    <row r="147" spans="1:13" x14ac:dyDescent="0.45">
      <c r="A147" s="223"/>
      <c r="B147" s="223"/>
      <c r="C147" s="223"/>
      <c r="D147" s="223"/>
      <c r="E147" s="330"/>
      <c r="F147" s="330"/>
      <c r="G147" s="330"/>
      <c r="H147" s="330"/>
      <c r="I147" s="330"/>
      <c r="J147" s="330"/>
      <c r="K147" s="330"/>
      <c r="L147" s="330"/>
      <c r="M147" s="330"/>
    </row>
    <row r="148" spans="1:13" x14ac:dyDescent="0.45">
      <c r="A148" s="223"/>
      <c r="B148" s="224"/>
      <c r="C148" s="223"/>
      <c r="D148" s="223"/>
      <c r="E148" s="330"/>
      <c r="F148" s="330"/>
      <c r="G148" s="330"/>
      <c r="H148" s="330"/>
      <c r="I148" s="330"/>
      <c r="J148" s="330"/>
      <c r="K148" s="330"/>
      <c r="L148" s="330"/>
      <c r="M148" s="330"/>
    </row>
    <row r="149" spans="1:13" x14ac:dyDescent="0.45">
      <c r="A149" s="223"/>
      <c r="B149" s="223"/>
      <c r="C149" s="223"/>
      <c r="D149" s="223"/>
      <c r="E149" s="330"/>
      <c r="F149" s="330"/>
      <c r="G149" s="330"/>
      <c r="H149" s="330"/>
      <c r="I149" s="330"/>
      <c r="J149" s="330"/>
      <c r="K149" s="330"/>
      <c r="L149" s="330"/>
      <c r="M149" s="330"/>
    </row>
    <row r="150" spans="1:13" x14ac:dyDescent="0.45">
      <c r="A150" s="223"/>
      <c r="B150" s="224"/>
      <c r="C150" s="223"/>
      <c r="D150" s="223"/>
      <c r="E150" s="330"/>
      <c r="F150" s="330"/>
      <c r="G150" s="330"/>
      <c r="H150" s="330"/>
      <c r="I150" s="330"/>
      <c r="J150" s="330"/>
      <c r="K150" s="330"/>
      <c r="L150" s="330"/>
      <c r="M150" s="330"/>
    </row>
    <row r="151" spans="1:13" x14ac:dyDescent="0.45">
      <c r="A151" s="223"/>
      <c r="B151" s="223"/>
      <c r="C151" s="223"/>
      <c r="D151" s="223"/>
      <c r="E151" s="330"/>
      <c r="F151" s="330"/>
      <c r="G151" s="330"/>
      <c r="H151" s="330"/>
      <c r="I151" s="330"/>
      <c r="J151" s="330"/>
      <c r="K151" s="330"/>
      <c r="L151" s="330"/>
      <c r="M151" s="330"/>
    </row>
    <row r="152" spans="1:13" s="223" customFormat="1" ht="16" x14ac:dyDescent="0.45">
      <c r="B152" s="224"/>
      <c r="E152" s="330"/>
      <c r="F152" s="330"/>
      <c r="G152" s="330"/>
      <c r="H152" s="330"/>
      <c r="I152" s="330"/>
      <c r="J152" s="330"/>
      <c r="K152" s="330"/>
      <c r="L152" s="330"/>
      <c r="M152" s="330"/>
    </row>
    <row r="153" spans="1:13" s="223" customFormat="1" ht="16" x14ac:dyDescent="0.45">
      <c r="E153" s="330"/>
      <c r="F153" s="330"/>
      <c r="G153" s="330"/>
      <c r="H153" s="330"/>
      <c r="I153" s="330"/>
      <c r="J153" s="330"/>
      <c r="K153" s="330"/>
      <c r="L153" s="330"/>
      <c r="M153" s="330"/>
    </row>
    <row r="154" spans="1:13" s="223" customFormat="1" ht="16" x14ac:dyDescent="0.45">
      <c r="B154" s="224"/>
      <c r="E154" s="330"/>
      <c r="F154" s="330"/>
      <c r="G154" s="330"/>
      <c r="H154" s="330"/>
      <c r="I154" s="330"/>
      <c r="J154" s="330"/>
      <c r="K154" s="330"/>
      <c r="L154" s="330"/>
      <c r="M154" s="330"/>
    </row>
    <row r="155" spans="1:13" s="223" customFormat="1" ht="16" x14ac:dyDescent="0.45">
      <c r="E155" s="330"/>
      <c r="F155" s="330"/>
      <c r="G155" s="330"/>
      <c r="H155" s="330"/>
      <c r="I155" s="330"/>
      <c r="J155" s="330"/>
      <c r="K155" s="330"/>
      <c r="L155" s="330"/>
      <c r="M155" s="330"/>
    </row>
    <row r="156" spans="1:13" s="223" customFormat="1" ht="16" x14ac:dyDescent="0.45">
      <c r="B156" s="224"/>
      <c r="E156" s="330"/>
      <c r="F156" s="330"/>
      <c r="G156" s="330"/>
      <c r="H156" s="330"/>
      <c r="I156" s="330"/>
      <c r="J156" s="330"/>
      <c r="K156" s="330"/>
      <c r="L156" s="330"/>
      <c r="M156" s="330"/>
    </row>
    <row r="157" spans="1:13" s="223" customFormat="1" ht="16" x14ac:dyDescent="0.45">
      <c r="E157" s="330"/>
      <c r="F157" s="330"/>
      <c r="G157" s="330"/>
      <c r="H157" s="330"/>
      <c r="I157" s="330"/>
      <c r="J157" s="330"/>
      <c r="K157" s="330"/>
      <c r="L157" s="330"/>
      <c r="M157" s="330"/>
    </row>
    <row r="158" spans="1:13" s="223" customFormat="1" ht="16" x14ac:dyDescent="0.45">
      <c r="B158" s="224"/>
      <c r="E158" s="330"/>
      <c r="F158" s="330"/>
      <c r="G158" s="330"/>
      <c r="H158" s="330"/>
      <c r="I158" s="330"/>
      <c r="J158" s="330"/>
      <c r="K158" s="330"/>
      <c r="L158" s="330"/>
      <c r="M158" s="330"/>
    </row>
    <row r="159" spans="1:13" s="223" customFormat="1" ht="16" x14ac:dyDescent="0.45">
      <c r="E159" s="330"/>
      <c r="F159" s="330"/>
      <c r="G159" s="330"/>
      <c r="H159" s="330"/>
      <c r="I159" s="330"/>
      <c r="J159" s="330"/>
      <c r="K159" s="330"/>
      <c r="L159" s="330"/>
      <c r="M159" s="330"/>
    </row>
    <row r="160" spans="1:13" s="223" customFormat="1" ht="16" x14ac:dyDescent="0.45">
      <c r="B160" s="340"/>
      <c r="C160" s="339"/>
      <c r="E160" s="330"/>
      <c r="F160" s="330"/>
      <c r="G160" s="330"/>
      <c r="H160" s="330"/>
      <c r="I160" s="330"/>
      <c r="J160" s="330"/>
      <c r="K160" s="330"/>
      <c r="L160" s="330"/>
      <c r="M160" s="330"/>
    </row>
    <row r="161" spans="1:13" s="223" customFormat="1" ht="16" x14ac:dyDescent="0.45">
      <c r="E161" s="330"/>
      <c r="F161" s="330"/>
      <c r="G161" s="330"/>
      <c r="H161" s="330"/>
      <c r="I161" s="330"/>
      <c r="J161" s="330"/>
      <c r="K161" s="330"/>
      <c r="L161" s="330"/>
      <c r="M161" s="330"/>
    </row>
    <row r="162" spans="1:13" s="223" customFormat="1" ht="16" x14ac:dyDescent="0.45">
      <c r="B162" s="340"/>
      <c r="C162" s="339"/>
      <c r="E162" s="330"/>
      <c r="F162" s="330"/>
      <c r="G162" s="330"/>
      <c r="H162" s="330"/>
      <c r="I162" s="330"/>
      <c r="J162" s="330"/>
      <c r="K162" s="330"/>
      <c r="L162" s="330"/>
      <c r="M162" s="330"/>
    </row>
    <row r="163" spans="1:13" s="223" customFormat="1" ht="16" x14ac:dyDescent="0.45">
      <c r="E163" s="330"/>
      <c r="F163" s="330"/>
      <c r="G163" s="330"/>
      <c r="H163" s="330"/>
      <c r="I163" s="330"/>
      <c r="J163" s="330"/>
      <c r="K163" s="330"/>
      <c r="L163" s="330"/>
      <c r="M163" s="330"/>
    </row>
    <row r="164" spans="1:13" s="223" customFormat="1" ht="16" x14ac:dyDescent="0.45">
      <c r="B164" s="340"/>
      <c r="C164" s="339"/>
      <c r="E164" s="330"/>
      <c r="F164" s="330"/>
      <c r="G164" s="330"/>
      <c r="H164" s="330"/>
      <c r="I164" s="330"/>
      <c r="J164" s="330"/>
      <c r="K164" s="330"/>
      <c r="L164" s="330"/>
      <c r="M164" s="330"/>
    </row>
    <row r="165" spans="1:13" s="223" customFormat="1" ht="16" x14ac:dyDescent="0.45">
      <c r="E165" s="330"/>
      <c r="F165" s="330"/>
      <c r="G165" s="330"/>
      <c r="H165" s="330"/>
      <c r="I165" s="330"/>
      <c r="J165" s="330"/>
      <c r="K165" s="330"/>
      <c r="L165" s="330"/>
      <c r="M165" s="330"/>
    </row>
    <row r="166" spans="1:13" s="223" customFormat="1" x14ac:dyDescent="0.45">
      <c r="A166" s="19"/>
      <c r="B166" s="19"/>
      <c r="C166" s="19"/>
      <c r="D166" s="19"/>
      <c r="E166" s="324"/>
      <c r="F166" s="324"/>
      <c r="G166" s="324"/>
      <c r="H166" s="324"/>
      <c r="I166" s="324"/>
      <c r="J166" s="324"/>
      <c r="K166" s="324"/>
      <c r="L166" s="324"/>
      <c r="M166" s="324"/>
    </row>
    <row r="167" spans="1:13" s="223" customFormat="1" x14ac:dyDescent="0.45">
      <c r="A167" s="19"/>
      <c r="B167" s="19"/>
      <c r="C167" s="19"/>
      <c r="D167" s="19"/>
      <c r="E167" s="324"/>
      <c r="F167" s="324"/>
      <c r="G167" s="324"/>
      <c r="H167" s="324"/>
      <c r="I167" s="324"/>
      <c r="J167" s="324"/>
      <c r="K167" s="324"/>
      <c r="L167" s="324"/>
      <c r="M167" s="324"/>
    </row>
    <row r="168" spans="1:13" s="223" customFormat="1" ht="16" x14ac:dyDescent="0.45">
      <c r="A168" s="325"/>
      <c r="B168" s="325"/>
      <c r="C168" s="325"/>
      <c r="D168" s="325"/>
      <c r="E168" s="326"/>
      <c r="F168" s="326"/>
      <c r="G168" s="326"/>
      <c r="H168" s="326"/>
      <c r="I168" s="326"/>
      <c r="J168" s="326"/>
      <c r="K168" s="326"/>
      <c r="L168" s="326"/>
      <c r="M168" s="326"/>
    </row>
    <row r="169" spans="1:13" s="223" customFormat="1" ht="16" x14ac:dyDescent="0.45">
      <c r="B169" s="340"/>
      <c r="C169" s="339"/>
      <c r="E169" s="330"/>
      <c r="F169" s="330"/>
      <c r="G169" s="330"/>
      <c r="H169" s="330"/>
      <c r="I169" s="330"/>
      <c r="J169" s="330"/>
      <c r="K169" s="330"/>
      <c r="L169" s="330"/>
      <c r="M169" s="330"/>
    </row>
    <row r="170" spans="1:13" s="223" customFormat="1" ht="16" x14ac:dyDescent="0.45">
      <c r="E170" s="330"/>
      <c r="F170" s="330"/>
      <c r="G170" s="330"/>
      <c r="H170" s="330"/>
      <c r="I170" s="330"/>
      <c r="J170" s="330"/>
      <c r="K170" s="330"/>
      <c r="L170" s="330"/>
      <c r="M170" s="330"/>
    </row>
    <row r="171" spans="1:13" x14ac:dyDescent="0.45">
      <c r="A171" s="223"/>
      <c r="B171" s="340"/>
      <c r="C171" s="339"/>
      <c r="D171" s="223"/>
      <c r="E171" s="330"/>
      <c r="F171" s="330"/>
      <c r="G171" s="330"/>
      <c r="H171" s="330"/>
      <c r="I171" s="330"/>
      <c r="J171" s="330"/>
      <c r="K171" s="330"/>
      <c r="L171" s="330"/>
      <c r="M171" s="330"/>
    </row>
    <row r="172" spans="1:13" x14ac:dyDescent="0.45">
      <c r="A172" s="223"/>
      <c r="B172" s="223"/>
      <c r="C172" s="223"/>
      <c r="D172" s="223"/>
      <c r="E172" s="330"/>
      <c r="F172" s="330"/>
      <c r="G172" s="330"/>
      <c r="H172" s="330"/>
      <c r="I172" s="330"/>
      <c r="J172" s="330"/>
      <c r="K172" s="330"/>
      <c r="L172" s="330"/>
      <c r="M172" s="330"/>
    </row>
    <row r="173" spans="1:13" x14ac:dyDescent="0.45">
      <c r="A173" s="223"/>
      <c r="B173" s="340"/>
      <c r="C173" s="339"/>
      <c r="D173" s="223"/>
      <c r="E173" s="330"/>
      <c r="F173" s="330"/>
      <c r="G173" s="330"/>
      <c r="H173" s="330"/>
      <c r="I173" s="330"/>
      <c r="J173" s="330"/>
      <c r="K173" s="330"/>
      <c r="L173" s="330"/>
      <c r="M173" s="330"/>
    </row>
    <row r="174" spans="1:13" s="223" customFormat="1" ht="16" x14ac:dyDescent="0.45">
      <c r="E174" s="330"/>
      <c r="F174" s="330"/>
      <c r="G174" s="330"/>
      <c r="H174" s="330"/>
      <c r="I174" s="330"/>
      <c r="J174" s="330"/>
      <c r="K174" s="330"/>
      <c r="L174" s="330"/>
      <c r="M174" s="330"/>
    </row>
    <row r="175" spans="1:13" s="223" customFormat="1" ht="16" x14ac:dyDescent="0.45">
      <c r="B175" s="340"/>
      <c r="C175" s="339"/>
      <c r="E175" s="330"/>
      <c r="F175" s="330"/>
      <c r="G175" s="330"/>
      <c r="H175" s="330"/>
      <c r="I175" s="330"/>
      <c r="J175" s="330"/>
      <c r="K175" s="330"/>
      <c r="L175" s="330"/>
      <c r="M175" s="330"/>
    </row>
    <row r="176" spans="1:13" s="223" customFormat="1" ht="16" x14ac:dyDescent="0.45">
      <c r="E176" s="330"/>
      <c r="F176" s="330"/>
      <c r="G176" s="330"/>
      <c r="H176" s="330"/>
      <c r="I176" s="330"/>
      <c r="J176" s="330"/>
      <c r="K176" s="330"/>
      <c r="L176" s="330"/>
      <c r="M176" s="330"/>
    </row>
    <row r="177" spans="1:13" s="223" customFormat="1" ht="16" x14ac:dyDescent="0.45">
      <c r="B177" s="340"/>
      <c r="C177" s="339"/>
      <c r="E177" s="330"/>
      <c r="F177" s="330"/>
      <c r="G177" s="330"/>
      <c r="H177" s="330"/>
      <c r="I177" s="330"/>
      <c r="J177" s="330"/>
      <c r="K177" s="330"/>
      <c r="L177" s="330"/>
      <c r="M177" s="330"/>
    </row>
    <row r="178" spans="1:13" s="223" customFormat="1" ht="16" x14ac:dyDescent="0.45">
      <c r="E178" s="330"/>
      <c r="F178" s="330"/>
      <c r="G178" s="330"/>
      <c r="H178" s="330"/>
      <c r="I178" s="330"/>
      <c r="J178" s="330"/>
      <c r="K178" s="330"/>
      <c r="L178" s="330"/>
      <c r="M178" s="330"/>
    </row>
    <row r="179" spans="1:13" s="223" customFormat="1" ht="16" x14ac:dyDescent="0.45">
      <c r="B179" s="340"/>
      <c r="C179" s="339"/>
      <c r="E179" s="330"/>
      <c r="F179" s="330"/>
      <c r="G179" s="330"/>
      <c r="H179" s="330"/>
      <c r="I179" s="330"/>
      <c r="J179" s="330"/>
      <c r="K179" s="330"/>
      <c r="L179" s="330"/>
      <c r="M179" s="330"/>
    </row>
    <row r="180" spans="1:13" s="223" customFormat="1" ht="16" x14ac:dyDescent="0.45">
      <c r="E180" s="330"/>
      <c r="F180" s="330"/>
      <c r="G180" s="330"/>
      <c r="H180" s="330"/>
      <c r="I180" s="330"/>
      <c r="J180" s="330"/>
      <c r="K180" s="330"/>
      <c r="L180" s="330"/>
      <c r="M180" s="330"/>
    </row>
    <row r="181" spans="1:13" s="223" customFormat="1" ht="16" x14ac:dyDescent="0.45">
      <c r="B181" s="340"/>
      <c r="C181" s="339"/>
      <c r="E181" s="330"/>
      <c r="F181" s="330"/>
      <c r="G181" s="330"/>
      <c r="H181" s="330"/>
      <c r="I181" s="330"/>
      <c r="J181" s="330"/>
      <c r="K181" s="330"/>
      <c r="L181" s="330"/>
      <c r="M181" s="330"/>
    </row>
    <row r="182" spans="1:13" s="223" customFormat="1" ht="16" x14ac:dyDescent="0.45">
      <c r="E182" s="330"/>
      <c r="F182" s="330"/>
      <c r="G182" s="330"/>
      <c r="H182" s="330"/>
      <c r="I182" s="330"/>
      <c r="J182" s="330"/>
      <c r="K182" s="330"/>
      <c r="L182" s="330"/>
      <c r="M182" s="330"/>
    </row>
    <row r="183" spans="1:13" s="223" customFormat="1" ht="16" x14ac:dyDescent="0.45">
      <c r="B183" s="340"/>
      <c r="C183" s="339"/>
      <c r="E183" s="330"/>
      <c r="F183" s="330"/>
      <c r="G183" s="330"/>
      <c r="H183" s="330"/>
      <c r="I183" s="330"/>
      <c r="J183" s="330"/>
      <c r="K183" s="330"/>
      <c r="L183" s="330"/>
      <c r="M183" s="330"/>
    </row>
    <row r="184" spans="1:13" s="223" customFormat="1" ht="16" x14ac:dyDescent="0.45">
      <c r="E184" s="330"/>
      <c r="F184" s="330"/>
      <c r="G184" s="330"/>
      <c r="H184" s="330"/>
      <c r="I184" s="330"/>
      <c r="J184" s="330"/>
      <c r="K184" s="330"/>
      <c r="L184" s="330"/>
      <c r="M184" s="330"/>
    </row>
    <row r="185" spans="1:13" s="223" customFormat="1" ht="16" x14ac:dyDescent="0.45">
      <c r="B185" s="340"/>
      <c r="C185" s="339"/>
      <c r="E185" s="330"/>
      <c r="F185" s="330"/>
      <c r="G185" s="330"/>
      <c r="H185" s="330"/>
      <c r="I185" s="330"/>
      <c r="J185" s="330"/>
      <c r="K185" s="330"/>
      <c r="L185" s="330"/>
      <c r="M185" s="330"/>
    </row>
    <row r="186" spans="1:13" s="223" customFormat="1" ht="16" x14ac:dyDescent="0.45">
      <c r="E186" s="330"/>
      <c r="F186" s="330"/>
      <c r="G186" s="330"/>
      <c r="H186" s="330"/>
      <c r="I186" s="330"/>
      <c r="J186" s="330"/>
      <c r="K186" s="330"/>
      <c r="L186" s="330"/>
      <c r="M186" s="330"/>
    </row>
    <row r="187" spans="1:13" s="223" customFormat="1" ht="16" x14ac:dyDescent="0.45">
      <c r="B187" s="340"/>
      <c r="C187" s="339"/>
      <c r="E187" s="330"/>
      <c r="F187" s="330"/>
      <c r="G187" s="330"/>
      <c r="H187" s="330"/>
      <c r="I187" s="330"/>
      <c r="J187" s="330"/>
      <c r="K187" s="330"/>
      <c r="L187" s="330"/>
      <c r="M187" s="330"/>
    </row>
    <row r="188" spans="1:13" s="223" customFormat="1" ht="16" x14ac:dyDescent="0.45">
      <c r="E188" s="330"/>
      <c r="F188" s="330"/>
      <c r="G188" s="330"/>
      <c r="H188" s="330"/>
      <c r="I188" s="330"/>
      <c r="J188" s="330"/>
      <c r="K188" s="330"/>
      <c r="L188" s="330"/>
      <c r="M188" s="330"/>
    </row>
    <row r="189" spans="1:13" s="223" customFormat="1" ht="16" x14ac:dyDescent="0.45">
      <c r="B189" s="340"/>
      <c r="C189" s="339"/>
      <c r="E189" s="330"/>
      <c r="F189" s="330"/>
      <c r="G189" s="330"/>
      <c r="H189" s="330"/>
      <c r="I189" s="330"/>
      <c r="J189" s="330"/>
      <c r="K189" s="330"/>
      <c r="L189" s="330"/>
      <c r="M189" s="330"/>
    </row>
    <row r="190" spans="1:13" s="223" customFormat="1" ht="16" x14ac:dyDescent="0.45">
      <c r="E190" s="330"/>
      <c r="F190" s="330"/>
      <c r="G190" s="330"/>
      <c r="H190" s="330"/>
      <c r="I190" s="330"/>
      <c r="J190" s="330"/>
      <c r="K190" s="330"/>
      <c r="L190" s="330"/>
      <c r="M190" s="330"/>
    </row>
    <row r="191" spans="1:13" s="223" customFormat="1" ht="16" x14ac:dyDescent="0.45">
      <c r="B191" s="340"/>
      <c r="C191" s="339"/>
      <c r="E191" s="330"/>
      <c r="F191" s="330"/>
      <c r="G191" s="330"/>
      <c r="H191" s="330"/>
      <c r="I191" s="330"/>
      <c r="J191" s="330"/>
      <c r="K191" s="330"/>
      <c r="L191" s="330"/>
      <c r="M191" s="330"/>
    </row>
    <row r="192" spans="1:13" s="223" customFormat="1" ht="16" x14ac:dyDescent="0.45">
      <c r="A192" s="325"/>
      <c r="B192" s="325"/>
      <c r="C192" s="325"/>
      <c r="D192" s="325"/>
      <c r="E192" s="326"/>
      <c r="F192" s="326"/>
      <c r="G192" s="326"/>
      <c r="H192" s="326"/>
      <c r="I192" s="326"/>
      <c r="J192" s="326"/>
      <c r="K192" s="326"/>
      <c r="L192" s="326"/>
      <c r="M192" s="326"/>
    </row>
    <row r="193" spans="1:13" s="223" customFormat="1" ht="16" x14ac:dyDescent="0.45">
      <c r="E193" s="330"/>
      <c r="F193" s="330"/>
      <c r="G193" s="330"/>
      <c r="H193" s="330"/>
      <c r="I193" s="330"/>
      <c r="J193" s="330"/>
      <c r="K193" s="330"/>
      <c r="L193" s="330"/>
      <c r="M193" s="330"/>
    </row>
    <row r="194" spans="1:13" s="223" customFormat="1" ht="16" x14ac:dyDescent="0.45">
      <c r="E194" s="330"/>
      <c r="F194" s="330"/>
      <c r="G194" s="330"/>
      <c r="H194" s="330"/>
      <c r="I194" s="330"/>
      <c r="J194" s="330"/>
      <c r="K194" s="330"/>
      <c r="L194" s="330"/>
      <c r="M194" s="330"/>
    </row>
    <row r="195" spans="1:13" s="223" customFormat="1" ht="16" x14ac:dyDescent="0.45">
      <c r="E195" s="330"/>
      <c r="F195" s="330"/>
      <c r="G195" s="330"/>
      <c r="H195" s="330"/>
      <c r="I195" s="330"/>
      <c r="J195" s="330"/>
      <c r="K195" s="330"/>
      <c r="L195" s="330"/>
      <c r="M195" s="330"/>
    </row>
    <row r="196" spans="1:13" s="223" customFormat="1" ht="16" x14ac:dyDescent="0.45">
      <c r="E196" s="330"/>
      <c r="F196" s="330"/>
      <c r="G196" s="330"/>
      <c r="H196" s="330"/>
      <c r="I196" s="330"/>
      <c r="J196" s="330"/>
      <c r="K196" s="330"/>
      <c r="L196" s="330"/>
      <c r="M196" s="330"/>
    </row>
    <row r="197" spans="1:13" x14ac:dyDescent="0.45">
      <c r="A197" s="223"/>
      <c r="B197" s="224"/>
      <c r="C197" s="339"/>
      <c r="D197" s="223"/>
      <c r="E197" s="330"/>
      <c r="F197" s="330"/>
      <c r="G197" s="330"/>
      <c r="H197" s="330"/>
      <c r="I197" s="330"/>
      <c r="J197" s="330"/>
      <c r="K197" s="330"/>
      <c r="L197" s="330"/>
      <c r="M197" s="330"/>
    </row>
    <row r="198" spans="1:13" s="223" customFormat="1" ht="16" x14ac:dyDescent="0.45">
      <c r="E198" s="330"/>
      <c r="F198" s="330"/>
      <c r="G198" s="330"/>
      <c r="H198" s="330"/>
      <c r="I198" s="330"/>
      <c r="J198" s="330"/>
      <c r="K198" s="330"/>
      <c r="L198" s="330"/>
      <c r="M198" s="330"/>
    </row>
    <row r="199" spans="1:13" s="223" customFormat="1" ht="16" x14ac:dyDescent="0.45">
      <c r="E199" s="330"/>
      <c r="F199" s="330"/>
      <c r="G199" s="330"/>
      <c r="H199" s="330"/>
      <c r="I199" s="330"/>
      <c r="J199" s="330"/>
      <c r="K199" s="330"/>
      <c r="L199" s="330"/>
      <c r="M199" s="330"/>
    </row>
    <row r="200" spans="1:13" s="223" customFormat="1" ht="16" x14ac:dyDescent="0.45">
      <c r="E200" s="330"/>
      <c r="F200" s="330"/>
      <c r="G200" s="330"/>
      <c r="H200" s="330"/>
      <c r="I200" s="330"/>
      <c r="J200" s="330"/>
      <c r="K200" s="330"/>
      <c r="L200" s="330"/>
      <c r="M200" s="330"/>
    </row>
    <row r="201" spans="1:13" s="223" customFormat="1" ht="16" x14ac:dyDescent="0.45">
      <c r="E201" s="330"/>
      <c r="F201" s="330"/>
      <c r="G201" s="330"/>
      <c r="H201" s="330"/>
      <c r="I201" s="330"/>
      <c r="J201" s="330"/>
      <c r="K201" s="330"/>
      <c r="L201" s="330"/>
      <c r="M201" s="330"/>
    </row>
    <row r="202" spans="1:13" s="223" customFormat="1" x14ac:dyDescent="0.45">
      <c r="E202" s="330"/>
      <c r="F202" s="330"/>
      <c r="G202" s="330"/>
      <c r="H202" s="330"/>
      <c r="I202" s="324"/>
      <c r="J202" s="330"/>
      <c r="K202" s="330"/>
      <c r="L202" s="330"/>
      <c r="M202" s="330"/>
    </row>
    <row r="203" spans="1:13" s="223" customFormat="1" x14ac:dyDescent="0.45">
      <c r="E203" s="330"/>
      <c r="F203" s="330"/>
      <c r="G203" s="330"/>
      <c r="H203" s="324"/>
      <c r="I203" s="324"/>
      <c r="J203" s="330"/>
      <c r="K203" s="330"/>
      <c r="L203" s="330"/>
      <c r="M203" s="330"/>
    </row>
    <row r="204" spans="1:13" x14ac:dyDescent="0.45">
      <c r="A204" s="223"/>
      <c r="B204" s="223"/>
      <c r="C204" s="223"/>
      <c r="D204" s="224"/>
      <c r="E204" s="330"/>
      <c r="F204" s="330"/>
      <c r="G204" s="330"/>
      <c r="J204" s="330"/>
      <c r="K204" s="330"/>
      <c r="L204" s="330"/>
      <c r="M204" s="330"/>
    </row>
    <row r="205" spans="1:13" x14ac:dyDescent="0.45">
      <c r="A205" s="223"/>
      <c r="B205" s="223"/>
      <c r="C205" s="223"/>
      <c r="D205" s="223"/>
      <c r="E205" s="330"/>
      <c r="F205" s="330"/>
      <c r="G205" s="330"/>
      <c r="I205" s="330"/>
      <c r="J205" s="330"/>
      <c r="K205" s="330"/>
      <c r="L205" s="330"/>
      <c r="M205" s="330"/>
    </row>
    <row r="206" spans="1:13" x14ac:dyDescent="0.45">
      <c r="A206" s="223"/>
      <c r="B206" s="223"/>
      <c r="C206" s="223"/>
      <c r="D206" s="223"/>
      <c r="E206" s="330"/>
      <c r="F206" s="330"/>
      <c r="G206" s="330"/>
      <c r="I206" s="330"/>
      <c r="J206" s="330"/>
      <c r="K206" s="330"/>
      <c r="L206" s="330"/>
      <c r="M206" s="330"/>
    </row>
    <row r="207" spans="1:13" x14ac:dyDescent="0.45">
      <c r="A207" s="223"/>
      <c r="B207" s="223"/>
      <c r="C207" s="223"/>
      <c r="D207" s="223"/>
      <c r="E207" s="330"/>
      <c r="F207" s="330"/>
      <c r="G207" s="330"/>
      <c r="H207" s="330"/>
      <c r="I207" s="330"/>
      <c r="J207" s="330"/>
      <c r="K207" s="330"/>
      <c r="L207" s="330"/>
      <c r="M207" s="330"/>
    </row>
    <row r="208" spans="1:13" x14ac:dyDescent="0.45">
      <c r="A208" s="223"/>
      <c r="B208" s="223"/>
      <c r="C208" s="223"/>
      <c r="D208" s="223"/>
      <c r="E208" s="330"/>
      <c r="F208" s="330"/>
      <c r="G208" s="330"/>
      <c r="H208" s="330"/>
      <c r="I208" s="330"/>
      <c r="J208" s="330"/>
      <c r="K208" s="330"/>
      <c r="L208" s="330"/>
      <c r="M208" s="330"/>
    </row>
    <row r="209" spans="1:13" x14ac:dyDescent="0.45">
      <c r="A209" s="223"/>
      <c r="B209" s="223"/>
      <c r="C209" s="223"/>
      <c r="D209" s="223"/>
      <c r="E209" s="330"/>
      <c r="F209" s="330"/>
      <c r="G209" s="330"/>
      <c r="H209" s="330"/>
      <c r="I209" s="330"/>
      <c r="J209" s="330"/>
      <c r="K209" s="330"/>
      <c r="L209" s="330"/>
      <c r="M209" s="330"/>
    </row>
    <row r="210" spans="1:13" x14ac:dyDescent="0.45">
      <c r="A210" s="223"/>
      <c r="B210" s="223"/>
      <c r="C210" s="223"/>
      <c r="D210" s="223"/>
      <c r="E210" s="330"/>
      <c r="F210" s="330"/>
      <c r="G210" s="330"/>
      <c r="H210" s="330"/>
      <c r="I210" s="330"/>
      <c r="J210" s="330"/>
      <c r="K210" s="330"/>
      <c r="L210" s="330"/>
      <c r="M210" s="330"/>
    </row>
    <row r="211" spans="1:13" x14ac:dyDescent="0.45">
      <c r="A211" s="223"/>
      <c r="B211" s="223"/>
      <c r="C211" s="223"/>
      <c r="D211" s="223"/>
      <c r="E211" s="330"/>
      <c r="F211" s="330"/>
      <c r="G211" s="330"/>
      <c r="H211" s="330"/>
      <c r="J211" s="330"/>
      <c r="K211" s="330"/>
      <c r="L211" s="330"/>
      <c r="M211" s="330"/>
    </row>
    <row r="212" spans="1:13" s="223" customFormat="1" x14ac:dyDescent="0.45">
      <c r="E212" s="330"/>
      <c r="F212" s="330"/>
      <c r="G212" s="330"/>
      <c r="H212" s="324"/>
      <c r="I212" s="324"/>
      <c r="J212" s="330"/>
      <c r="K212" s="330"/>
      <c r="L212" s="330"/>
      <c r="M212" s="330"/>
    </row>
    <row r="213" spans="1:13" x14ac:dyDescent="0.45">
      <c r="A213" s="223"/>
      <c r="B213" s="223"/>
      <c r="C213" s="223"/>
      <c r="D213" s="224"/>
      <c r="E213" s="330"/>
      <c r="F213" s="330"/>
      <c r="G213" s="330"/>
      <c r="J213" s="330"/>
      <c r="K213" s="330"/>
      <c r="L213" s="330"/>
      <c r="M213" s="330"/>
    </row>
    <row r="214" spans="1:13" x14ac:dyDescent="0.45">
      <c r="A214" s="223"/>
      <c r="B214" s="223"/>
      <c r="C214" s="223"/>
      <c r="D214" s="223"/>
      <c r="E214" s="330"/>
      <c r="F214" s="330"/>
      <c r="G214" s="330"/>
      <c r="I214" s="330"/>
      <c r="J214" s="330"/>
      <c r="K214" s="330"/>
      <c r="L214" s="330"/>
      <c r="M214" s="330"/>
    </row>
    <row r="215" spans="1:13" x14ac:dyDescent="0.45">
      <c r="A215" s="223"/>
      <c r="B215" s="223"/>
      <c r="C215" s="223"/>
      <c r="D215" s="223"/>
      <c r="E215" s="330"/>
      <c r="F215" s="330"/>
      <c r="G215" s="330"/>
      <c r="I215" s="330"/>
      <c r="J215" s="330"/>
      <c r="K215" s="330"/>
      <c r="L215" s="330"/>
      <c r="M215" s="330"/>
    </row>
    <row r="216" spans="1:13" x14ac:dyDescent="0.45">
      <c r="A216" s="223"/>
      <c r="B216" s="223"/>
      <c r="C216" s="223"/>
      <c r="D216" s="223"/>
      <c r="E216" s="330"/>
      <c r="F216" s="330"/>
      <c r="G216" s="330"/>
      <c r="H216" s="330"/>
      <c r="I216" s="330"/>
      <c r="J216" s="330"/>
      <c r="K216" s="330"/>
      <c r="L216" s="330"/>
      <c r="M216" s="330"/>
    </row>
    <row r="217" spans="1:13" x14ac:dyDescent="0.45">
      <c r="A217" s="223"/>
      <c r="B217" s="223"/>
      <c r="C217" s="339"/>
      <c r="D217" s="223"/>
      <c r="E217" s="330"/>
      <c r="F217" s="330"/>
      <c r="G217" s="330"/>
      <c r="H217" s="330"/>
      <c r="I217" s="330"/>
      <c r="J217" s="330"/>
      <c r="K217" s="330"/>
      <c r="L217" s="330"/>
      <c r="M217" s="330"/>
    </row>
    <row r="218" spans="1:13" x14ac:dyDescent="0.45">
      <c r="A218" s="223"/>
      <c r="B218" s="223"/>
      <c r="C218" s="223"/>
      <c r="D218" s="223"/>
      <c r="E218" s="330"/>
      <c r="F218" s="330"/>
      <c r="G218" s="330"/>
      <c r="H218" s="330"/>
      <c r="I218" s="330"/>
      <c r="J218" s="330"/>
      <c r="K218" s="330"/>
      <c r="L218" s="330"/>
      <c r="M218" s="330"/>
    </row>
    <row r="219" spans="1:13" x14ac:dyDescent="0.45">
      <c r="A219" s="223"/>
      <c r="B219" s="223"/>
      <c r="C219" s="223"/>
      <c r="D219" s="223"/>
      <c r="E219" s="330"/>
      <c r="F219" s="330"/>
      <c r="G219" s="330"/>
      <c r="H219" s="330"/>
      <c r="I219" s="330"/>
      <c r="J219" s="330"/>
      <c r="K219" s="330"/>
      <c r="L219" s="330"/>
      <c r="M219" s="330"/>
    </row>
    <row r="220" spans="1:13" x14ac:dyDescent="0.45">
      <c r="A220" s="223"/>
      <c r="B220" s="223"/>
      <c r="C220" s="223"/>
      <c r="D220" s="223"/>
      <c r="E220" s="330"/>
      <c r="F220" s="330"/>
      <c r="G220" s="330"/>
      <c r="H220" s="330"/>
      <c r="J220" s="330"/>
      <c r="K220" s="330"/>
      <c r="L220" s="330"/>
      <c r="M220" s="330"/>
    </row>
    <row r="221" spans="1:13" s="223" customFormat="1" x14ac:dyDescent="0.45">
      <c r="E221" s="330"/>
      <c r="F221" s="330"/>
      <c r="G221" s="330"/>
      <c r="H221" s="324"/>
      <c r="I221" s="324"/>
      <c r="J221" s="330"/>
      <c r="K221" s="330"/>
      <c r="L221" s="330"/>
      <c r="M221" s="330"/>
    </row>
    <row r="222" spans="1:13" s="223" customFormat="1" x14ac:dyDescent="0.45">
      <c r="E222" s="330"/>
      <c r="F222" s="330"/>
      <c r="G222" s="330"/>
      <c r="H222" s="324"/>
      <c r="I222" s="330"/>
      <c r="J222" s="330"/>
      <c r="K222" s="330"/>
      <c r="L222" s="330"/>
      <c r="M222" s="330"/>
    </row>
    <row r="223" spans="1:13" x14ac:dyDescent="0.45">
      <c r="A223" s="325"/>
      <c r="B223" s="325"/>
      <c r="C223" s="325"/>
      <c r="D223" s="325"/>
      <c r="E223" s="326"/>
      <c r="F223" s="326"/>
      <c r="G223" s="326"/>
      <c r="H223" s="326"/>
      <c r="I223" s="326"/>
      <c r="J223" s="326"/>
      <c r="K223" s="326"/>
      <c r="L223" s="326"/>
      <c r="M223" s="326"/>
    </row>
    <row r="224" spans="1:13" x14ac:dyDescent="0.45">
      <c r="A224" s="223"/>
      <c r="B224" s="223"/>
      <c r="C224" s="223"/>
      <c r="D224" s="223"/>
      <c r="E224" s="330"/>
      <c r="F224" s="330"/>
      <c r="G224" s="330"/>
      <c r="I224" s="330"/>
      <c r="J224" s="330"/>
      <c r="K224" s="330"/>
      <c r="L224" s="330"/>
      <c r="M224" s="330"/>
    </row>
    <row r="225" spans="1:13" x14ac:dyDescent="0.45">
      <c r="A225" s="223"/>
      <c r="B225" s="223"/>
      <c r="C225" s="223"/>
      <c r="D225" s="223"/>
      <c r="E225" s="330"/>
      <c r="F225" s="330"/>
      <c r="G225" s="330"/>
      <c r="H225" s="330"/>
      <c r="I225" s="330"/>
      <c r="J225" s="330"/>
      <c r="K225" s="330"/>
      <c r="L225" s="330"/>
      <c r="M225" s="330"/>
    </row>
    <row r="226" spans="1:13" x14ac:dyDescent="0.45">
      <c r="A226" s="223"/>
      <c r="B226" s="223"/>
      <c r="C226" s="339"/>
      <c r="D226" s="223"/>
      <c r="E226" s="330"/>
      <c r="F226" s="330"/>
      <c r="G226" s="330"/>
      <c r="H226" s="330"/>
      <c r="I226" s="330"/>
      <c r="J226" s="330"/>
      <c r="K226" s="330"/>
      <c r="L226" s="330"/>
      <c r="M226" s="330"/>
    </row>
    <row r="227" spans="1:13" x14ac:dyDescent="0.45">
      <c r="A227" s="223"/>
      <c r="B227" s="223"/>
      <c r="C227" s="223"/>
      <c r="D227" s="223"/>
      <c r="E227" s="330"/>
      <c r="F227" s="330"/>
      <c r="G227" s="330"/>
      <c r="H227" s="330"/>
      <c r="I227" s="330"/>
      <c r="J227" s="330"/>
      <c r="K227" s="330"/>
      <c r="L227" s="330"/>
      <c r="M227" s="330"/>
    </row>
    <row r="228" spans="1:13" x14ac:dyDescent="0.45">
      <c r="A228" s="223"/>
      <c r="B228" s="223"/>
      <c r="C228" s="223"/>
      <c r="D228" s="223"/>
      <c r="E228" s="330"/>
      <c r="F228" s="330"/>
      <c r="G228" s="330"/>
      <c r="H228" s="330"/>
      <c r="I228" s="330"/>
      <c r="J228" s="330"/>
      <c r="K228" s="330"/>
      <c r="L228" s="330"/>
      <c r="M228" s="330"/>
    </row>
    <row r="229" spans="1:13" x14ac:dyDescent="0.45">
      <c r="A229" s="223"/>
      <c r="B229" s="223"/>
      <c r="C229" s="223"/>
      <c r="D229" s="223"/>
      <c r="E229" s="330"/>
      <c r="F229" s="330"/>
      <c r="G229" s="330"/>
      <c r="H229" s="330"/>
      <c r="J229" s="330"/>
      <c r="K229" s="330"/>
      <c r="L229" s="330"/>
      <c r="M229" s="330"/>
    </row>
    <row r="230" spans="1:13" s="223" customFormat="1" x14ac:dyDescent="0.45">
      <c r="E230" s="330"/>
      <c r="F230" s="330"/>
      <c r="G230" s="330"/>
      <c r="H230" s="324"/>
      <c r="I230" s="324"/>
      <c r="J230" s="330"/>
      <c r="K230" s="330"/>
      <c r="L230" s="330"/>
      <c r="M230" s="330"/>
    </row>
    <row r="231" spans="1:13" x14ac:dyDescent="0.45">
      <c r="A231" s="223"/>
      <c r="B231" s="223"/>
      <c r="C231" s="223"/>
      <c r="D231" s="223"/>
      <c r="E231" s="330"/>
      <c r="F231" s="330"/>
      <c r="G231" s="330"/>
      <c r="H231" s="330"/>
      <c r="J231" s="330"/>
      <c r="K231" s="330"/>
      <c r="L231" s="330"/>
      <c r="M231" s="330"/>
    </row>
    <row r="232" spans="1:13" x14ac:dyDescent="0.45">
      <c r="A232" s="223"/>
      <c r="B232" s="223"/>
      <c r="C232" s="223"/>
      <c r="D232" s="223"/>
      <c r="E232" s="330"/>
      <c r="F232" s="330"/>
      <c r="G232" s="330"/>
      <c r="J232" s="330"/>
      <c r="K232" s="330"/>
      <c r="L232" s="330"/>
      <c r="M232" s="330"/>
    </row>
    <row r="233" spans="1:13" x14ac:dyDescent="0.45">
      <c r="A233" s="223"/>
      <c r="B233" s="223"/>
      <c r="C233" s="223"/>
      <c r="D233" s="223"/>
      <c r="E233" s="330"/>
      <c r="F233" s="330"/>
      <c r="G233" s="330"/>
      <c r="H233" s="330"/>
      <c r="I233" s="330"/>
      <c r="J233" s="330"/>
      <c r="K233" s="330"/>
      <c r="L233" s="330"/>
      <c r="M233" s="330"/>
    </row>
    <row r="234" spans="1:13" x14ac:dyDescent="0.45">
      <c r="A234" s="223"/>
      <c r="B234" s="223"/>
      <c r="C234" s="339"/>
      <c r="D234" s="223"/>
      <c r="E234" s="330"/>
      <c r="F234" s="330"/>
      <c r="G234" s="330"/>
      <c r="H234" s="330"/>
      <c r="I234" s="330"/>
      <c r="J234" s="330"/>
      <c r="K234" s="330"/>
      <c r="L234" s="330"/>
      <c r="M234" s="330"/>
    </row>
    <row r="235" spans="1:13" x14ac:dyDescent="0.45">
      <c r="A235" s="223"/>
      <c r="B235" s="223"/>
      <c r="C235" s="223"/>
      <c r="D235" s="223"/>
      <c r="E235" s="330"/>
      <c r="F235" s="330"/>
      <c r="G235" s="330"/>
      <c r="H235" s="330"/>
      <c r="I235" s="330"/>
      <c r="J235" s="330"/>
      <c r="K235" s="330"/>
      <c r="L235" s="330"/>
      <c r="M235" s="330"/>
    </row>
    <row r="236" spans="1:13" x14ac:dyDescent="0.45">
      <c r="A236" s="223"/>
      <c r="B236" s="223"/>
      <c r="C236" s="223"/>
      <c r="D236" s="223"/>
      <c r="E236" s="330"/>
      <c r="F236" s="330"/>
      <c r="G236" s="330"/>
      <c r="H236" s="330"/>
      <c r="I236" s="330"/>
      <c r="J236" s="330"/>
      <c r="K236" s="330"/>
      <c r="L236" s="330"/>
      <c r="M236" s="330"/>
    </row>
    <row r="237" spans="1:13" x14ac:dyDescent="0.45">
      <c r="A237" s="223"/>
      <c r="B237" s="223"/>
      <c r="C237" s="223"/>
      <c r="D237" s="223"/>
      <c r="E237" s="330"/>
      <c r="F237" s="330"/>
      <c r="G237" s="330"/>
      <c r="H237" s="330"/>
      <c r="J237" s="330"/>
      <c r="K237" s="330"/>
      <c r="L237" s="330"/>
      <c r="M237" s="330"/>
    </row>
    <row r="238" spans="1:13" s="223" customFormat="1" x14ac:dyDescent="0.45">
      <c r="E238" s="330"/>
      <c r="F238" s="330"/>
      <c r="G238" s="330"/>
      <c r="H238" s="324"/>
      <c r="I238" s="324"/>
      <c r="J238" s="330"/>
      <c r="K238" s="330"/>
      <c r="L238" s="330"/>
      <c r="M238" s="330"/>
    </row>
    <row r="239" spans="1:13" x14ac:dyDescent="0.45">
      <c r="A239" s="223"/>
      <c r="B239" s="223"/>
      <c r="C239" s="223"/>
      <c r="D239" s="223"/>
      <c r="E239" s="330"/>
      <c r="F239" s="330"/>
      <c r="G239" s="330"/>
      <c r="H239" s="330"/>
      <c r="J239" s="330"/>
      <c r="K239" s="330"/>
      <c r="L239" s="330"/>
      <c r="M239" s="330"/>
    </row>
    <row r="240" spans="1:13" x14ac:dyDescent="0.45">
      <c r="A240" s="223"/>
      <c r="B240" s="223"/>
      <c r="C240" s="223"/>
      <c r="D240" s="223"/>
      <c r="E240" s="330"/>
      <c r="F240" s="330"/>
      <c r="G240" s="330"/>
      <c r="J240" s="330"/>
      <c r="K240" s="330"/>
      <c r="L240" s="330"/>
      <c r="M240" s="330"/>
    </row>
    <row r="241" spans="1:13" x14ac:dyDescent="0.45">
      <c r="A241" s="223"/>
      <c r="B241" s="223"/>
      <c r="C241" s="223"/>
      <c r="D241" s="223"/>
      <c r="E241" s="330"/>
      <c r="F241" s="330"/>
      <c r="G241" s="330"/>
      <c r="H241" s="330"/>
      <c r="I241" s="330"/>
      <c r="J241" s="330"/>
      <c r="K241" s="330"/>
      <c r="L241" s="330"/>
      <c r="M241" s="330"/>
    </row>
    <row r="242" spans="1:13" x14ac:dyDescent="0.45">
      <c r="A242" s="223"/>
      <c r="B242" s="223"/>
      <c r="C242" s="223"/>
      <c r="D242" s="223"/>
      <c r="E242" s="330"/>
      <c r="F242" s="330"/>
      <c r="G242" s="330"/>
      <c r="H242" s="330"/>
      <c r="I242" s="330"/>
      <c r="J242" s="330"/>
      <c r="K242" s="330"/>
      <c r="L242" s="330"/>
      <c r="M242" s="330"/>
    </row>
    <row r="243" spans="1:13" x14ac:dyDescent="0.45">
      <c r="A243" s="223"/>
      <c r="B243" s="223"/>
      <c r="C243" s="223"/>
      <c r="D243" s="223"/>
      <c r="E243" s="330"/>
      <c r="F243" s="330"/>
      <c r="G243" s="330"/>
      <c r="H243" s="330"/>
      <c r="I243" s="330"/>
      <c r="J243" s="330"/>
      <c r="K243" s="330"/>
      <c r="L243" s="330"/>
      <c r="M243" s="330"/>
    </row>
    <row r="244" spans="1:13" x14ac:dyDescent="0.45">
      <c r="A244" s="223"/>
      <c r="B244" s="223"/>
      <c r="C244" s="223"/>
      <c r="D244" s="223"/>
      <c r="E244" s="330"/>
      <c r="F244" s="330"/>
      <c r="G244" s="330"/>
      <c r="H244" s="330"/>
      <c r="I244" s="330"/>
      <c r="J244" s="330"/>
      <c r="K244" s="330"/>
      <c r="L244" s="330"/>
      <c r="M244" s="330"/>
    </row>
    <row r="245" spans="1:13" x14ac:dyDescent="0.45">
      <c r="A245" s="223"/>
      <c r="B245" s="223"/>
      <c r="C245" s="223"/>
      <c r="D245" s="223"/>
      <c r="E245" s="330"/>
      <c r="F245" s="330"/>
      <c r="G245" s="330"/>
      <c r="H245" s="330"/>
      <c r="J245" s="330"/>
      <c r="K245" s="330"/>
      <c r="L245" s="330"/>
      <c r="M245" s="330"/>
    </row>
    <row r="246" spans="1:13" s="223" customFormat="1" x14ac:dyDescent="0.45">
      <c r="E246" s="330"/>
      <c r="F246" s="330"/>
      <c r="G246" s="330"/>
      <c r="H246" s="324"/>
      <c r="I246" s="324"/>
      <c r="J246" s="330"/>
      <c r="K246" s="330"/>
      <c r="L246" s="330"/>
      <c r="M246" s="330"/>
    </row>
    <row r="247" spans="1:13" x14ac:dyDescent="0.45">
      <c r="A247" s="223"/>
      <c r="B247" s="223"/>
      <c r="C247" s="223"/>
      <c r="D247" s="223"/>
      <c r="E247" s="330"/>
      <c r="F247" s="330"/>
      <c r="G247" s="330"/>
      <c r="H247" s="330"/>
      <c r="J247" s="330"/>
      <c r="K247" s="330"/>
      <c r="L247" s="330"/>
      <c r="M247" s="330"/>
    </row>
    <row r="248" spans="1:13" x14ac:dyDescent="0.45">
      <c r="A248" s="223"/>
      <c r="B248" s="223"/>
      <c r="C248" s="223"/>
      <c r="D248" s="223"/>
      <c r="E248" s="330"/>
      <c r="F248" s="330"/>
      <c r="G248" s="330"/>
      <c r="J248" s="330"/>
      <c r="K248" s="330"/>
      <c r="L248" s="330"/>
      <c r="M248" s="330"/>
    </row>
    <row r="249" spans="1:13" x14ac:dyDescent="0.45">
      <c r="A249" s="223"/>
      <c r="B249" s="223"/>
      <c r="C249" s="223"/>
      <c r="D249" s="223"/>
      <c r="E249" s="330"/>
      <c r="F249" s="330"/>
      <c r="G249" s="330"/>
      <c r="J249" s="330"/>
      <c r="K249" s="330"/>
      <c r="L249" s="330"/>
      <c r="M249" s="330"/>
    </row>
    <row r="250" spans="1:13" x14ac:dyDescent="0.45">
      <c r="A250" s="223"/>
      <c r="B250" s="223"/>
      <c r="C250" s="223"/>
      <c r="D250" s="223"/>
      <c r="E250" s="330"/>
      <c r="F250" s="330"/>
      <c r="G250" s="330"/>
      <c r="H250" s="330"/>
      <c r="I250" s="330"/>
      <c r="J250" s="330"/>
      <c r="K250" s="330"/>
      <c r="L250" s="330"/>
      <c r="M250" s="330"/>
    </row>
    <row r="251" spans="1:13" x14ac:dyDescent="0.45">
      <c r="A251" s="223"/>
      <c r="B251" s="223"/>
      <c r="C251" s="223"/>
      <c r="D251" s="223"/>
      <c r="E251" s="330"/>
      <c r="F251" s="330"/>
      <c r="G251" s="330"/>
      <c r="H251" s="330"/>
      <c r="I251" s="330"/>
      <c r="J251" s="330"/>
      <c r="K251" s="330"/>
      <c r="L251" s="330"/>
      <c r="M251" s="330"/>
    </row>
    <row r="252" spans="1:13" x14ac:dyDescent="0.45">
      <c r="A252" s="223"/>
      <c r="B252" s="223"/>
      <c r="C252" s="223"/>
      <c r="D252" s="223"/>
      <c r="E252" s="330"/>
      <c r="F252" s="330"/>
      <c r="G252" s="330"/>
      <c r="H252" s="330"/>
      <c r="I252" s="330"/>
      <c r="J252" s="330"/>
      <c r="K252" s="330"/>
      <c r="L252" s="330"/>
      <c r="M252" s="330"/>
    </row>
    <row r="253" spans="1:13" x14ac:dyDescent="0.45">
      <c r="A253" s="223"/>
      <c r="B253" s="223"/>
      <c r="C253" s="223"/>
      <c r="D253" s="223"/>
      <c r="E253" s="330"/>
      <c r="F253" s="330"/>
      <c r="G253" s="330"/>
      <c r="H253" s="330"/>
      <c r="I253" s="330"/>
      <c r="J253" s="330"/>
      <c r="K253" s="330"/>
      <c r="L253" s="330"/>
      <c r="M253" s="330"/>
    </row>
    <row r="254" spans="1:13" x14ac:dyDescent="0.45">
      <c r="A254" s="223"/>
      <c r="B254" s="223"/>
      <c r="C254" s="223"/>
      <c r="D254" s="223"/>
      <c r="E254" s="330"/>
      <c r="F254" s="330"/>
      <c r="G254" s="330"/>
      <c r="H254" s="330"/>
      <c r="J254" s="330"/>
      <c r="K254" s="330"/>
      <c r="L254" s="330"/>
      <c r="M254" s="330"/>
    </row>
    <row r="255" spans="1:13" s="223" customFormat="1" x14ac:dyDescent="0.45">
      <c r="E255" s="330"/>
      <c r="F255" s="330"/>
      <c r="G255" s="330"/>
      <c r="H255" s="324"/>
      <c r="I255" s="324"/>
      <c r="J255" s="330"/>
      <c r="K255" s="330"/>
      <c r="L255" s="330"/>
      <c r="M255" s="330"/>
    </row>
    <row r="256" spans="1:13" x14ac:dyDescent="0.45">
      <c r="A256" s="223"/>
      <c r="B256" s="223"/>
      <c r="C256" s="223"/>
      <c r="D256" s="223"/>
      <c r="E256" s="330"/>
      <c r="F256" s="330"/>
      <c r="G256" s="330"/>
      <c r="H256" s="330"/>
      <c r="J256" s="330"/>
      <c r="K256" s="330"/>
      <c r="L256" s="330"/>
      <c r="M256" s="330"/>
    </row>
    <row r="257" spans="1:13" x14ac:dyDescent="0.45">
      <c r="A257" s="325"/>
      <c r="B257" s="325"/>
      <c r="C257" s="325"/>
      <c r="D257" s="325"/>
      <c r="E257" s="326"/>
      <c r="F257" s="326"/>
      <c r="G257" s="326"/>
      <c r="H257" s="326"/>
      <c r="I257" s="326"/>
      <c r="J257" s="326"/>
      <c r="K257" s="326"/>
      <c r="L257" s="326"/>
      <c r="M257" s="326"/>
    </row>
    <row r="258" spans="1:13" x14ac:dyDescent="0.45">
      <c r="A258" s="223"/>
      <c r="B258" s="223"/>
      <c r="C258" s="223"/>
      <c r="D258" s="223"/>
      <c r="E258" s="330"/>
      <c r="F258" s="330"/>
      <c r="G258" s="330"/>
      <c r="J258" s="330"/>
      <c r="K258" s="330"/>
      <c r="L258" s="330"/>
      <c r="M258" s="330"/>
    </row>
    <row r="259" spans="1:13" x14ac:dyDescent="0.45">
      <c r="A259" s="223"/>
      <c r="B259" s="223"/>
      <c r="C259" s="223"/>
      <c r="D259" s="223"/>
      <c r="E259" s="330"/>
      <c r="F259" s="330"/>
      <c r="G259" s="330"/>
      <c r="J259" s="330"/>
      <c r="K259" s="330"/>
      <c r="L259" s="330"/>
      <c r="M259" s="330"/>
    </row>
    <row r="260" spans="1:13" x14ac:dyDescent="0.45">
      <c r="A260" s="223"/>
      <c r="B260" s="223"/>
      <c r="C260" s="223"/>
      <c r="D260" s="223"/>
      <c r="E260" s="330"/>
      <c r="F260" s="330"/>
      <c r="G260" s="330"/>
      <c r="H260" s="330"/>
      <c r="I260" s="330"/>
      <c r="J260" s="330"/>
      <c r="K260" s="330"/>
      <c r="L260" s="330"/>
      <c r="M260" s="330"/>
    </row>
    <row r="261" spans="1:13" x14ac:dyDescent="0.45">
      <c r="A261" s="223"/>
      <c r="B261" s="223"/>
      <c r="C261" s="223"/>
      <c r="D261" s="223"/>
      <c r="E261" s="330"/>
      <c r="F261" s="330"/>
      <c r="G261" s="330"/>
      <c r="H261" s="330"/>
      <c r="I261" s="330"/>
      <c r="J261" s="330"/>
      <c r="K261" s="330"/>
      <c r="L261" s="330"/>
      <c r="M261" s="330"/>
    </row>
    <row r="262" spans="1:13" x14ac:dyDescent="0.45">
      <c r="A262" s="223"/>
      <c r="B262" s="223"/>
      <c r="C262" s="223"/>
      <c r="D262" s="223"/>
      <c r="E262" s="330"/>
      <c r="F262" s="330"/>
      <c r="G262" s="330"/>
      <c r="H262" s="330"/>
      <c r="I262" s="330"/>
      <c r="J262" s="330"/>
      <c r="K262" s="330"/>
      <c r="L262" s="330"/>
      <c r="M262" s="330"/>
    </row>
    <row r="263" spans="1:13" x14ac:dyDescent="0.45">
      <c r="A263" s="223"/>
      <c r="B263" s="223"/>
      <c r="C263" s="223"/>
      <c r="D263" s="223"/>
      <c r="E263" s="330"/>
      <c r="F263" s="330"/>
      <c r="G263" s="330"/>
      <c r="H263" s="330"/>
      <c r="I263" s="330"/>
      <c r="J263" s="330"/>
      <c r="K263" s="330"/>
      <c r="L263" s="330"/>
      <c r="M263" s="330"/>
    </row>
    <row r="264" spans="1:13" x14ac:dyDescent="0.45">
      <c r="A264" s="223"/>
      <c r="B264" s="223"/>
      <c r="C264" s="223"/>
      <c r="D264" s="223"/>
      <c r="E264" s="330"/>
      <c r="F264" s="330"/>
      <c r="G264" s="330"/>
      <c r="H264" s="330"/>
      <c r="J264" s="330"/>
      <c r="K264" s="330"/>
      <c r="L264" s="330"/>
      <c r="M264" s="330"/>
    </row>
    <row r="265" spans="1:13" s="223" customFormat="1" x14ac:dyDescent="0.45">
      <c r="E265" s="330"/>
      <c r="F265" s="330"/>
      <c r="G265" s="330"/>
      <c r="H265" s="324"/>
      <c r="I265" s="324"/>
      <c r="J265" s="330"/>
      <c r="K265" s="330"/>
      <c r="L265" s="330"/>
      <c r="M265" s="330"/>
    </row>
    <row r="266" spans="1:13" x14ac:dyDescent="0.45">
      <c r="A266" s="223"/>
      <c r="B266" s="223"/>
      <c r="C266" s="223"/>
      <c r="D266" s="223"/>
      <c r="E266" s="330"/>
      <c r="F266" s="330"/>
      <c r="G266" s="330"/>
      <c r="H266" s="330"/>
      <c r="J266" s="330"/>
      <c r="K266" s="330"/>
      <c r="L266" s="330"/>
      <c r="M266" s="330"/>
    </row>
    <row r="267" spans="1:13" x14ac:dyDescent="0.45">
      <c r="A267" s="223"/>
      <c r="B267" s="223"/>
      <c r="C267" s="223"/>
      <c r="D267" s="223"/>
      <c r="E267" s="330"/>
      <c r="F267" s="330"/>
      <c r="G267" s="330"/>
      <c r="J267" s="330"/>
      <c r="K267" s="330"/>
      <c r="L267" s="330"/>
      <c r="M267" s="330"/>
    </row>
    <row r="268" spans="1:13" x14ac:dyDescent="0.45">
      <c r="A268" s="223"/>
      <c r="B268" s="223"/>
      <c r="C268" s="223"/>
      <c r="D268" s="223"/>
      <c r="E268" s="330"/>
      <c r="F268" s="330"/>
      <c r="G268" s="330"/>
      <c r="J268" s="330"/>
      <c r="K268" s="330"/>
      <c r="L268" s="330"/>
      <c r="M268" s="330"/>
    </row>
    <row r="269" spans="1:13" x14ac:dyDescent="0.45">
      <c r="A269" s="223"/>
      <c r="B269" s="223"/>
      <c r="C269" s="223"/>
      <c r="D269" s="223"/>
      <c r="E269" s="330"/>
      <c r="F269" s="330"/>
      <c r="G269" s="330"/>
      <c r="H269" s="330"/>
      <c r="I269" s="330"/>
      <c r="J269" s="330"/>
      <c r="K269" s="330"/>
      <c r="L269" s="330"/>
      <c r="M269" s="330"/>
    </row>
    <row r="270" spans="1:13" x14ac:dyDescent="0.45">
      <c r="A270" s="223"/>
      <c r="B270" s="223"/>
      <c r="C270" s="223"/>
      <c r="D270" s="223"/>
      <c r="E270" s="330"/>
      <c r="F270" s="330"/>
      <c r="G270" s="330"/>
      <c r="H270" s="330"/>
      <c r="I270" s="330"/>
      <c r="J270" s="330"/>
      <c r="K270" s="330"/>
      <c r="L270" s="330"/>
      <c r="M270" s="330"/>
    </row>
    <row r="271" spans="1:13" x14ac:dyDescent="0.45">
      <c r="A271" s="223"/>
      <c r="B271" s="223"/>
      <c r="C271" s="223"/>
      <c r="D271" s="223"/>
      <c r="E271" s="330"/>
      <c r="F271" s="330"/>
      <c r="G271" s="330"/>
      <c r="H271" s="330"/>
      <c r="I271" s="330"/>
      <c r="J271" s="330"/>
      <c r="K271" s="330"/>
      <c r="L271" s="330"/>
      <c r="M271" s="330"/>
    </row>
    <row r="272" spans="1:13" x14ac:dyDescent="0.45">
      <c r="A272" s="223"/>
      <c r="B272" s="223"/>
      <c r="C272" s="223"/>
      <c r="D272" s="223"/>
      <c r="E272" s="330"/>
      <c r="F272" s="330"/>
      <c r="G272" s="330"/>
      <c r="H272" s="330"/>
      <c r="I272" s="330"/>
      <c r="J272" s="330"/>
      <c r="K272" s="330"/>
      <c r="L272" s="330"/>
      <c r="M272" s="330"/>
    </row>
    <row r="273" spans="1:13" x14ac:dyDescent="0.45">
      <c r="A273" s="223"/>
      <c r="B273" s="223"/>
      <c r="C273" s="223"/>
      <c r="D273" s="223"/>
      <c r="E273" s="330"/>
      <c r="F273" s="330"/>
      <c r="G273" s="330"/>
      <c r="H273" s="330"/>
      <c r="J273" s="330"/>
      <c r="K273" s="330"/>
      <c r="L273" s="330"/>
      <c r="M273" s="330"/>
    </row>
    <row r="274" spans="1:13" s="223" customFormat="1" x14ac:dyDescent="0.45">
      <c r="E274" s="330"/>
      <c r="F274" s="330"/>
      <c r="G274" s="330"/>
      <c r="H274" s="324"/>
      <c r="I274" s="324"/>
      <c r="J274" s="330"/>
      <c r="K274" s="330"/>
      <c r="L274" s="330"/>
      <c r="M274" s="330"/>
    </row>
    <row r="275" spans="1:13" x14ac:dyDescent="0.45">
      <c r="A275" s="223"/>
      <c r="B275" s="223"/>
      <c r="C275" s="223"/>
      <c r="D275" s="223"/>
      <c r="E275" s="330"/>
      <c r="F275" s="330"/>
      <c r="G275" s="330"/>
      <c r="H275" s="330"/>
      <c r="J275" s="330"/>
      <c r="K275" s="330"/>
      <c r="L275" s="330"/>
      <c r="M275" s="330"/>
    </row>
    <row r="276" spans="1:13" x14ac:dyDescent="0.45">
      <c r="A276" s="223"/>
      <c r="B276" s="223"/>
      <c r="C276" s="223"/>
      <c r="D276" s="223"/>
      <c r="E276" s="330"/>
      <c r="F276" s="330"/>
      <c r="G276" s="330"/>
      <c r="J276" s="330"/>
      <c r="K276" s="330"/>
      <c r="L276" s="330"/>
      <c r="M276" s="330"/>
    </row>
    <row r="277" spans="1:13" x14ac:dyDescent="0.45">
      <c r="A277" s="223"/>
      <c r="B277" s="223"/>
      <c r="C277" s="223"/>
      <c r="D277" s="223"/>
      <c r="E277" s="330"/>
      <c r="F277" s="330"/>
      <c r="G277" s="330"/>
      <c r="J277" s="330"/>
      <c r="K277" s="330"/>
      <c r="L277" s="330"/>
      <c r="M277" s="330"/>
    </row>
    <row r="278" spans="1:13" x14ac:dyDescent="0.45">
      <c r="A278" s="223"/>
      <c r="B278" s="223"/>
      <c r="C278" s="223"/>
      <c r="D278" s="223"/>
      <c r="E278" s="330"/>
      <c r="F278" s="330"/>
      <c r="G278" s="330"/>
      <c r="H278" s="330"/>
      <c r="I278" s="330"/>
      <c r="J278" s="330"/>
      <c r="K278" s="330"/>
      <c r="L278" s="330"/>
      <c r="M278" s="330"/>
    </row>
    <row r="279" spans="1:13" x14ac:dyDescent="0.45">
      <c r="A279" s="223"/>
      <c r="B279" s="223"/>
      <c r="C279" s="223"/>
      <c r="D279" s="223"/>
      <c r="E279" s="330"/>
      <c r="F279" s="330"/>
      <c r="G279" s="330"/>
      <c r="H279" s="330"/>
      <c r="I279" s="330"/>
      <c r="J279" s="330"/>
      <c r="K279" s="330"/>
      <c r="L279" s="330"/>
      <c r="M279" s="330"/>
    </row>
    <row r="280" spans="1:13" x14ac:dyDescent="0.45">
      <c r="A280" s="223"/>
      <c r="B280" s="223"/>
      <c r="C280" s="223"/>
      <c r="D280" s="223"/>
      <c r="E280" s="330"/>
      <c r="F280" s="330"/>
      <c r="G280" s="330"/>
      <c r="H280" s="330"/>
      <c r="I280" s="330"/>
      <c r="J280" s="330"/>
      <c r="K280" s="330"/>
      <c r="L280" s="330"/>
      <c r="M280" s="330"/>
    </row>
    <row r="281" spans="1:13" x14ac:dyDescent="0.45">
      <c r="A281" s="223"/>
      <c r="B281" s="223"/>
      <c r="C281" s="223"/>
      <c r="D281" s="223"/>
      <c r="E281" s="330"/>
      <c r="F281" s="330"/>
      <c r="G281" s="330"/>
      <c r="H281" s="330"/>
      <c r="I281" s="330"/>
      <c r="J281" s="330"/>
      <c r="K281" s="330"/>
      <c r="L281" s="330"/>
      <c r="M281" s="330"/>
    </row>
    <row r="282" spans="1:13" x14ac:dyDescent="0.45">
      <c r="A282" s="223"/>
      <c r="B282" s="223"/>
      <c r="C282" s="223"/>
      <c r="D282" s="223"/>
      <c r="E282" s="330"/>
      <c r="F282" s="330"/>
      <c r="G282" s="330"/>
      <c r="H282" s="330"/>
      <c r="J282" s="330"/>
      <c r="K282" s="330"/>
      <c r="L282" s="330"/>
      <c r="M282" s="330"/>
    </row>
    <row r="283" spans="1:13" s="223" customFormat="1" x14ac:dyDescent="0.45">
      <c r="E283" s="330"/>
      <c r="F283" s="330"/>
      <c r="G283" s="330"/>
      <c r="H283" s="324"/>
      <c r="I283" s="324"/>
      <c r="J283" s="330"/>
      <c r="K283" s="330"/>
      <c r="L283" s="330"/>
      <c r="M283" s="330"/>
    </row>
    <row r="284" spans="1:13" x14ac:dyDescent="0.45">
      <c r="A284" s="223"/>
      <c r="B284" s="223"/>
      <c r="C284" s="223"/>
      <c r="D284" s="223"/>
      <c r="E284" s="330"/>
      <c r="F284" s="330"/>
      <c r="G284" s="330"/>
      <c r="H284" s="330"/>
      <c r="J284" s="330"/>
      <c r="K284" s="330"/>
      <c r="L284" s="330"/>
      <c r="M284" s="330"/>
    </row>
    <row r="285" spans="1:13" x14ac:dyDescent="0.45">
      <c r="A285" s="223"/>
      <c r="B285" s="223"/>
      <c r="C285" s="223"/>
      <c r="D285" s="223"/>
      <c r="E285" s="330"/>
      <c r="F285" s="330"/>
      <c r="G285" s="330"/>
      <c r="J285" s="330"/>
      <c r="K285" s="330"/>
      <c r="L285" s="330"/>
      <c r="M285" s="330"/>
    </row>
    <row r="286" spans="1:13" x14ac:dyDescent="0.45">
      <c r="A286" s="223"/>
      <c r="B286" s="223"/>
      <c r="C286" s="223"/>
      <c r="D286" s="223"/>
      <c r="E286" s="330"/>
      <c r="F286" s="330"/>
      <c r="G286" s="330"/>
      <c r="J286" s="330"/>
      <c r="K286" s="330"/>
      <c r="L286" s="330"/>
      <c r="M286" s="330"/>
    </row>
    <row r="287" spans="1:13" x14ac:dyDescent="0.45">
      <c r="A287" s="223"/>
      <c r="B287" s="223"/>
      <c r="C287" s="223"/>
      <c r="D287" s="223"/>
      <c r="E287" s="330"/>
      <c r="F287" s="330"/>
      <c r="G287" s="330"/>
      <c r="H287" s="330"/>
      <c r="I287" s="330"/>
      <c r="J287" s="330"/>
      <c r="K287" s="330"/>
      <c r="L287" s="330"/>
      <c r="M287" s="330"/>
    </row>
    <row r="288" spans="1:13" x14ac:dyDescent="0.45">
      <c r="A288" s="223"/>
      <c r="B288" s="224"/>
      <c r="C288" s="339"/>
      <c r="D288" s="223"/>
      <c r="E288" s="330"/>
      <c r="F288" s="330"/>
      <c r="G288" s="330"/>
      <c r="H288" s="330"/>
      <c r="I288" s="330"/>
      <c r="J288" s="330"/>
      <c r="K288" s="330"/>
      <c r="L288" s="330"/>
      <c r="M288" s="330"/>
    </row>
    <row r="289" spans="1:13" x14ac:dyDescent="0.45">
      <c r="A289" s="223"/>
      <c r="B289" s="223"/>
      <c r="C289" s="223"/>
      <c r="D289" s="223"/>
      <c r="E289" s="330"/>
      <c r="F289" s="330"/>
      <c r="G289" s="330"/>
      <c r="H289" s="330"/>
      <c r="I289" s="330"/>
      <c r="J289" s="330"/>
      <c r="K289" s="330"/>
      <c r="L289" s="330"/>
      <c r="M289" s="330"/>
    </row>
    <row r="290" spans="1:13" x14ac:dyDescent="0.45">
      <c r="A290" s="223"/>
      <c r="B290" s="224"/>
      <c r="C290" s="339"/>
      <c r="D290" s="223"/>
      <c r="E290" s="330"/>
      <c r="F290" s="330"/>
      <c r="G290" s="330"/>
      <c r="H290" s="330"/>
      <c r="I290" s="330"/>
      <c r="J290" s="330"/>
      <c r="K290" s="330"/>
      <c r="L290" s="330"/>
      <c r="M290" s="330"/>
    </row>
    <row r="291" spans="1:13" x14ac:dyDescent="0.45">
      <c r="A291" s="223"/>
      <c r="B291" s="223"/>
      <c r="C291" s="223"/>
      <c r="D291" s="223"/>
      <c r="E291" s="330"/>
      <c r="F291" s="330"/>
      <c r="G291" s="330"/>
      <c r="H291" s="330"/>
      <c r="I291" s="330"/>
      <c r="J291" s="330"/>
      <c r="K291" s="330"/>
      <c r="L291" s="330"/>
      <c r="M291" s="330"/>
    </row>
    <row r="292" spans="1:13" s="223" customFormat="1" ht="16" x14ac:dyDescent="0.45">
      <c r="B292" s="224"/>
      <c r="C292" s="339"/>
      <c r="E292" s="330"/>
      <c r="F292" s="330"/>
      <c r="G292" s="330"/>
      <c r="H292" s="330"/>
      <c r="I292" s="330"/>
      <c r="J292" s="330"/>
      <c r="K292" s="330"/>
      <c r="L292" s="330"/>
      <c r="M292" s="330"/>
    </row>
    <row r="293" spans="1:13" s="223" customFormat="1" ht="16" x14ac:dyDescent="0.45">
      <c r="A293" s="325"/>
      <c r="B293" s="325"/>
      <c r="C293" s="325"/>
      <c r="D293" s="325"/>
      <c r="E293" s="326"/>
      <c r="F293" s="326"/>
      <c r="G293" s="326"/>
      <c r="H293" s="326"/>
      <c r="I293" s="326"/>
      <c r="J293" s="326"/>
      <c r="K293" s="326"/>
      <c r="L293" s="326"/>
      <c r="M293" s="326"/>
    </row>
    <row r="294" spans="1:13" s="223" customFormat="1" ht="16" x14ac:dyDescent="0.45">
      <c r="C294" s="339"/>
      <c r="E294" s="330"/>
      <c r="F294" s="330"/>
      <c r="G294" s="330"/>
      <c r="H294" s="330"/>
      <c r="I294" s="330"/>
      <c r="J294" s="330"/>
      <c r="K294" s="330"/>
      <c r="L294" s="330"/>
      <c r="M294" s="330"/>
    </row>
    <row r="295" spans="1:13" s="223" customFormat="1" ht="16" x14ac:dyDescent="0.45">
      <c r="E295" s="330"/>
      <c r="F295" s="330"/>
      <c r="G295" s="330"/>
      <c r="H295" s="330"/>
      <c r="I295" s="330"/>
      <c r="J295" s="330"/>
      <c r="K295" s="330"/>
      <c r="L295" s="330"/>
      <c r="M295" s="330"/>
    </row>
    <row r="296" spans="1:13" s="223" customFormat="1" ht="16" x14ac:dyDescent="0.45">
      <c r="C296" s="339"/>
      <c r="E296" s="330"/>
      <c r="F296" s="330"/>
      <c r="G296" s="330"/>
      <c r="H296" s="330"/>
      <c r="I296" s="330"/>
      <c r="J296" s="330"/>
      <c r="K296" s="330"/>
      <c r="L296" s="330"/>
      <c r="M296" s="330"/>
    </row>
    <row r="297" spans="1:13" s="223" customFormat="1" ht="16" x14ac:dyDescent="0.45">
      <c r="E297" s="330"/>
      <c r="F297" s="330"/>
      <c r="G297" s="330"/>
      <c r="H297" s="330"/>
      <c r="I297" s="330"/>
      <c r="J297" s="330"/>
      <c r="K297" s="330"/>
      <c r="L297" s="330"/>
      <c r="M297" s="330"/>
    </row>
    <row r="298" spans="1:13" x14ac:dyDescent="0.45">
      <c r="A298" s="223"/>
      <c r="B298" s="223"/>
      <c r="C298" s="339"/>
      <c r="D298" s="223"/>
      <c r="E298" s="330"/>
      <c r="F298" s="330"/>
      <c r="G298" s="330"/>
      <c r="H298" s="330"/>
      <c r="I298" s="330"/>
      <c r="J298" s="330"/>
      <c r="K298" s="330"/>
      <c r="L298" s="330"/>
      <c r="M298" s="330"/>
    </row>
    <row r="299" spans="1:13" s="223" customFormat="1" ht="16" x14ac:dyDescent="0.45">
      <c r="E299" s="330"/>
      <c r="F299" s="330"/>
      <c r="G299" s="330"/>
      <c r="H299" s="330"/>
      <c r="I299" s="330"/>
      <c r="J299" s="330"/>
      <c r="K299" s="330"/>
      <c r="L299" s="330"/>
      <c r="M299" s="330"/>
    </row>
    <row r="300" spans="1:13" s="223" customFormat="1" ht="16" x14ac:dyDescent="0.45">
      <c r="B300" s="224"/>
      <c r="C300" s="339"/>
      <c r="E300" s="330"/>
      <c r="F300" s="330"/>
      <c r="G300" s="330"/>
      <c r="H300" s="330"/>
      <c r="I300" s="330"/>
      <c r="J300" s="330"/>
      <c r="K300" s="330"/>
      <c r="L300" s="330"/>
      <c r="M300" s="330"/>
    </row>
    <row r="301" spans="1:13" s="223" customFormat="1" ht="16" x14ac:dyDescent="0.45">
      <c r="E301" s="330"/>
      <c r="F301" s="330"/>
      <c r="G301" s="330"/>
      <c r="H301" s="330"/>
      <c r="I301" s="330"/>
      <c r="J301" s="330"/>
      <c r="K301" s="330"/>
      <c r="L301" s="330"/>
      <c r="M301" s="330"/>
    </row>
    <row r="302" spans="1:13" s="223" customFormat="1" ht="16" x14ac:dyDescent="0.45">
      <c r="C302" s="339"/>
      <c r="E302" s="330"/>
      <c r="F302" s="330"/>
      <c r="G302" s="330"/>
      <c r="H302" s="330"/>
      <c r="I302" s="330"/>
      <c r="J302" s="330"/>
      <c r="K302" s="330"/>
      <c r="L302" s="330"/>
      <c r="M302" s="330"/>
    </row>
    <row r="303" spans="1:13" s="223" customFormat="1" ht="16" x14ac:dyDescent="0.45">
      <c r="E303" s="330"/>
      <c r="F303" s="330"/>
      <c r="G303" s="330"/>
      <c r="H303" s="330"/>
      <c r="I303" s="330"/>
      <c r="J303" s="330"/>
      <c r="K303" s="330"/>
      <c r="L303" s="330"/>
      <c r="M303" s="330"/>
    </row>
    <row r="304" spans="1:13" s="223" customFormat="1" ht="16" x14ac:dyDescent="0.45">
      <c r="C304" s="339"/>
      <c r="E304" s="330"/>
      <c r="F304" s="330"/>
      <c r="G304" s="330"/>
      <c r="H304" s="330"/>
      <c r="I304" s="330"/>
      <c r="J304" s="330"/>
      <c r="K304" s="330"/>
      <c r="L304" s="330"/>
      <c r="M304" s="330"/>
    </row>
    <row r="305" spans="1:13" s="223" customFormat="1" ht="16" x14ac:dyDescent="0.45">
      <c r="E305" s="330"/>
      <c r="F305" s="330"/>
      <c r="G305" s="330"/>
      <c r="H305" s="330"/>
      <c r="I305" s="330"/>
      <c r="J305" s="330"/>
      <c r="K305" s="330"/>
      <c r="L305" s="330"/>
      <c r="M305" s="330"/>
    </row>
    <row r="306" spans="1:13" s="223" customFormat="1" ht="16" x14ac:dyDescent="0.45">
      <c r="C306" s="339"/>
      <c r="E306" s="330"/>
      <c r="F306" s="330"/>
      <c r="G306" s="330"/>
      <c r="H306" s="330"/>
      <c r="I306" s="330"/>
      <c r="J306" s="330"/>
      <c r="K306" s="330"/>
      <c r="L306" s="330"/>
      <c r="M306" s="330"/>
    </row>
    <row r="307" spans="1:13" s="223" customFormat="1" ht="16" x14ac:dyDescent="0.45">
      <c r="E307" s="330"/>
      <c r="F307" s="330"/>
      <c r="G307" s="330"/>
      <c r="H307" s="330"/>
      <c r="I307" s="330"/>
      <c r="J307" s="330"/>
      <c r="K307" s="330"/>
      <c r="L307" s="330"/>
      <c r="M307" s="330"/>
    </row>
    <row r="308" spans="1:13" s="223" customFormat="1" ht="16" x14ac:dyDescent="0.45">
      <c r="C308" s="339"/>
      <c r="E308" s="330"/>
      <c r="F308" s="330"/>
      <c r="G308" s="330"/>
      <c r="H308" s="330"/>
      <c r="I308" s="330"/>
      <c r="J308" s="330"/>
      <c r="K308" s="330"/>
      <c r="L308" s="330"/>
      <c r="M308" s="330"/>
    </row>
    <row r="309" spans="1:13" s="223" customFormat="1" ht="16" x14ac:dyDescent="0.45">
      <c r="E309" s="330"/>
      <c r="F309" s="330"/>
      <c r="G309" s="330"/>
      <c r="H309" s="330"/>
      <c r="I309" s="330"/>
      <c r="J309" s="330"/>
      <c r="K309" s="330"/>
      <c r="L309" s="330"/>
      <c r="M309" s="330"/>
    </row>
    <row r="310" spans="1:13" s="223" customFormat="1" ht="16" x14ac:dyDescent="0.45">
      <c r="C310" s="339"/>
      <c r="E310" s="330"/>
      <c r="F310" s="330"/>
      <c r="G310" s="330"/>
      <c r="H310" s="330"/>
      <c r="I310" s="330"/>
      <c r="J310" s="330"/>
      <c r="K310" s="330"/>
      <c r="L310" s="330"/>
      <c r="M310" s="330"/>
    </row>
    <row r="311" spans="1:13" s="223" customFormat="1" ht="16" x14ac:dyDescent="0.45">
      <c r="E311" s="330"/>
      <c r="F311" s="330"/>
      <c r="G311" s="330"/>
      <c r="H311" s="330"/>
      <c r="I311" s="330"/>
      <c r="J311" s="330"/>
      <c r="K311" s="330"/>
      <c r="L311" s="330"/>
      <c r="M311" s="330"/>
    </row>
    <row r="312" spans="1:13" s="223" customFormat="1" ht="16" x14ac:dyDescent="0.45">
      <c r="E312" s="330"/>
      <c r="F312" s="330"/>
      <c r="G312" s="330"/>
      <c r="H312" s="330"/>
      <c r="I312" s="330"/>
      <c r="J312" s="330"/>
      <c r="K312" s="330"/>
      <c r="L312" s="330"/>
      <c r="M312" s="330"/>
    </row>
    <row r="313" spans="1:13" s="223" customFormat="1" x14ac:dyDescent="0.45">
      <c r="E313" s="330"/>
      <c r="F313" s="330"/>
      <c r="G313" s="330"/>
      <c r="H313" s="330"/>
      <c r="I313" s="324"/>
      <c r="J313" s="330"/>
      <c r="K313" s="330"/>
      <c r="L313" s="330"/>
      <c r="M313" s="330"/>
    </row>
    <row r="314" spans="1:13" s="223" customFormat="1" x14ac:dyDescent="0.45">
      <c r="E314" s="330"/>
      <c r="F314" s="330"/>
      <c r="G314" s="330"/>
      <c r="H314" s="324"/>
      <c r="I314" s="324"/>
      <c r="J314" s="330"/>
      <c r="K314" s="330"/>
      <c r="L314" s="330"/>
      <c r="M314" s="330"/>
    </row>
    <row r="315" spans="1:13" x14ac:dyDescent="0.45">
      <c r="A315" s="223"/>
      <c r="B315" s="223"/>
      <c r="C315" s="223"/>
      <c r="D315" s="223"/>
      <c r="E315" s="330"/>
      <c r="F315" s="330"/>
      <c r="G315" s="330"/>
      <c r="H315" s="330"/>
      <c r="J315" s="330"/>
      <c r="K315" s="330"/>
      <c r="L315" s="330"/>
      <c r="M315" s="330"/>
    </row>
    <row r="316" spans="1:13" x14ac:dyDescent="0.45">
      <c r="A316" s="223"/>
      <c r="B316" s="223"/>
      <c r="C316" s="223"/>
      <c r="D316" s="223"/>
      <c r="E316" s="330"/>
      <c r="F316" s="330"/>
      <c r="G316" s="330"/>
      <c r="H316" s="330"/>
      <c r="I316" s="330"/>
      <c r="J316" s="330"/>
      <c r="K316" s="330"/>
      <c r="L316" s="330"/>
      <c r="M316" s="330"/>
    </row>
    <row r="317" spans="1:13" x14ac:dyDescent="0.45">
      <c r="A317" s="223"/>
      <c r="B317" s="223"/>
      <c r="C317" s="339"/>
      <c r="D317" s="223"/>
      <c r="E317" s="330"/>
      <c r="F317" s="330"/>
      <c r="G317" s="330"/>
      <c r="H317" s="330"/>
      <c r="I317" s="330"/>
      <c r="J317" s="330"/>
      <c r="K317" s="330"/>
      <c r="L317" s="330"/>
      <c r="M317" s="330"/>
    </row>
    <row r="318" spans="1:13" x14ac:dyDescent="0.45">
      <c r="A318" s="223"/>
      <c r="B318" s="223"/>
      <c r="C318" s="223"/>
      <c r="D318" s="223"/>
      <c r="E318" s="330"/>
      <c r="F318" s="330"/>
      <c r="G318" s="330"/>
      <c r="H318" s="330"/>
      <c r="I318" s="330"/>
      <c r="J318" s="330"/>
      <c r="K318" s="330"/>
      <c r="L318" s="330"/>
      <c r="M318" s="330"/>
    </row>
    <row r="319" spans="1:13" x14ac:dyDescent="0.45">
      <c r="A319" s="223"/>
      <c r="B319" s="223"/>
      <c r="C319" s="223"/>
      <c r="D319" s="223"/>
      <c r="E319" s="330"/>
      <c r="F319" s="330"/>
      <c r="G319" s="330"/>
      <c r="H319" s="330"/>
      <c r="I319" s="330"/>
      <c r="J319" s="330"/>
      <c r="K319" s="330"/>
      <c r="L319" s="330"/>
      <c r="M319" s="330"/>
    </row>
    <row r="320" spans="1:13" x14ac:dyDescent="0.45">
      <c r="A320" s="223"/>
      <c r="B320" s="223"/>
      <c r="C320" s="223"/>
      <c r="D320" s="223"/>
      <c r="E320" s="330"/>
      <c r="F320" s="330"/>
      <c r="G320" s="330"/>
      <c r="H320" s="330"/>
      <c r="J320" s="330"/>
      <c r="K320" s="330"/>
      <c r="L320" s="330"/>
      <c r="M320" s="330"/>
    </row>
    <row r="321" spans="1:13" s="223" customFormat="1" x14ac:dyDescent="0.45">
      <c r="E321" s="330"/>
      <c r="F321" s="330"/>
      <c r="G321" s="330"/>
      <c r="H321" s="330"/>
      <c r="I321" s="324"/>
      <c r="J321" s="330"/>
      <c r="K321" s="330"/>
      <c r="L321" s="330"/>
      <c r="M321" s="330"/>
    </row>
    <row r="322" spans="1:13" x14ac:dyDescent="0.45">
      <c r="A322" s="223"/>
      <c r="B322" s="223"/>
      <c r="C322" s="223"/>
      <c r="D322" s="223"/>
      <c r="E322" s="330"/>
      <c r="F322" s="330"/>
      <c r="G322" s="330"/>
      <c r="H322" s="330"/>
      <c r="I322" s="330"/>
      <c r="J322" s="330"/>
      <c r="K322" s="330"/>
      <c r="L322" s="330"/>
      <c r="M322" s="330"/>
    </row>
    <row r="323" spans="1:13" x14ac:dyDescent="0.45">
      <c r="A323" s="325"/>
      <c r="B323" s="325"/>
      <c r="C323" s="325"/>
      <c r="D323" s="325"/>
      <c r="E323" s="326"/>
      <c r="F323" s="326"/>
      <c r="G323" s="326"/>
      <c r="H323" s="326"/>
      <c r="I323" s="326"/>
      <c r="J323" s="326"/>
      <c r="K323" s="326"/>
      <c r="L323" s="326"/>
      <c r="M323" s="326"/>
    </row>
    <row r="324" spans="1:13" x14ac:dyDescent="0.45">
      <c r="A324" s="223"/>
      <c r="B324" s="223"/>
      <c r="C324" s="339"/>
      <c r="D324" s="223"/>
      <c r="E324" s="330"/>
      <c r="F324" s="330"/>
      <c r="G324" s="330"/>
      <c r="H324" s="330"/>
      <c r="I324" s="330"/>
      <c r="J324" s="330"/>
      <c r="K324" s="330"/>
      <c r="L324" s="330"/>
      <c r="M324" s="330"/>
    </row>
    <row r="325" spans="1:13" x14ac:dyDescent="0.45">
      <c r="A325" s="223"/>
      <c r="B325" s="223"/>
      <c r="C325" s="223"/>
      <c r="D325" s="223"/>
      <c r="E325" s="330"/>
      <c r="F325" s="330"/>
      <c r="G325" s="330"/>
      <c r="H325" s="330"/>
      <c r="I325" s="330"/>
      <c r="J325" s="330"/>
      <c r="K325" s="330"/>
      <c r="L325" s="330"/>
      <c r="M325" s="330"/>
    </row>
    <row r="326" spans="1:13" x14ac:dyDescent="0.45">
      <c r="A326" s="223"/>
      <c r="B326" s="223"/>
      <c r="C326" s="223"/>
      <c r="D326" s="223"/>
      <c r="E326" s="330"/>
      <c r="F326" s="330"/>
      <c r="G326" s="330"/>
      <c r="H326" s="330"/>
      <c r="I326" s="330"/>
      <c r="J326" s="330"/>
      <c r="K326" s="330"/>
      <c r="L326" s="330"/>
      <c r="M326" s="330"/>
    </row>
    <row r="327" spans="1:13" s="223" customFormat="1" x14ac:dyDescent="0.45">
      <c r="E327" s="330"/>
      <c r="F327" s="330"/>
      <c r="G327" s="330"/>
      <c r="H327" s="330"/>
      <c r="I327" s="324"/>
      <c r="J327" s="330"/>
      <c r="K327" s="330"/>
      <c r="L327" s="330"/>
      <c r="M327" s="330"/>
    </row>
    <row r="328" spans="1:13" x14ac:dyDescent="0.45">
      <c r="A328" s="223"/>
      <c r="B328" s="223"/>
      <c r="C328" s="223"/>
      <c r="D328" s="223"/>
      <c r="E328" s="330"/>
      <c r="F328" s="330"/>
      <c r="G328" s="330"/>
      <c r="H328" s="330"/>
      <c r="J328" s="330"/>
      <c r="K328" s="330"/>
      <c r="L328" s="330"/>
      <c r="M328" s="330"/>
    </row>
    <row r="329" spans="1:13" x14ac:dyDescent="0.45">
      <c r="A329" s="223"/>
      <c r="B329" s="223"/>
      <c r="C329" s="223"/>
      <c r="D329" s="223"/>
      <c r="E329" s="330"/>
      <c r="F329" s="330"/>
      <c r="G329" s="330"/>
      <c r="H329" s="330"/>
      <c r="I329" s="330"/>
      <c r="J329" s="330"/>
      <c r="K329" s="330"/>
      <c r="L329" s="330"/>
      <c r="M329" s="330"/>
    </row>
    <row r="330" spans="1:13" x14ac:dyDescent="0.45">
      <c r="A330" s="223"/>
      <c r="B330" s="223"/>
      <c r="C330" s="339"/>
      <c r="D330" s="223"/>
      <c r="E330" s="330"/>
      <c r="F330" s="330"/>
      <c r="G330" s="330"/>
      <c r="H330" s="330"/>
      <c r="I330" s="330"/>
      <c r="J330" s="330"/>
      <c r="K330" s="330"/>
      <c r="L330" s="330"/>
      <c r="M330" s="330"/>
    </row>
    <row r="331" spans="1:13" x14ac:dyDescent="0.45">
      <c r="A331" s="223"/>
      <c r="B331" s="223"/>
      <c r="C331" s="223"/>
      <c r="D331" s="223"/>
      <c r="E331" s="330"/>
      <c r="F331" s="330"/>
      <c r="G331" s="330"/>
      <c r="H331" s="330"/>
      <c r="I331" s="330"/>
      <c r="J331" s="330"/>
      <c r="K331" s="330"/>
      <c r="L331" s="330"/>
      <c r="M331" s="330"/>
    </row>
    <row r="332" spans="1:13" x14ac:dyDescent="0.45">
      <c r="A332" s="223"/>
      <c r="B332" s="223"/>
      <c r="C332" s="223"/>
      <c r="D332" s="223"/>
      <c r="E332" s="330"/>
      <c r="F332" s="330"/>
      <c r="G332" s="330"/>
      <c r="H332" s="330"/>
      <c r="I332" s="330"/>
      <c r="J332" s="330"/>
      <c r="K332" s="330"/>
      <c r="L332" s="330"/>
      <c r="M332" s="330"/>
    </row>
    <row r="333" spans="1:13" x14ac:dyDescent="0.45">
      <c r="A333" s="223"/>
      <c r="B333" s="223"/>
      <c r="C333" s="223"/>
      <c r="D333" s="223"/>
      <c r="E333" s="330"/>
      <c r="F333" s="330"/>
      <c r="G333" s="330"/>
      <c r="H333" s="330"/>
      <c r="J333" s="330"/>
      <c r="K333" s="330"/>
      <c r="L333" s="330"/>
      <c r="M333" s="330"/>
    </row>
    <row r="334" spans="1:13" s="223" customFormat="1" x14ac:dyDescent="0.45">
      <c r="E334" s="330"/>
      <c r="F334" s="330"/>
      <c r="G334" s="330"/>
      <c r="H334" s="330"/>
      <c r="I334" s="324"/>
      <c r="J334" s="330"/>
      <c r="K334" s="330"/>
      <c r="L334" s="330"/>
      <c r="M334" s="330"/>
    </row>
    <row r="335" spans="1:13" x14ac:dyDescent="0.45">
      <c r="A335" s="223"/>
      <c r="B335" s="223"/>
      <c r="C335" s="223"/>
      <c r="D335" s="223"/>
      <c r="E335" s="330"/>
      <c r="F335" s="330"/>
      <c r="G335" s="330"/>
      <c r="H335" s="330"/>
      <c r="I335" s="330"/>
      <c r="J335" s="330"/>
      <c r="K335" s="330"/>
      <c r="L335" s="330"/>
      <c r="M335" s="330"/>
    </row>
    <row r="336" spans="1:13" x14ac:dyDescent="0.45">
      <c r="A336" s="223"/>
      <c r="B336" s="223"/>
      <c r="C336" s="339"/>
      <c r="D336" s="223"/>
      <c r="E336" s="330"/>
      <c r="F336" s="330"/>
      <c r="G336" s="330"/>
      <c r="H336" s="330"/>
      <c r="I336" s="330"/>
      <c r="J336" s="330"/>
      <c r="K336" s="330"/>
      <c r="L336" s="330"/>
      <c r="M336" s="330"/>
    </row>
    <row r="337" spans="1:13" x14ac:dyDescent="0.45">
      <c r="A337" s="223"/>
      <c r="B337" s="223"/>
      <c r="C337" s="223"/>
      <c r="D337" s="223"/>
      <c r="E337" s="330"/>
      <c r="F337" s="330"/>
      <c r="G337" s="330"/>
      <c r="H337" s="330"/>
      <c r="I337" s="330"/>
      <c r="J337" s="330"/>
      <c r="K337" s="330"/>
      <c r="L337" s="330"/>
      <c r="M337" s="330"/>
    </row>
    <row r="338" spans="1:13" x14ac:dyDescent="0.45">
      <c r="A338" s="223"/>
      <c r="B338" s="223"/>
      <c r="C338" s="223"/>
      <c r="D338" s="223"/>
      <c r="E338" s="330"/>
      <c r="F338" s="330"/>
      <c r="G338" s="330"/>
      <c r="H338" s="330"/>
      <c r="I338" s="330"/>
      <c r="J338" s="330"/>
      <c r="K338" s="330"/>
      <c r="L338" s="330"/>
      <c r="M338" s="330"/>
    </row>
    <row r="339" spans="1:13" x14ac:dyDescent="0.45">
      <c r="A339" s="223"/>
      <c r="B339" s="223"/>
      <c r="C339" s="223"/>
      <c r="D339" s="223"/>
      <c r="E339" s="330"/>
      <c r="F339" s="330"/>
      <c r="G339" s="330"/>
      <c r="H339" s="330"/>
      <c r="J339" s="330"/>
      <c r="K339" s="330"/>
      <c r="L339" s="330"/>
      <c r="M339" s="330"/>
    </row>
    <row r="340" spans="1:13" s="223" customFormat="1" x14ac:dyDescent="0.45">
      <c r="E340" s="330"/>
      <c r="F340" s="330"/>
      <c r="G340" s="330"/>
      <c r="H340" s="330"/>
      <c r="I340" s="324"/>
      <c r="J340" s="330"/>
      <c r="K340" s="330"/>
      <c r="L340" s="330"/>
      <c r="M340" s="330"/>
    </row>
    <row r="341" spans="1:13" x14ac:dyDescent="0.45">
      <c r="A341" s="223"/>
      <c r="B341" s="223"/>
      <c r="C341" s="223"/>
      <c r="D341" s="223"/>
      <c r="E341" s="330"/>
      <c r="F341" s="330"/>
      <c r="G341" s="330"/>
      <c r="H341" s="330"/>
      <c r="I341" s="330"/>
      <c r="J341" s="330"/>
      <c r="K341" s="330"/>
      <c r="L341" s="330"/>
      <c r="M341" s="330"/>
    </row>
    <row r="342" spans="1:13" x14ac:dyDescent="0.45">
      <c r="A342" s="223"/>
      <c r="B342" s="223"/>
      <c r="C342" s="339"/>
      <c r="D342" s="223"/>
      <c r="E342" s="330"/>
      <c r="F342" s="330"/>
      <c r="G342" s="330"/>
      <c r="H342" s="330"/>
      <c r="I342" s="330"/>
      <c r="J342" s="330"/>
      <c r="K342" s="330"/>
      <c r="L342" s="330"/>
      <c r="M342" s="330"/>
    </row>
    <row r="343" spans="1:13" x14ac:dyDescent="0.45">
      <c r="A343" s="223"/>
      <c r="B343" s="223"/>
      <c r="C343" s="223"/>
      <c r="D343" s="223"/>
      <c r="E343" s="330"/>
      <c r="F343" s="330"/>
      <c r="G343" s="330"/>
      <c r="H343" s="330"/>
      <c r="I343" s="330"/>
      <c r="J343" s="330"/>
      <c r="K343" s="330"/>
      <c r="L343" s="330"/>
      <c r="M343" s="330"/>
    </row>
    <row r="344" spans="1:13" x14ac:dyDescent="0.45">
      <c r="A344" s="223"/>
      <c r="B344" s="223"/>
      <c r="C344" s="223"/>
      <c r="D344" s="223"/>
      <c r="E344" s="330"/>
      <c r="F344" s="330"/>
      <c r="G344" s="330"/>
      <c r="H344" s="330"/>
      <c r="I344" s="330"/>
      <c r="J344" s="330"/>
      <c r="K344" s="330"/>
      <c r="L344" s="330"/>
      <c r="M344" s="330"/>
    </row>
    <row r="345" spans="1:13" x14ac:dyDescent="0.45">
      <c r="A345" s="223"/>
      <c r="B345" s="223"/>
      <c r="C345" s="223"/>
      <c r="D345" s="223"/>
      <c r="E345" s="330"/>
      <c r="F345" s="330"/>
      <c r="G345" s="330"/>
      <c r="H345" s="330"/>
      <c r="J345" s="330"/>
      <c r="K345" s="330"/>
      <c r="L345" s="330"/>
      <c r="M345" s="330"/>
    </row>
    <row r="346" spans="1:13" s="223" customFormat="1" x14ac:dyDescent="0.45">
      <c r="E346" s="330"/>
      <c r="F346" s="330"/>
      <c r="G346" s="330"/>
      <c r="H346" s="330"/>
      <c r="I346" s="324"/>
      <c r="J346" s="330"/>
      <c r="K346" s="330"/>
      <c r="L346" s="330"/>
      <c r="M346" s="330"/>
    </row>
    <row r="347" spans="1:13" x14ac:dyDescent="0.45">
      <c r="A347" s="223"/>
      <c r="B347" s="223"/>
      <c r="C347" s="223"/>
      <c r="D347" s="223"/>
      <c r="E347" s="330"/>
      <c r="F347" s="330"/>
      <c r="G347" s="330"/>
      <c r="H347" s="330"/>
      <c r="I347" s="330"/>
      <c r="J347" s="330"/>
      <c r="K347" s="330"/>
      <c r="L347" s="330"/>
      <c r="M347" s="330"/>
    </row>
    <row r="348" spans="1:13" x14ac:dyDescent="0.45">
      <c r="A348" s="223"/>
      <c r="B348" s="223"/>
      <c r="C348" s="339"/>
      <c r="D348" s="223"/>
      <c r="E348" s="330"/>
      <c r="F348" s="330"/>
      <c r="G348" s="330"/>
      <c r="H348" s="330"/>
      <c r="I348" s="330"/>
      <c r="J348" s="330"/>
      <c r="K348" s="330"/>
      <c r="L348" s="330"/>
      <c r="M348" s="330"/>
    </row>
    <row r="349" spans="1:13" x14ac:dyDescent="0.45">
      <c r="A349" s="223"/>
      <c r="B349" s="223"/>
      <c r="C349" s="223"/>
      <c r="D349" s="223"/>
      <c r="E349" s="330"/>
      <c r="F349" s="330"/>
      <c r="G349" s="330"/>
      <c r="H349" s="330"/>
      <c r="I349" s="330"/>
      <c r="J349" s="330"/>
      <c r="K349" s="330"/>
      <c r="L349" s="330"/>
      <c r="M349" s="330"/>
    </row>
    <row r="350" spans="1:13" x14ac:dyDescent="0.45">
      <c r="A350" s="223"/>
      <c r="B350" s="223"/>
      <c r="C350" s="223"/>
      <c r="D350" s="223"/>
      <c r="E350" s="330"/>
      <c r="F350" s="330"/>
      <c r="G350" s="330"/>
      <c r="H350" s="330"/>
      <c r="I350" s="330"/>
      <c r="J350" s="330"/>
      <c r="K350" s="330"/>
      <c r="L350" s="330"/>
      <c r="M350" s="330"/>
    </row>
    <row r="351" spans="1:13" x14ac:dyDescent="0.45">
      <c r="A351" s="223"/>
      <c r="B351" s="223"/>
      <c r="C351" s="223"/>
      <c r="D351" s="223"/>
      <c r="E351" s="330"/>
      <c r="F351" s="330"/>
      <c r="G351" s="330"/>
      <c r="H351" s="330"/>
      <c r="J351" s="330"/>
      <c r="K351" s="330"/>
      <c r="L351" s="330"/>
      <c r="M351" s="330"/>
    </row>
    <row r="352" spans="1:13" s="223" customFormat="1" x14ac:dyDescent="0.45">
      <c r="E352" s="330"/>
      <c r="F352" s="330"/>
      <c r="G352" s="330"/>
      <c r="H352" s="330"/>
      <c r="I352" s="324"/>
      <c r="J352" s="330"/>
      <c r="K352" s="330"/>
      <c r="L352" s="330"/>
      <c r="M352" s="330"/>
    </row>
    <row r="353" spans="1:13" x14ac:dyDescent="0.45">
      <c r="A353" s="223"/>
      <c r="B353" s="223"/>
      <c r="C353" s="223"/>
      <c r="D353" s="223"/>
      <c r="E353" s="330"/>
      <c r="F353" s="330"/>
      <c r="G353" s="330"/>
      <c r="H353" s="330"/>
      <c r="I353" s="330"/>
      <c r="J353" s="330"/>
      <c r="K353" s="330"/>
      <c r="L353" s="330"/>
      <c r="M353" s="330"/>
    </row>
    <row r="354" spans="1:13" x14ac:dyDescent="0.45">
      <c r="A354" s="223"/>
      <c r="B354" s="223"/>
      <c r="C354" s="223"/>
      <c r="D354" s="223"/>
      <c r="E354" s="330"/>
      <c r="F354" s="330"/>
      <c r="G354" s="330"/>
      <c r="H354" s="330"/>
      <c r="I354" s="330"/>
      <c r="J354" s="330"/>
      <c r="K354" s="330"/>
      <c r="L354" s="330"/>
      <c r="M354" s="330"/>
    </row>
    <row r="355" spans="1:13" x14ac:dyDescent="0.45">
      <c r="A355" s="223"/>
      <c r="B355" s="223"/>
      <c r="C355" s="223"/>
      <c r="D355" s="223"/>
      <c r="E355" s="330"/>
      <c r="F355" s="330"/>
      <c r="G355" s="330"/>
      <c r="H355" s="330"/>
      <c r="I355" s="330"/>
      <c r="J355" s="330"/>
      <c r="K355" s="330"/>
      <c r="L355" s="330"/>
      <c r="M355" s="330"/>
    </row>
    <row r="356" spans="1:13" x14ac:dyDescent="0.45">
      <c r="A356" s="223"/>
      <c r="B356" s="223"/>
      <c r="C356" s="223"/>
      <c r="D356" s="223"/>
      <c r="E356" s="330"/>
      <c r="F356" s="330"/>
      <c r="G356" s="330"/>
      <c r="H356" s="330"/>
      <c r="I356" s="330"/>
      <c r="J356" s="330"/>
      <c r="K356" s="330"/>
      <c r="L356" s="330"/>
      <c r="M356" s="330"/>
    </row>
    <row r="357" spans="1:13" x14ac:dyDescent="0.45">
      <c r="A357" s="325"/>
      <c r="B357" s="325"/>
      <c r="C357" s="325"/>
      <c r="D357" s="325"/>
      <c r="E357" s="326"/>
      <c r="F357" s="326"/>
      <c r="G357" s="326"/>
      <c r="H357" s="326"/>
      <c r="I357" s="326"/>
      <c r="J357" s="326"/>
      <c r="K357" s="326"/>
      <c r="L357" s="326"/>
      <c r="M357" s="326"/>
    </row>
    <row r="358" spans="1:13" s="223" customFormat="1" x14ac:dyDescent="0.45">
      <c r="E358" s="330"/>
      <c r="F358" s="330"/>
      <c r="G358" s="330"/>
      <c r="H358" s="330"/>
      <c r="I358" s="324"/>
      <c r="J358" s="330"/>
      <c r="K358" s="330"/>
      <c r="L358" s="330"/>
      <c r="M358" s="330"/>
    </row>
    <row r="359" spans="1:13" s="223" customFormat="1" x14ac:dyDescent="0.45">
      <c r="E359" s="330"/>
      <c r="F359" s="330"/>
      <c r="G359" s="330"/>
      <c r="H359" s="330"/>
      <c r="I359" s="324"/>
      <c r="J359" s="330"/>
      <c r="K359" s="330"/>
      <c r="L359" s="330"/>
      <c r="M359" s="330"/>
    </row>
    <row r="360" spans="1:13" s="223" customFormat="1" x14ac:dyDescent="0.45">
      <c r="E360" s="330"/>
      <c r="F360" s="330"/>
      <c r="G360" s="330"/>
      <c r="H360" s="330"/>
      <c r="I360" s="324"/>
      <c r="J360" s="330"/>
      <c r="K360" s="330"/>
      <c r="L360" s="330"/>
      <c r="M360" s="330"/>
    </row>
    <row r="361" spans="1:13" s="223" customFormat="1" ht="16" x14ac:dyDescent="0.45">
      <c r="E361" s="330"/>
      <c r="F361" s="330"/>
      <c r="G361" s="330"/>
      <c r="H361" s="330"/>
      <c r="I361" s="330"/>
      <c r="J361" s="330"/>
      <c r="K361" s="330"/>
      <c r="L361" s="330"/>
      <c r="M361" s="330"/>
    </row>
    <row r="362" spans="1:13" x14ac:dyDescent="0.45">
      <c r="A362" s="223"/>
      <c r="B362" s="223"/>
      <c r="C362" s="339"/>
      <c r="D362" s="223"/>
      <c r="E362" s="330"/>
      <c r="F362" s="330"/>
      <c r="G362" s="330"/>
      <c r="H362" s="330"/>
      <c r="I362" s="330"/>
      <c r="J362" s="330"/>
      <c r="K362" s="330"/>
      <c r="L362" s="330"/>
      <c r="M362" s="330"/>
    </row>
    <row r="363" spans="1:13" s="223" customFormat="1" ht="16" x14ac:dyDescent="0.45">
      <c r="E363" s="330"/>
      <c r="F363" s="330"/>
      <c r="G363" s="330"/>
      <c r="H363" s="330"/>
      <c r="I363" s="330"/>
      <c r="J363" s="330"/>
      <c r="K363" s="330"/>
      <c r="L363" s="330"/>
      <c r="M363" s="330"/>
    </row>
    <row r="364" spans="1:13" s="223" customFormat="1" ht="16" x14ac:dyDescent="0.45">
      <c r="E364" s="330"/>
      <c r="F364" s="330"/>
      <c r="G364" s="330"/>
      <c r="H364" s="330"/>
      <c r="I364" s="330"/>
      <c r="J364" s="330"/>
      <c r="K364" s="330"/>
      <c r="L364" s="330"/>
      <c r="M364" s="330"/>
    </row>
    <row r="365" spans="1:13" s="223" customFormat="1" x14ac:dyDescent="0.45">
      <c r="E365" s="330"/>
      <c r="F365" s="330"/>
      <c r="G365" s="330"/>
      <c r="H365" s="330"/>
      <c r="I365" s="324"/>
      <c r="J365" s="330"/>
      <c r="K365" s="330"/>
      <c r="L365" s="330"/>
      <c r="M365" s="330"/>
    </row>
    <row r="366" spans="1:13" s="223" customFormat="1" x14ac:dyDescent="0.45">
      <c r="E366" s="330"/>
      <c r="F366" s="330"/>
      <c r="G366" s="330"/>
      <c r="H366" s="330"/>
      <c r="I366" s="324"/>
      <c r="J366" s="330"/>
      <c r="K366" s="330"/>
      <c r="L366" s="330"/>
      <c r="M366" s="330"/>
    </row>
    <row r="367" spans="1:13" x14ac:dyDescent="0.45">
      <c r="A367" s="223"/>
      <c r="B367" s="223"/>
      <c r="C367" s="223"/>
      <c r="D367" s="223"/>
      <c r="E367" s="330"/>
      <c r="F367" s="330"/>
      <c r="G367" s="330"/>
      <c r="H367" s="330"/>
      <c r="I367" s="330"/>
      <c r="J367" s="330"/>
      <c r="K367" s="330"/>
      <c r="L367" s="330"/>
      <c r="M367" s="330"/>
    </row>
    <row r="368" spans="1:13" s="223" customFormat="1" ht="16" x14ac:dyDescent="0.45">
      <c r="E368" s="330"/>
      <c r="F368" s="330"/>
      <c r="G368" s="330"/>
      <c r="H368" s="330"/>
      <c r="I368" s="330"/>
      <c r="J368" s="330"/>
      <c r="K368" s="330"/>
      <c r="L368" s="330"/>
      <c r="M368" s="330"/>
    </row>
    <row r="369" spans="1:13" x14ac:dyDescent="0.45">
      <c r="A369" s="223"/>
      <c r="B369" s="223"/>
      <c r="C369" s="223"/>
      <c r="D369" s="223"/>
      <c r="E369" s="330"/>
      <c r="F369" s="330"/>
      <c r="G369" s="330"/>
      <c r="H369" s="330"/>
      <c r="I369" s="330"/>
      <c r="J369" s="330"/>
      <c r="K369" s="330"/>
      <c r="L369" s="330"/>
      <c r="M369" s="330"/>
    </row>
    <row r="370" spans="1:13" x14ac:dyDescent="0.45">
      <c r="A370" s="223"/>
      <c r="B370" s="223"/>
      <c r="C370" s="223"/>
      <c r="D370" s="223"/>
      <c r="E370" s="330"/>
      <c r="F370" s="330"/>
      <c r="G370" s="330"/>
      <c r="H370" s="330"/>
      <c r="J370" s="330"/>
      <c r="K370" s="330"/>
      <c r="L370" s="330"/>
      <c r="M370" s="330"/>
    </row>
    <row r="371" spans="1:13" x14ac:dyDescent="0.45">
      <c r="A371" s="223"/>
      <c r="B371" s="223"/>
      <c r="C371" s="223"/>
      <c r="D371" s="223"/>
      <c r="E371" s="330"/>
      <c r="F371" s="330"/>
      <c r="G371" s="330"/>
      <c r="H371" s="330"/>
      <c r="J371" s="330"/>
      <c r="K371" s="330"/>
      <c r="L371" s="330"/>
      <c r="M371" s="330"/>
    </row>
    <row r="372" spans="1:13" s="223" customFormat="1" x14ac:dyDescent="0.45">
      <c r="B372" s="224"/>
      <c r="E372" s="330"/>
      <c r="F372" s="330"/>
      <c r="G372" s="330"/>
      <c r="H372" s="330"/>
      <c r="I372" s="324"/>
      <c r="J372" s="330"/>
      <c r="K372" s="330"/>
      <c r="L372" s="330"/>
      <c r="M372" s="330"/>
    </row>
    <row r="373" spans="1:13" s="223" customFormat="1" x14ac:dyDescent="0.45">
      <c r="E373" s="330"/>
      <c r="F373" s="330"/>
      <c r="G373" s="330"/>
      <c r="H373" s="330"/>
      <c r="I373" s="324"/>
      <c r="J373" s="330"/>
      <c r="K373" s="330"/>
      <c r="L373" s="330"/>
      <c r="M373" s="330"/>
    </row>
    <row r="374" spans="1:13" s="223" customFormat="1" x14ac:dyDescent="0.45">
      <c r="E374" s="330"/>
      <c r="F374" s="330"/>
      <c r="G374" s="330"/>
      <c r="H374" s="330"/>
      <c r="I374" s="324"/>
      <c r="J374" s="330"/>
      <c r="K374" s="330"/>
      <c r="L374" s="330"/>
      <c r="M374" s="330"/>
    </row>
    <row r="375" spans="1:13" s="223" customFormat="1" ht="16" x14ac:dyDescent="0.45">
      <c r="E375" s="330"/>
      <c r="F375" s="330"/>
      <c r="G375" s="330"/>
      <c r="H375" s="330"/>
      <c r="I375" s="330"/>
      <c r="J375" s="330"/>
      <c r="K375" s="330"/>
      <c r="L375" s="330"/>
      <c r="M375" s="330"/>
    </row>
    <row r="376" spans="1:13" s="223" customFormat="1" ht="16" x14ac:dyDescent="0.45">
      <c r="E376" s="330"/>
      <c r="F376" s="330"/>
      <c r="G376" s="330"/>
      <c r="H376" s="330"/>
      <c r="I376" s="330"/>
      <c r="J376" s="330"/>
      <c r="K376" s="330"/>
      <c r="L376" s="330"/>
      <c r="M376" s="330"/>
    </row>
    <row r="377" spans="1:13" s="223" customFormat="1" ht="16" x14ac:dyDescent="0.45">
      <c r="E377" s="330"/>
      <c r="F377" s="330"/>
      <c r="G377" s="330"/>
      <c r="H377" s="330"/>
      <c r="I377" s="330"/>
      <c r="J377" s="330"/>
      <c r="K377" s="330"/>
      <c r="L377" s="330"/>
      <c r="M377" s="330"/>
    </row>
    <row r="378" spans="1:13" s="223" customFormat="1" ht="16" x14ac:dyDescent="0.45">
      <c r="E378" s="330"/>
      <c r="F378" s="330"/>
      <c r="G378" s="330"/>
      <c r="H378" s="330"/>
      <c r="I378" s="330"/>
      <c r="J378" s="330"/>
      <c r="K378" s="330"/>
      <c r="L378" s="330"/>
      <c r="M378" s="330"/>
    </row>
    <row r="379" spans="1:13" s="223" customFormat="1" x14ac:dyDescent="0.45">
      <c r="E379" s="330"/>
      <c r="F379" s="330"/>
      <c r="G379" s="330"/>
      <c r="H379" s="330"/>
      <c r="I379" s="324"/>
      <c r="J379" s="330"/>
      <c r="K379" s="330"/>
      <c r="L379" s="330"/>
      <c r="M379" s="330"/>
    </row>
    <row r="380" spans="1:13" s="223" customFormat="1" x14ac:dyDescent="0.45">
      <c r="E380" s="330"/>
      <c r="F380" s="330"/>
      <c r="G380" s="330"/>
      <c r="H380" s="330"/>
      <c r="I380" s="324"/>
      <c r="J380" s="330"/>
      <c r="K380" s="330"/>
      <c r="L380" s="330"/>
      <c r="M380" s="330"/>
    </row>
    <row r="381" spans="1:13" x14ac:dyDescent="0.45">
      <c r="A381" s="223"/>
      <c r="B381" s="223"/>
      <c r="C381" s="223"/>
      <c r="D381" s="223"/>
      <c r="E381" s="330"/>
      <c r="F381" s="330"/>
      <c r="G381" s="330"/>
      <c r="H381" s="330"/>
      <c r="J381" s="330"/>
      <c r="K381" s="330"/>
      <c r="L381" s="330"/>
      <c r="M381" s="330"/>
    </row>
    <row r="382" spans="1:13" x14ac:dyDescent="0.45">
      <c r="A382" s="223"/>
      <c r="B382" s="223"/>
      <c r="C382" s="223"/>
      <c r="D382" s="223"/>
      <c r="E382" s="330"/>
      <c r="F382" s="330"/>
      <c r="G382" s="330"/>
      <c r="H382" s="330"/>
      <c r="I382" s="330"/>
      <c r="J382" s="330"/>
      <c r="K382" s="330"/>
      <c r="L382" s="330"/>
      <c r="M382" s="330"/>
    </row>
    <row r="383" spans="1:13" x14ac:dyDescent="0.45">
      <c r="A383" s="223"/>
      <c r="B383" s="223"/>
      <c r="C383" s="223"/>
      <c r="D383" s="223"/>
      <c r="E383" s="330"/>
      <c r="F383" s="330"/>
      <c r="G383" s="330"/>
      <c r="H383" s="330"/>
      <c r="I383" s="330"/>
      <c r="J383" s="330"/>
      <c r="K383" s="330"/>
      <c r="L383" s="330"/>
      <c r="M383" s="326"/>
    </row>
    <row r="384" spans="1:13" x14ac:dyDescent="0.45">
      <c r="A384" s="223"/>
      <c r="B384" s="223"/>
      <c r="C384" s="223"/>
      <c r="D384" s="223"/>
      <c r="E384" s="330"/>
      <c r="F384" s="330"/>
      <c r="G384" s="330"/>
      <c r="H384" s="330"/>
      <c r="I384" s="330"/>
      <c r="J384" s="330"/>
      <c r="K384" s="330"/>
      <c r="L384" s="330"/>
      <c r="M384" s="330"/>
    </row>
    <row r="385" spans="1:13" x14ac:dyDescent="0.45">
      <c r="A385" s="223"/>
      <c r="B385" s="223"/>
      <c r="C385" s="223"/>
      <c r="D385" s="223"/>
      <c r="E385" s="330"/>
      <c r="F385" s="330"/>
      <c r="G385" s="330"/>
      <c r="H385" s="330"/>
      <c r="I385" s="330"/>
      <c r="J385" s="330"/>
      <c r="K385" s="330"/>
      <c r="L385" s="330"/>
      <c r="M385" s="330"/>
    </row>
    <row r="386" spans="1:13" x14ac:dyDescent="0.45">
      <c r="A386" s="223"/>
      <c r="B386" s="223"/>
      <c r="C386" s="223"/>
      <c r="D386" s="223"/>
      <c r="E386" s="330"/>
      <c r="F386" s="330"/>
      <c r="G386" s="330"/>
      <c r="H386" s="330"/>
      <c r="I386" s="330"/>
      <c r="J386" s="330"/>
      <c r="K386" s="330"/>
      <c r="L386" s="330"/>
      <c r="M386" s="330"/>
    </row>
    <row r="387" spans="1:13" s="223" customFormat="1" ht="16" x14ac:dyDescent="0.45">
      <c r="B387" s="224"/>
      <c r="C387" s="339"/>
      <c r="E387" s="330"/>
      <c r="F387" s="330"/>
      <c r="G387" s="326"/>
      <c r="H387" s="330"/>
      <c r="I387" s="330"/>
      <c r="J387" s="330"/>
      <c r="K387" s="330"/>
      <c r="L387" s="330"/>
      <c r="M387" s="330"/>
    </row>
    <row r="388" spans="1:13" s="223" customFormat="1" ht="16" x14ac:dyDescent="0.45">
      <c r="E388" s="330"/>
      <c r="F388" s="330"/>
      <c r="G388" s="330"/>
      <c r="H388" s="330"/>
      <c r="I388" s="330"/>
      <c r="J388" s="330"/>
      <c r="K388" s="330"/>
      <c r="L388" s="330"/>
      <c r="M388" s="330"/>
    </row>
    <row r="389" spans="1:13" s="223" customFormat="1" ht="16" x14ac:dyDescent="0.45">
      <c r="E389" s="330"/>
      <c r="F389" s="330"/>
      <c r="G389" s="330"/>
      <c r="H389" s="330"/>
      <c r="I389" s="330"/>
      <c r="J389" s="330"/>
      <c r="K389" s="330"/>
      <c r="L389" s="330"/>
      <c r="M389" s="326"/>
    </row>
    <row r="390" spans="1:13" s="223" customFormat="1" ht="16" x14ac:dyDescent="0.45">
      <c r="A390" s="325"/>
      <c r="B390" s="325"/>
      <c r="C390" s="325"/>
      <c r="D390" s="325"/>
      <c r="E390" s="326"/>
      <c r="F390" s="326"/>
      <c r="G390" s="326"/>
      <c r="H390" s="326"/>
      <c r="I390" s="326"/>
      <c r="J390" s="326"/>
      <c r="K390" s="326"/>
      <c r="L390" s="326"/>
      <c r="M390" s="326"/>
    </row>
    <row r="391" spans="1:13" s="223" customFormat="1" x14ac:dyDescent="0.45">
      <c r="A391" s="19"/>
      <c r="B391" s="19"/>
      <c r="C391" s="19"/>
      <c r="D391" s="19"/>
      <c r="E391" s="324"/>
      <c r="F391" s="324"/>
      <c r="G391" s="324"/>
      <c r="H391" s="324"/>
      <c r="I391" s="324"/>
      <c r="J391" s="324"/>
      <c r="K391" s="324"/>
      <c r="L391" s="324"/>
      <c r="M391" s="324"/>
    </row>
    <row r="392" spans="1:13" s="223" customFormat="1" x14ac:dyDescent="0.45">
      <c r="A392" s="19"/>
      <c r="B392" s="19"/>
      <c r="C392" s="19"/>
      <c r="D392" s="19"/>
      <c r="E392" s="324"/>
      <c r="F392" s="324"/>
      <c r="G392" s="324"/>
      <c r="H392" s="324"/>
      <c r="I392" s="324"/>
      <c r="J392" s="324"/>
      <c r="K392" s="324"/>
      <c r="L392" s="324"/>
      <c r="M392" s="324"/>
    </row>
    <row r="393" spans="1:13" s="223" customFormat="1" x14ac:dyDescent="0.45">
      <c r="A393" s="19"/>
      <c r="B393" s="19"/>
      <c r="C393" s="19"/>
      <c r="D393" s="19"/>
      <c r="E393" s="324"/>
      <c r="F393" s="324"/>
      <c r="G393" s="324"/>
      <c r="H393" s="324"/>
      <c r="I393" s="324"/>
      <c r="J393" s="324"/>
      <c r="K393" s="324"/>
      <c r="L393" s="324"/>
      <c r="M393" s="324"/>
    </row>
    <row r="394" spans="1:13" s="223" customFormat="1" x14ac:dyDescent="0.45">
      <c r="A394" s="19"/>
      <c r="B394" s="19"/>
      <c r="C394" s="19"/>
      <c r="D394" s="19"/>
      <c r="E394" s="324"/>
      <c r="F394" s="324"/>
      <c r="G394" s="324"/>
      <c r="H394" s="324"/>
      <c r="I394" s="324"/>
      <c r="J394" s="324"/>
      <c r="K394" s="324"/>
      <c r="L394" s="324"/>
      <c r="M394" s="324"/>
    </row>
  </sheetData>
  <mergeCells count="9">
    <mergeCell ref="I15:J16"/>
    <mergeCell ref="K15:L16"/>
    <mergeCell ref="A51:A56"/>
    <mergeCell ref="C15:C18"/>
    <mergeCell ref="A1:E2"/>
    <mergeCell ref="D15:F16"/>
    <mergeCell ref="G15:H16"/>
    <mergeCell ref="A23:A27"/>
    <mergeCell ref="A47:A50"/>
  </mergeCells>
  <pageMargins left="0" right="0" top="0.31496062992126" bottom="0.43307086614173201" header="0.118110236220472" footer="0.15748031496063"/>
  <pageSetup paperSize="9" scale="76" orientation="landscape" r:id="rId1"/>
  <headerFooter alignWithMargins="0">
    <oddFooter>&amp;C&amp;R&amp;P</oddFooter>
  </headerFooter>
  <rowBreaks count="1" manualBreakCount="1">
    <brk id="6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384"/>
  <sheetViews>
    <sheetView showGridLines="0" view="pageBreakPreview" topLeftCell="A50" zoomScale="60" zoomScaleNormal="85" workbookViewId="0">
      <selection activeCell="D66" sqref="D66"/>
    </sheetView>
  </sheetViews>
  <sheetFormatPr defaultColWidth="9.08984375" defaultRowHeight="16" x14ac:dyDescent="0.4"/>
  <cols>
    <col min="1" max="1" width="3.81640625" style="752" customWidth="1"/>
    <col min="2" max="2" width="10.6328125" style="752" customWidth="1"/>
    <col min="3" max="3" width="38" style="752" customWidth="1"/>
    <col min="4" max="4" width="7.6328125" style="752" customWidth="1"/>
    <col min="5" max="13" width="13.81640625" style="748" customWidth="1"/>
    <col min="14" max="14" width="9.08984375" style="752"/>
    <col min="15" max="15" width="15.6328125" style="752" customWidth="1"/>
    <col min="16" max="16384" width="9.08984375" style="752"/>
  </cols>
  <sheetData>
    <row r="2" spans="1:13" ht="15" customHeight="1" x14ac:dyDescent="0.4">
      <c r="A2" s="1405" t="e">
        <f>#REF!</f>
        <v>#REF!</v>
      </c>
      <c r="B2" s="1405"/>
      <c r="C2" s="1405"/>
      <c r="D2" s="1405"/>
      <c r="E2" s="1405"/>
    </row>
    <row r="3" spans="1:13" ht="15" customHeight="1" x14ac:dyDescent="0.4">
      <c r="A3" s="1405"/>
      <c r="B3" s="1405"/>
      <c r="C3" s="1405"/>
      <c r="D3" s="1405"/>
      <c r="E3" s="1405"/>
    </row>
    <row r="4" spans="1:13" ht="15" customHeight="1" x14ac:dyDescent="0.4">
      <c r="A4" s="752" t="s">
        <v>128</v>
      </c>
    </row>
    <row r="5" spans="1:13" ht="15" customHeight="1" x14ac:dyDescent="0.4">
      <c r="C5" s="872" t="s">
        <v>129</v>
      </c>
    </row>
    <row r="6" spans="1:13" ht="15" customHeight="1" x14ac:dyDescent="0.4"/>
    <row r="7" spans="1:13" ht="15" customHeight="1" x14ac:dyDescent="0.4"/>
    <row r="8" spans="1:13" ht="18" customHeight="1" x14ac:dyDescent="0.45">
      <c r="C8" s="873" t="s">
        <v>315</v>
      </c>
    </row>
    <row r="9" spans="1:13" ht="15" customHeight="1" x14ac:dyDescent="0.4">
      <c r="C9" s="752" t="s">
        <v>316</v>
      </c>
    </row>
    <row r="10" spans="1:13" ht="10.5" customHeight="1" x14ac:dyDescent="0.4">
      <c r="C10" s="752" t="s">
        <v>1</v>
      </c>
    </row>
    <row r="11" spans="1:13" ht="15" customHeight="1" x14ac:dyDescent="0.4">
      <c r="C11" s="872" t="s">
        <v>23</v>
      </c>
    </row>
    <row r="12" spans="1:13" ht="15" customHeight="1" x14ac:dyDescent="0.4">
      <c r="C12" s="76"/>
    </row>
    <row r="13" spans="1:13" ht="15" customHeight="1" x14ac:dyDescent="0.4"/>
    <row r="14" spans="1:13" ht="15" customHeight="1" x14ac:dyDescent="0.4">
      <c r="A14" s="742" t="str">
        <f>'სამშნებელო სარეაბილიტაციო'!A12</f>
        <v>საფუძველი: პროექტი</v>
      </c>
      <c r="B14" s="743"/>
      <c r="C14" s="743"/>
      <c r="D14" s="744"/>
      <c r="E14" s="745"/>
      <c r="F14" s="746"/>
      <c r="G14" s="746"/>
      <c r="H14" s="746"/>
      <c r="I14" s="746"/>
      <c r="J14" s="746"/>
      <c r="K14" s="747" t="s">
        <v>20</v>
      </c>
      <c r="L14" s="893">
        <f>M67</f>
        <v>0</v>
      </c>
      <c r="M14" s="748" t="s">
        <v>15</v>
      </c>
    </row>
    <row r="15" spans="1:13" ht="15" customHeight="1" x14ac:dyDescent="0.4">
      <c r="A15" s="749" t="str">
        <f>'სამშნებელო სარეაბილიტაციო'!A13</f>
        <v>შედგენილია 2024 წ. II კვ. ფასებით</v>
      </c>
      <c r="B15" s="743"/>
      <c r="C15" s="743"/>
      <c r="D15" s="744"/>
      <c r="E15" s="745"/>
      <c r="F15" s="746"/>
      <c r="G15" s="746"/>
      <c r="H15" s="746"/>
      <c r="I15" s="746"/>
      <c r="J15" s="746"/>
      <c r="K15" s="747" t="s">
        <v>19</v>
      </c>
      <c r="L15" s="893">
        <f>H61</f>
        <v>0</v>
      </c>
      <c r="M15" s="748" t="s">
        <v>15</v>
      </c>
    </row>
    <row r="16" spans="1:13" s="19" customFormat="1" ht="17" x14ac:dyDescent="0.45">
      <c r="A16" s="797"/>
      <c r="B16" s="798"/>
      <c r="C16" s="1389" t="s">
        <v>25</v>
      </c>
      <c r="D16" s="1383" t="s">
        <v>26</v>
      </c>
      <c r="E16" s="1393"/>
      <c r="F16" s="1384"/>
      <c r="G16" s="1395" t="s">
        <v>18</v>
      </c>
      <c r="H16" s="1396"/>
      <c r="I16" s="1383" t="s">
        <v>28</v>
      </c>
      <c r="J16" s="1384"/>
      <c r="K16" s="1395" t="s">
        <v>423</v>
      </c>
      <c r="L16" s="1396"/>
      <c r="M16" s="799"/>
    </row>
    <row r="17" spans="1:15" s="19" customFormat="1" ht="16.5" customHeight="1" x14ac:dyDescent="0.45">
      <c r="A17" s="800"/>
      <c r="B17" s="801"/>
      <c r="C17" s="1390"/>
      <c r="D17" s="1385"/>
      <c r="E17" s="1394"/>
      <c r="F17" s="1386"/>
      <c r="G17" s="1397"/>
      <c r="H17" s="1398"/>
      <c r="I17" s="1385"/>
      <c r="J17" s="1386"/>
      <c r="K17" s="1397"/>
      <c r="L17" s="1398"/>
      <c r="M17" s="803" t="s">
        <v>16</v>
      </c>
    </row>
    <row r="18" spans="1:15" s="19" customFormat="1" ht="32.5" x14ac:dyDescent="0.45">
      <c r="A18" s="804" t="s">
        <v>0</v>
      </c>
      <c r="B18" s="812" t="s">
        <v>33</v>
      </c>
      <c r="C18" s="1390"/>
      <c r="D18" s="801" t="s">
        <v>30</v>
      </c>
      <c r="E18" s="787" t="s">
        <v>281</v>
      </c>
      <c r="F18" s="748" t="s">
        <v>17</v>
      </c>
      <c r="G18" s="803" t="s">
        <v>31</v>
      </c>
      <c r="H18" s="748" t="s">
        <v>17</v>
      </c>
      <c r="I18" s="803" t="s">
        <v>31</v>
      </c>
      <c r="J18" s="748" t="s">
        <v>17</v>
      </c>
      <c r="K18" s="803" t="s">
        <v>31</v>
      </c>
      <c r="L18" s="748" t="s">
        <v>17</v>
      </c>
      <c r="M18" s="803"/>
    </row>
    <row r="19" spans="1:15" s="19" customFormat="1" ht="17" x14ac:dyDescent="0.45">
      <c r="A19" s="805"/>
      <c r="B19" s="806"/>
      <c r="C19" s="1391"/>
      <c r="D19" s="807"/>
      <c r="E19" s="791"/>
      <c r="F19" s="808"/>
      <c r="G19" s="791" t="s">
        <v>282</v>
      </c>
      <c r="H19" s="808"/>
      <c r="I19" s="791" t="s">
        <v>282</v>
      </c>
      <c r="J19" s="808"/>
      <c r="K19" s="791" t="s">
        <v>282</v>
      </c>
      <c r="L19" s="808"/>
      <c r="M19" s="791"/>
    </row>
    <row r="20" spans="1:15" s="19" customFormat="1" ht="17" x14ac:dyDescent="0.45">
      <c r="A20" s="913">
        <v>1</v>
      </c>
      <c r="B20" s="910">
        <v>2</v>
      </c>
      <c r="C20" s="909">
        <v>3</v>
      </c>
      <c r="D20" s="910">
        <v>4</v>
      </c>
      <c r="E20" s="911">
        <v>5</v>
      </c>
      <c r="F20" s="912">
        <v>6</v>
      </c>
      <c r="G20" s="911">
        <v>7</v>
      </c>
      <c r="H20" s="912">
        <v>8</v>
      </c>
      <c r="I20" s="911">
        <v>9</v>
      </c>
      <c r="J20" s="912">
        <v>10</v>
      </c>
      <c r="K20" s="911">
        <v>11</v>
      </c>
      <c r="L20" s="912">
        <v>12</v>
      </c>
      <c r="M20" s="911">
        <v>13</v>
      </c>
    </row>
    <row r="21" spans="1:15" s="874" customFormat="1" ht="14.5" x14ac:dyDescent="0.35">
      <c r="A21" s="762"/>
      <c r="B21" s="763"/>
      <c r="C21" s="764" t="s">
        <v>318</v>
      </c>
      <c r="D21" s="763"/>
      <c r="E21" s="765"/>
      <c r="F21" s="766"/>
      <c r="G21" s="767"/>
      <c r="H21" s="766"/>
      <c r="I21" s="767"/>
      <c r="J21" s="766"/>
      <c r="K21" s="767"/>
      <c r="L21" s="766"/>
      <c r="M21" s="767"/>
    </row>
    <row r="22" spans="1:15" s="876" customFormat="1" x14ac:dyDescent="0.35">
      <c r="A22" s="769">
        <v>1</v>
      </c>
      <c r="B22" s="875" t="s">
        <v>135</v>
      </c>
      <c r="C22" s="769" t="s">
        <v>319</v>
      </c>
      <c r="D22" s="383" t="s">
        <v>52</v>
      </c>
      <c r="E22" s="783"/>
      <c r="F22" s="784">
        <v>12</v>
      </c>
      <c r="G22" s="783"/>
      <c r="H22" s="783"/>
      <c r="I22" s="783"/>
      <c r="J22" s="784"/>
      <c r="K22" s="785"/>
      <c r="L22" s="785"/>
      <c r="M22" s="783"/>
    </row>
    <row r="23" spans="1:15" s="773" customFormat="1" x14ac:dyDescent="0.4">
      <c r="A23" s="772"/>
      <c r="C23" s="772" t="s">
        <v>36</v>
      </c>
      <c r="D23" s="774" t="s">
        <v>37</v>
      </c>
      <c r="E23" s="775">
        <f>58.3/100</f>
        <v>0.58299999999999996</v>
      </c>
      <c r="F23" s="776">
        <f>F22*E23</f>
        <v>6.9959999999999996</v>
      </c>
      <c r="G23" s="775"/>
      <c r="H23" s="775"/>
      <c r="I23" s="775"/>
      <c r="J23" s="776"/>
      <c r="K23" s="775"/>
      <c r="L23" s="776"/>
      <c r="M23" s="775">
        <f t="shared" ref="M23:M60" si="0">L23+J23+H23</f>
        <v>0</v>
      </c>
    </row>
    <row r="24" spans="1:15" s="773" customFormat="1" x14ac:dyDescent="0.4">
      <c r="A24" s="772"/>
      <c r="B24" s="774"/>
      <c r="C24" s="772" t="s">
        <v>38</v>
      </c>
      <c r="D24" s="774" t="s">
        <v>15</v>
      </c>
      <c r="E24" s="775">
        <v>4.5999999999999999E-3</v>
      </c>
      <c r="F24" s="776">
        <f>F22*E24</f>
        <v>5.5199999999999999E-2</v>
      </c>
      <c r="G24" s="775"/>
      <c r="H24" s="775"/>
      <c r="I24" s="775"/>
      <c r="J24" s="776"/>
      <c r="K24" s="775"/>
      <c r="L24" s="775"/>
      <c r="M24" s="775">
        <f t="shared" si="0"/>
        <v>0</v>
      </c>
    </row>
    <row r="25" spans="1:15" s="773" customFormat="1" x14ac:dyDescent="0.4">
      <c r="A25" s="772"/>
      <c r="B25" s="774" t="s">
        <v>136</v>
      </c>
      <c r="C25" s="772" t="s">
        <v>100</v>
      </c>
      <c r="D25" s="774" t="s">
        <v>52</v>
      </c>
      <c r="E25" s="775">
        <v>0.998</v>
      </c>
      <c r="F25" s="776">
        <f>F22*E25</f>
        <v>11.975999999999999</v>
      </c>
      <c r="G25" s="775"/>
      <c r="H25" s="775"/>
      <c r="I25" s="775"/>
      <c r="J25" s="776"/>
      <c r="K25" s="777"/>
      <c r="L25" s="777"/>
      <c r="M25" s="775">
        <f t="shared" si="0"/>
        <v>0</v>
      </c>
    </row>
    <row r="26" spans="1:15" s="773" customFormat="1" x14ac:dyDescent="0.4">
      <c r="A26" s="778"/>
      <c r="B26" s="779"/>
      <c r="C26" s="778" t="s">
        <v>54</v>
      </c>
      <c r="D26" s="779" t="s">
        <v>15</v>
      </c>
      <c r="E26" s="780">
        <f>20.8/100</f>
        <v>0.20800000000000002</v>
      </c>
      <c r="F26" s="781">
        <f>F22*E26</f>
        <v>2.4960000000000004</v>
      </c>
      <c r="G26" s="791"/>
      <c r="H26" s="791"/>
      <c r="I26" s="780"/>
      <c r="J26" s="781"/>
      <c r="K26" s="790"/>
      <c r="L26" s="790"/>
      <c r="M26" s="780">
        <f t="shared" si="0"/>
        <v>0</v>
      </c>
    </row>
    <row r="27" spans="1:15" s="876" customFormat="1" x14ac:dyDescent="0.4">
      <c r="A27" s="772">
        <f>MAX(A21:A26)+1</f>
        <v>2</v>
      </c>
      <c r="B27" s="769" t="s">
        <v>137</v>
      </c>
      <c r="C27" s="769" t="s">
        <v>320</v>
      </c>
      <c r="D27" s="383" t="s">
        <v>52</v>
      </c>
      <c r="E27" s="783"/>
      <c r="F27" s="784">
        <v>10</v>
      </c>
      <c r="G27" s="877"/>
      <c r="H27" s="878"/>
      <c r="I27" s="783"/>
      <c r="J27" s="784"/>
      <c r="K27" s="877"/>
      <c r="L27" s="877"/>
      <c r="M27" s="783">
        <f t="shared" si="0"/>
        <v>0</v>
      </c>
      <c r="O27" s="773"/>
    </row>
    <row r="28" spans="1:15" s="773" customFormat="1" x14ac:dyDescent="0.4">
      <c r="A28" s="772"/>
      <c r="C28" s="772" t="s">
        <v>36</v>
      </c>
      <c r="D28" s="774" t="s">
        <v>37</v>
      </c>
      <c r="E28" s="775">
        <f>60.9/100</f>
        <v>0.60899999999999999</v>
      </c>
      <c r="F28" s="776">
        <f>F27*E28</f>
        <v>6.09</v>
      </c>
      <c r="G28" s="775"/>
      <c r="H28" s="775"/>
      <c r="I28" s="775"/>
      <c r="J28" s="776"/>
      <c r="K28" s="775"/>
      <c r="L28" s="776"/>
      <c r="M28" s="775">
        <f t="shared" si="0"/>
        <v>0</v>
      </c>
    </row>
    <row r="29" spans="1:15" s="773" customFormat="1" x14ac:dyDescent="0.4">
      <c r="A29" s="772"/>
      <c r="B29" s="774"/>
      <c r="C29" s="772" t="s">
        <v>38</v>
      </c>
      <c r="D29" s="774" t="s">
        <v>48</v>
      </c>
      <c r="E29" s="775">
        <f>0.21/100</f>
        <v>2.0999999999999999E-3</v>
      </c>
      <c r="F29" s="776">
        <f>F27*E29</f>
        <v>2.0999999999999998E-2</v>
      </c>
      <c r="G29" s="775"/>
      <c r="H29" s="775"/>
      <c r="I29" s="775"/>
      <c r="J29" s="776"/>
      <c r="K29" s="775"/>
      <c r="L29" s="775"/>
      <c r="M29" s="775">
        <f t="shared" si="0"/>
        <v>0</v>
      </c>
    </row>
    <row r="30" spans="1:15" s="773" customFormat="1" ht="16.5" customHeight="1" x14ac:dyDescent="0.4">
      <c r="A30" s="772"/>
      <c r="B30" s="774" t="s">
        <v>138</v>
      </c>
      <c r="C30" s="772" t="s">
        <v>100</v>
      </c>
      <c r="D30" s="774" t="s">
        <v>52</v>
      </c>
      <c r="E30" s="775">
        <f>99.8/100</f>
        <v>0.998</v>
      </c>
      <c r="F30" s="776">
        <f>F27*E30</f>
        <v>9.98</v>
      </c>
      <c r="G30" s="775"/>
      <c r="H30" s="775"/>
      <c r="I30" s="775"/>
      <c r="J30" s="776"/>
      <c r="K30" s="777"/>
      <c r="L30" s="777"/>
      <c r="M30" s="775">
        <f t="shared" si="0"/>
        <v>0</v>
      </c>
    </row>
    <row r="31" spans="1:15" s="773" customFormat="1" ht="16.5" customHeight="1" x14ac:dyDescent="0.4">
      <c r="A31" s="778"/>
      <c r="B31" s="779"/>
      <c r="C31" s="778" t="s">
        <v>54</v>
      </c>
      <c r="D31" s="779" t="s">
        <v>15</v>
      </c>
      <c r="E31" s="780">
        <f>15.6/100</f>
        <v>0.156</v>
      </c>
      <c r="F31" s="781">
        <f>F27*E31</f>
        <v>1.56</v>
      </c>
      <c r="G31" s="791"/>
      <c r="H31" s="791"/>
      <c r="I31" s="780"/>
      <c r="J31" s="781"/>
      <c r="K31" s="790"/>
      <c r="L31" s="790"/>
      <c r="M31" s="780">
        <f t="shared" si="0"/>
        <v>0</v>
      </c>
    </row>
    <row r="32" spans="1:15" s="773" customFormat="1" x14ac:dyDescent="0.4">
      <c r="A32" s="772">
        <f>MAX(A25:A31)+1</f>
        <v>3</v>
      </c>
      <c r="B32" s="792" t="s">
        <v>139</v>
      </c>
      <c r="C32" s="793" t="s">
        <v>95</v>
      </c>
      <c r="D32" s="774" t="s">
        <v>48</v>
      </c>
      <c r="E32" s="775"/>
      <c r="F32" s="776">
        <f>SUM(F43:F43)</f>
        <v>1</v>
      </c>
      <c r="G32" s="775"/>
      <c r="H32" s="775"/>
      <c r="I32" s="775"/>
      <c r="J32" s="776"/>
      <c r="K32" s="777"/>
      <c r="L32" s="777"/>
      <c r="M32" s="775">
        <f t="shared" si="0"/>
        <v>0</v>
      </c>
    </row>
    <row r="33" spans="1:15" s="773" customFormat="1" x14ac:dyDescent="0.4">
      <c r="A33" s="772"/>
      <c r="B33" s="792"/>
      <c r="C33" s="772" t="s">
        <v>36</v>
      </c>
      <c r="D33" s="774" t="s">
        <v>37</v>
      </c>
      <c r="E33" s="775">
        <v>1</v>
      </c>
      <c r="F33" s="776">
        <f>F32*E33</f>
        <v>1</v>
      </c>
      <c r="G33" s="775"/>
      <c r="H33" s="775"/>
      <c r="I33" s="775"/>
      <c r="J33" s="776"/>
      <c r="K33" s="775"/>
      <c r="L33" s="776"/>
      <c r="M33" s="775">
        <f t="shared" si="0"/>
        <v>0</v>
      </c>
      <c r="O33" s="874"/>
    </row>
    <row r="34" spans="1:15" s="773" customFormat="1" x14ac:dyDescent="0.4">
      <c r="A34" s="772"/>
      <c r="B34" s="774"/>
      <c r="C34" s="772" t="s">
        <v>38</v>
      </c>
      <c r="D34" s="774" t="s">
        <v>15</v>
      </c>
      <c r="E34" s="775">
        <v>3.02</v>
      </c>
      <c r="F34" s="776">
        <f>F32*E34</f>
        <v>3.02</v>
      </c>
      <c r="G34" s="775"/>
      <c r="H34" s="775"/>
      <c r="I34" s="775"/>
      <c r="J34" s="776"/>
      <c r="K34" s="775"/>
      <c r="L34" s="775"/>
      <c r="M34" s="775">
        <f t="shared" si="0"/>
        <v>0</v>
      </c>
      <c r="O34" s="874"/>
    </row>
    <row r="35" spans="1:15" s="882" customFormat="1" x14ac:dyDescent="0.35">
      <c r="A35" s="768"/>
      <c r="B35" s="788" t="s">
        <v>55</v>
      </c>
      <c r="C35" s="879" t="s">
        <v>321</v>
      </c>
      <c r="D35" s="788" t="s">
        <v>48</v>
      </c>
      <c r="E35" s="817" t="s">
        <v>53</v>
      </c>
      <c r="F35" s="771">
        <v>1</v>
      </c>
      <c r="G35" s="880"/>
      <c r="H35" s="881"/>
      <c r="I35" s="770"/>
      <c r="J35" s="771"/>
      <c r="K35" s="880"/>
      <c r="L35" s="880"/>
      <c r="M35" s="770">
        <f t="shared" si="0"/>
        <v>0</v>
      </c>
      <c r="O35" s="874"/>
    </row>
    <row r="36" spans="1:15" s="882" customFormat="1" x14ac:dyDescent="0.35">
      <c r="A36" s="768"/>
      <c r="B36" s="788" t="s">
        <v>329</v>
      </c>
      <c r="C36" s="879" t="s">
        <v>322</v>
      </c>
      <c r="D36" s="788" t="s">
        <v>48</v>
      </c>
      <c r="E36" s="817" t="s">
        <v>53</v>
      </c>
      <c r="F36" s="771">
        <v>1</v>
      </c>
      <c r="G36" s="880"/>
      <c r="H36" s="881"/>
      <c r="I36" s="770"/>
      <c r="J36" s="771"/>
      <c r="K36" s="880"/>
      <c r="L36" s="880"/>
      <c r="M36" s="770">
        <f t="shared" si="0"/>
        <v>0</v>
      </c>
      <c r="O36" s="874"/>
    </row>
    <row r="37" spans="1:15" s="882" customFormat="1" x14ac:dyDescent="0.35">
      <c r="A37" s="768"/>
      <c r="B37" s="788" t="s">
        <v>470</v>
      </c>
      <c r="C37" s="879" t="s">
        <v>469</v>
      </c>
      <c r="D37" s="788" t="s">
        <v>48</v>
      </c>
      <c r="E37" s="817" t="s">
        <v>53</v>
      </c>
      <c r="F37" s="771">
        <v>1</v>
      </c>
      <c r="G37" s="880"/>
      <c r="H37" s="1245"/>
      <c r="I37" s="770"/>
      <c r="J37" s="771"/>
      <c r="K37" s="880"/>
      <c r="L37" s="880"/>
      <c r="M37" s="770">
        <f t="shared" ref="M37:M38" si="1">L37+J37+H37</f>
        <v>0</v>
      </c>
      <c r="O37" s="874"/>
    </row>
    <row r="38" spans="1:15" s="882" customFormat="1" x14ac:dyDescent="0.35">
      <c r="A38" s="768"/>
      <c r="B38" s="788" t="s">
        <v>470</v>
      </c>
      <c r="C38" s="879" t="s">
        <v>471</v>
      </c>
      <c r="D38" s="788" t="s">
        <v>48</v>
      </c>
      <c r="E38" s="817" t="s">
        <v>53</v>
      </c>
      <c r="F38" s="771">
        <v>2</v>
      </c>
      <c r="G38" s="880"/>
      <c r="H38" s="1245"/>
      <c r="I38" s="770"/>
      <c r="J38" s="771"/>
      <c r="K38" s="880"/>
      <c r="L38" s="880"/>
      <c r="M38" s="770">
        <f t="shared" si="1"/>
        <v>0</v>
      </c>
      <c r="O38" s="874"/>
    </row>
    <row r="39" spans="1:15" s="882" customFormat="1" x14ac:dyDescent="0.35">
      <c r="A39" s="768"/>
      <c r="B39" s="788" t="s">
        <v>327</v>
      </c>
      <c r="C39" s="879" t="s">
        <v>323</v>
      </c>
      <c r="D39" s="788" t="s">
        <v>48</v>
      </c>
      <c r="E39" s="817" t="s">
        <v>53</v>
      </c>
      <c r="F39" s="771">
        <v>6</v>
      </c>
      <c r="G39" s="880"/>
      <c r="H39" s="881"/>
      <c r="I39" s="770"/>
      <c r="J39" s="771"/>
      <c r="K39" s="880"/>
      <c r="L39" s="880"/>
      <c r="M39" s="770">
        <f t="shared" ref="M39:M41" si="2">L39+J39+H39</f>
        <v>0</v>
      </c>
      <c r="O39" s="874"/>
    </row>
    <row r="40" spans="1:15" s="882" customFormat="1" x14ac:dyDescent="0.35">
      <c r="A40" s="768"/>
      <c r="B40" s="788" t="s">
        <v>328</v>
      </c>
      <c r="C40" s="879" t="s">
        <v>324</v>
      </c>
      <c r="D40" s="788" t="s">
        <v>48</v>
      </c>
      <c r="E40" s="817" t="s">
        <v>53</v>
      </c>
      <c r="F40" s="771">
        <v>14</v>
      </c>
      <c r="G40" s="880"/>
      <c r="H40" s="881"/>
      <c r="I40" s="770"/>
      <c r="J40" s="771"/>
      <c r="K40" s="880"/>
      <c r="L40" s="880"/>
      <c r="M40" s="770">
        <f t="shared" si="2"/>
        <v>0</v>
      </c>
      <c r="O40" s="874"/>
    </row>
    <row r="41" spans="1:15" s="882" customFormat="1" x14ac:dyDescent="0.35">
      <c r="A41" s="768"/>
      <c r="B41" s="788" t="s">
        <v>470</v>
      </c>
      <c r="C41" s="879" t="s">
        <v>472</v>
      </c>
      <c r="D41" s="788" t="s">
        <v>48</v>
      </c>
      <c r="E41" s="817" t="s">
        <v>53</v>
      </c>
      <c r="F41" s="771">
        <v>1</v>
      </c>
      <c r="G41" s="880"/>
      <c r="H41" s="1245"/>
      <c r="I41" s="770"/>
      <c r="J41" s="771"/>
      <c r="K41" s="880"/>
      <c r="L41" s="880"/>
      <c r="M41" s="770">
        <f t="shared" si="2"/>
        <v>0</v>
      </c>
      <c r="O41" s="874"/>
    </row>
    <row r="42" spans="1:15" s="882" customFormat="1" x14ac:dyDescent="0.35">
      <c r="A42" s="768"/>
      <c r="B42" s="788"/>
      <c r="C42" s="879" t="s">
        <v>325</v>
      </c>
      <c r="D42" s="788" t="s">
        <v>48</v>
      </c>
      <c r="E42" s="817" t="s">
        <v>53</v>
      </c>
      <c r="F42" s="771">
        <v>1</v>
      </c>
      <c r="G42" s="880"/>
      <c r="H42" s="881"/>
      <c r="I42" s="770"/>
      <c r="J42" s="771"/>
      <c r="K42" s="880"/>
      <c r="L42" s="880"/>
      <c r="M42" s="770">
        <f t="shared" si="0"/>
        <v>0</v>
      </c>
      <c r="O42" s="874"/>
    </row>
    <row r="43" spans="1:15" s="882" customFormat="1" x14ac:dyDescent="0.35">
      <c r="A43" s="768"/>
      <c r="B43" s="788"/>
      <c r="C43" s="879" t="s">
        <v>326</v>
      </c>
      <c r="D43" s="788" t="s">
        <v>48</v>
      </c>
      <c r="E43" s="817" t="s">
        <v>53</v>
      </c>
      <c r="F43" s="771">
        <v>1</v>
      </c>
      <c r="G43" s="880"/>
      <c r="H43" s="881"/>
      <c r="I43" s="770"/>
      <c r="J43" s="771"/>
      <c r="K43" s="880"/>
      <c r="L43" s="880"/>
      <c r="M43" s="770">
        <f t="shared" si="0"/>
        <v>0</v>
      </c>
      <c r="O43" s="874"/>
    </row>
    <row r="44" spans="1:15" s="874" customFormat="1" ht="14.5" x14ac:dyDescent="0.35">
      <c r="A44" s="762"/>
      <c r="B44" s="763"/>
      <c r="C44" s="764" t="s">
        <v>330</v>
      </c>
      <c r="D44" s="763"/>
      <c r="E44" s="765"/>
      <c r="F44" s="766"/>
      <c r="G44" s="767"/>
      <c r="H44" s="766"/>
      <c r="I44" s="767"/>
      <c r="J44" s="766"/>
      <c r="K44" s="767"/>
      <c r="L44" s="766"/>
      <c r="M44" s="767">
        <f t="shared" si="0"/>
        <v>0</v>
      </c>
    </row>
    <row r="45" spans="1:15" s="876" customFormat="1" x14ac:dyDescent="0.35">
      <c r="A45" s="894">
        <f>MAX(A21:A44)+1</f>
        <v>4</v>
      </c>
      <c r="B45" s="895" t="s">
        <v>140</v>
      </c>
      <c r="C45" s="896" t="s">
        <v>331</v>
      </c>
      <c r="D45" s="897" t="s">
        <v>48</v>
      </c>
      <c r="E45" s="898"/>
      <c r="F45" s="899">
        <v>2</v>
      </c>
      <c r="G45" s="900"/>
      <c r="H45" s="900"/>
      <c r="I45" s="898"/>
      <c r="J45" s="898"/>
      <c r="K45" s="898"/>
      <c r="L45" s="899"/>
      <c r="M45" s="898">
        <f t="shared" si="0"/>
        <v>0</v>
      </c>
    </row>
    <row r="46" spans="1:15" s="773" customFormat="1" x14ac:dyDescent="0.4">
      <c r="A46" s="772"/>
      <c r="B46" s="774"/>
      <c r="C46" s="772" t="s">
        <v>36</v>
      </c>
      <c r="D46" s="789" t="s">
        <v>48</v>
      </c>
      <c r="E46" s="775">
        <v>3.02</v>
      </c>
      <c r="F46" s="776">
        <f>F45*E46</f>
        <v>6.04</v>
      </c>
      <c r="G46" s="775"/>
      <c r="H46" s="775"/>
      <c r="I46" s="775"/>
      <c r="J46" s="776"/>
      <c r="K46" s="775"/>
      <c r="L46" s="776"/>
      <c r="M46" s="775">
        <f t="shared" si="0"/>
        <v>0</v>
      </c>
      <c r="O46" s="883"/>
    </row>
    <row r="47" spans="1:15" s="773" customFormat="1" x14ac:dyDescent="0.4">
      <c r="A47" s="772"/>
      <c r="B47" s="774"/>
      <c r="C47" s="772" t="s">
        <v>38</v>
      </c>
      <c r="D47" s="774" t="s">
        <v>15</v>
      </c>
      <c r="E47" s="775">
        <v>0.14000000000000001</v>
      </c>
      <c r="F47" s="776">
        <f>F45*E47</f>
        <v>0.28000000000000003</v>
      </c>
      <c r="G47" s="775"/>
      <c r="H47" s="775"/>
      <c r="I47" s="775"/>
      <c r="J47" s="776"/>
      <c r="K47" s="775"/>
      <c r="L47" s="775"/>
      <c r="M47" s="775">
        <f t="shared" si="0"/>
        <v>0</v>
      </c>
    </row>
    <row r="48" spans="1:15" s="882" customFormat="1" ht="29" x14ac:dyDescent="0.35">
      <c r="A48" s="768"/>
      <c r="B48" s="788" t="s">
        <v>141</v>
      </c>
      <c r="C48" s="1305" t="s">
        <v>459</v>
      </c>
      <c r="D48" s="788" t="s">
        <v>48</v>
      </c>
      <c r="E48" s="770">
        <v>1</v>
      </c>
      <c r="F48" s="771">
        <f>F45*E48</f>
        <v>2</v>
      </c>
      <c r="G48" s="770"/>
      <c r="H48" s="770"/>
      <c r="I48" s="770"/>
      <c r="J48" s="771"/>
      <c r="K48" s="1306"/>
      <c r="L48" s="1306"/>
      <c r="M48" s="770">
        <f t="shared" si="0"/>
        <v>0</v>
      </c>
    </row>
    <row r="49" spans="1:256" s="773" customFormat="1" x14ac:dyDescent="0.4">
      <c r="A49" s="778"/>
      <c r="B49" s="779"/>
      <c r="C49" s="778" t="s">
        <v>54</v>
      </c>
      <c r="D49" s="779" t="s">
        <v>15</v>
      </c>
      <c r="E49" s="780">
        <v>1.32</v>
      </c>
      <c r="F49" s="781">
        <f>F45*E49</f>
        <v>2.64</v>
      </c>
      <c r="G49" s="790"/>
      <c r="H49" s="791"/>
      <c r="I49" s="780"/>
      <c r="J49" s="781"/>
      <c r="K49" s="790"/>
      <c r="L49" s="790"/>
      <c r="M49" s="780">
        <f t="shared" si="0"/>
        <v>0</v>
      </c>
    </row>
    <row r="50" spans="1:256" s="773" customFormat="1" x14ac:dyDescent="0.4">
      <c r="A50" s="894">
        <f>MAX(A25:A49)+1</f>
        <v>5</v>
      </c>
      <c r="B50" s="901" t="s">
        <v>142</v>
      </c>
      <c r="C50" s="894" t="s">
        <v>332</v>
      </c>
      <c r="D50" s="902" t="s">
        <v>48</v>
      </c>
      <c r="E50" s="903"/>
      <c r="F50" s="893">
        <v>2</v>
      </c>
      <c r="G50" s="904"/>
      <c r="H50" s="904"/>
      <c r="I50" s="903"/>
      <c r="J50" s="903"/>
      <c r="K50" s="903"/>
      <c r="L50" s="893"/>
      <c r="M50" s="903">
        <f t="shared" si="0"/>
        <v>0</v>
      </c>
    </row>
    <row r="51" spans="1:256" s="876" customFormat="1" x14ac:dyDescent="0.4">
      <c r="A51" s="772"/>
      <c r="B51" s="774"/>
      <c r="C51" s="768" t="s">
        <v>36</v>
      </c>
      <c r="D51" s="788" t="s">
        <v>48</v>
      </c>
      <c r="E51" s="770">
        <v>2.19</v>
      </c>
      <c r="F51" s="771">
        <f>F50*E51</f>
        <v>4.38</v>
      </c>
      <c r="G51" s="770"/>
      <c r="H51" s="770"/>
      <c r="I51" s="770"/>
      <c r="J51" s="771"/>
      <c r="K51" s="770"/>
      <c r="L51" s="771"/>
      <c r="M51" s="770">
        <f t="shared" si="0"/>
        <v>0</v>
      </c>
      <c r="O51" s="773"/>
    </row>
    <row r="52" spans="1:256" s="773" customFormat="1" x14ac:dyDescent="0.4">
      <c r="A52" s="772"/>
      <c r="B52" s="774"/>
      <c r="C52" s="772" t="s">
        <v>38</v>
      </c>
      <c r="D52" s="774" t="s">
        <v>15</v>
      </c>
      <c r="E52" s="775">
        <v>7.0000000000000007E-2</v>
      </c>
      <c r="F52" s="776">
        <f>F50*E52</f>
        <v>0.14000000000000001</v>
      </c>
      <c r="G52" s="775"/>
      <c r="H52" s="775"/>
      <c r="I52" s="775"/>
      <c r="J52" s="776"/>
      <c r="K52" s="775"/>
      <c r="L52" s="775"/>
      <c r="M52" s="775">
        <f t="shared" si="0"/>
        <v>0</v>
      </c>
    </row>
    <row r="53" spans="1:256" s="788" customFormat="1" ht="33" customHeight="1" x14ac:dyDescent="0.35">
      <c r="A53" s="768"/>
      <c r="B53" s="788" t="s">
        <v>143</v>
      </c>
      <c r="C53" s="1305" t="s">
        <v>459</v>
      </c>
      <c r="D53" s="788" t="s">
        <v>48</v>
      </c>
      <c r="E53" s="770">
        <v>1</v>
      </c>
      <c r="F53" s="771">
        <f>F50*E53</f>
        <v>2</v>
      </c>
      <c r="G53" s="770"/>
      <c r="H53" s="770"/>
      <c r="I53" s="770"/>
      <c r="J53" s="771"/>
      <c r="K53" s="1306"/>
      <c r="L53" s="1306"/>
      <c r="M53" s="770">
        <f t="shared" si="0"/>
        <v>0</v>
      </c>
      <c r="O53" s="882"/>
    </row>
    <row r="54" spans="1:256" s="774" customFormat="1" x14ac:dyDescent="0.4">
      <c r="A54" s="778"/>
      <c r="B54" s="779"/>
      <c r="C54" s="778" t="s">
        <v>54</v>
      </c>
      <c r="D54" s="779" t="s">
        <v>15</v>
      </c>
      <c r="E54" s="780">
        <v>0.37</v>
      </c>
      <c r="F54" s="781">
        <f>F50*E54</f>
        <v>0.74</v>
      </c>
      <c r="G54" s="790"/>
      <c r="H54" s="791"/>
      <c r="I54" s="780"/>
      <c r="J54" s="781"/>
      <c r="K54" s="790"/>
      <c r="L54" s="790"/>
      <c r="M54" s="780">
        <f t="shared" si="0"/>
        <v>0</v>
      </c>
      <c r="O54" s="773"/>
    </row>
    <row r="55" spans="1:256" s="773" customFormat="1" x14ac:dyDescent="0.4">
      <c r="A55" s="905">
        <f>MAX(A30:A54)+1</f>
        <v>6</v>
      </c>
      <c r="B55" s="906" t="s">
        <v>144</v>
      </c>
      <c r="C55" s="905" t="s">
        <v>333</v>
      </c>
      <c r="D55" s="906" t="s">
        <v>48</v>
      </c>
      <c r="E55" s="794"/>
      <c r="F55" s="907">
        <f>F50</f>
        <v>2</v>
      </c>
      <c r="G55" s="794"/>
      <c r="H55" s="794"/>
      <c r="I55" s="794"/>
      <c r="J55" s="907"/>
      <c r="K55" s="908"/>
      <c r="L55" s="908"/>
      <c r="M55" s="794">
        <f t="shared" si="0"/>
        <v>0</v>
      </c>
    </row>
    <row r="56" spans="1:256" s="773" customFormat="1" x14ac:dyDescent="0.4">
      <c r="A56" s="772">
        <f>MAX(A31:A55)+1</f>
        <v>7</v>
      </c>
      <c r="B56" s="792" t="s">
        <v>145</v>
      </c>
      <c r="C56" s="793" t="s">
        <v>334</v>
      </c>
      <c r="D56" s="774" t="s">
        <v>148</v>
      </c>
      <c r="E56" s="775"/>
      <c r="F56" s="776">
        <v>3</v>
      </c>
      <c r="G56" s="777"/>
      <c r="H56" s="777"/>
      <c r="I56" s="775"/>
      <c r="J56" s="775"/>
      <c r="K56" s="775"/>
      <c r="L56" s="776"/>
      <c r="M56" s="775">
        <f t="shared" si="0"/>
        <v>0</v>
      </c>
    </row>
    <row r="57" spans="1:256" s="773" customFormat="1" x14ac:dyDescent="0.4">
      <c r="A57" s="772"/>
      <c r="B57" s="774"/>
      <c r="C57" s="772" t="s">
        <v>36</v>
      </c>
      <c r="D57" s="774" t="s">
        <v>48</v>
      </c>
      <c r="E57" s="775">
        <v>0.46</v>
      </c>
      <c r="F57" s="776">
        <f>F56*E57</f>
        <v>1.3800000000000001</v>
      </c>
      <c r="G57" s="775"/>
      <c r="H57" s="775"/>
      <c r="I57" s="775"/>
      <c r="J57" s="776"/>
      <c r="K57" s="775"/>
      <c r="L57" s="776"/>
      <c r="M57" s="775">
        <f t="shared" si="0"/>
        <v>0</v>
      </c>
    </row>
    <row r="58" spans="1:256" s="773" customFormat="1" x14ac:dyDescent="0.4">
      <c r="A58" s="772"/>
      <c r="B58" s="774"/>
      <c r="C58" s="772" t="s">
        <v>38</v>
      </c>
      <c r="D58" s="774" t="s">
        <v>15</v>
      </c>
      <c r="E58" s="775">
        <v>0.02</v>
      </c>
      <c r="F58" s="776">
        <f>F56*E58</f>
        <v>0.06</v>
      </c>
      <c r="G58" s="775"/>
      <c r="H58" s="775"/>
      <c r="I58" s="775"/>
      <c r="J58" s="776"/>
      <c r="K58" s="775"/>
      <c r="L58" s="775"/>
      <c r="M58" s="775">
        <f t="shared" si="0"/>
        <v>0</v>
      </c>
    </row>
    <row r="59" spans="1:256" s="773" customFormat="1" x14ac:dyDescent="0.4">
      <c r="A59" s="772"/>
      <c r="B59" s="774" t="s">
        <v>146</v>
      </c>
      <c r="C59" s="772" t="s">
        <v>100</v>
      </c>
      <c r="D59" s="774" t="s">
        <v>48</v>
      </c>
      <c r="E59" s="775">
        <v>1</v>
      </c>
      <c r="F59" s="776">
        <v>2</v>
      </c>
      <c r="G59" s="775"/>
      <c r="H59" s="775"/>
      <c r="I59" s="775"/>
      <c r="J59" s="776"/>
      <c r="K59" s="777"/>
      <c r="L59" s="777"/>
      <c r="M59" s="775">
        <f t="shared" si="0"/>
        <v>0</v>
      </c>
    </row>
    <row r="60" spans="1:256" s="773" customFormat="1" x14ac:dyDescent="0.4">
      <c r="A60" s="778"/>
      <c r="B60" s="779"/>
      <c r="C60" s="778" t="s">
        <v>54</v>
      </c>
      <c r="D60" s="779" t="s">
        <v>15</v>
      </c>
      <c r="E60" s="780">
        <v>0.11</v>
      </c>
      <c r="F60" s="781">
        <f>F56*E60</f>
        <v>0.33</v>
      </c>
      <c r="G60" s="790"/>
      <c r="H60" s="791"/>
      <c r="I60" s="780"/>
      <c r="J60" s="781"/>
      <c r="K60" s="790"/>
      <c r="L60" s="790"/>
      <c r="M60" s="780">
        <f t="shared" si="0"/>
        <v>0</v>
      </c>
    </row>
    <row r="61" spans="1:256" x14ac:dyDescent="0.4">
      <c r="A61" s="795"/>
      <c r="B61" s="764"/>
      <c r="C61" s="764" t="s">
        <v>16</v>
      </c>
      <c r="D61" s="764" t="s">
        <v>15</v>
      </c>
      <c r="E61" s="794"/>
      <c r="F61" s="794"/>
      <c r="G61" s="794"/>
      <c r="H61" s="794"/>
      <c r="I61" s="794"/>
      <c r="J61" s="794"/>
      <c r="K61" s="794"/>
      <c r="L61" s="794"/>
      <c r="M61" s="794">
        <f>SUM(M21:M60)</f>
        <v>0</v>
      </c>
      <c r="N61" s="884"/>
    </row>
    <row r="62" spans="1:256" x14ac:dyDescent="0.4">
      <c r="A62" s="795"/>
      <c r="B62" s="764"/>
      <c r="C62" s="764" t="s">
        <v>56</v>
      </c>
      <c r="D62" s="796"/>
      <c r="E62" s="794"/>
      <c r="F62" s="794"/>
      <c r="G62" s="794"/>
      <c r="H62" s="794"/>
      <c r="I62" s="794"/>
      <c r="J62" s="794"/>
      <c r="K62" s="794"/>
      <c r="L62" s="794"/>
      <c r="M62" s="794">
        <f>J61*D62</f>
        <v>0</v>
      </c>
      <c r="N62" s="884"/>
      <c r="O62" s="885"/>
    </row>
    <row r="63" spans="1:256" x14ac:dyDescent="0.4">
      <c r="A63" s="795"/>
      <c r="B63" s="764"/>
      <c r="C63" s="764" t="s">
        <v>16</v>
      </c>
      <c r="D63" s="764" t="s">
        <v>15</v>
      </c>
      <c r="E63" s="794"/>
      <c r="F63" s="794"/>
      <c r="G63" s="794"/>
      <c r="H63" s="794"/>
      <c r="I63" s="794"/>
      <c r="J63" s="794"/>
      <c r="K63" s="794"/>
      <c r="L63" s="794"/>
      <c r="M63" s="794">
        <f>M61+M62</f>
        <v>0</v>
      </c>
      <c r="N63" s="884"/>
      <c r="O63" s="885"/>
    </row>
    <row r="64" spans="1:256" x14ac:dyDescent="0.4">
      <c r="A64" s="764"/>
      <c r="B64" s="764"/>
      <c r="C64" s="764" t="s">
        <v>57</v>
      </c>
      <c r="D64" s="796"/>
      <c r="E64" s="794"/>
      <c r="F64" s="794"/>
      <c r="G64" s="794"/>
      <c r="H64" s="794"/>
      <c r="I64" s="794"/>
      <c r="J64" s="794"/>
      <c r="K64" s="794"/>
      <c r="L64" s="794"/>
      <c r="M64" s="794">
        <f>H61*D64</f>
        <v>0</v>
      </c>
      <c r="N64" s="815"/>
      <c r="O64" s="886"/>
      <c r="P64" s="886"/>
      <c r="Q64" s="886"/>
      <c r="R64" s="886"/>
      <c r="S64" s="886"/>
      <c r="T64" s="886"/>
      <c r="U64" s="886"/>
      <c r="V64" s="886"/>
      <c r="W64" s="886"/>
      <c r="X64" s="886"/>
      <c r="Y64" s="886"/>
      <c r="Z64" s="886"/>
      <c r="AA64" s="886"/>
      <c r="AB64" s="886"/>
      <c r="AC64" s="886"/>
      <c r="AD64" s="886"/>
      <c r="AE64" s="886"/>
      <c r="AF64" s="886"/>
      <c r="AG64" s="886"/>
      <c r="AH64" s="886"/>
      <c r="AI64" s="886"/>
      <c r="AJ64" s="886"/>
      <c r="AK64" s="886"/>
      <c r="AL64" s="886"/>
      <c r="AM64" s="886"/>
      <c r="AN64" s="886"/>
      <c r="AO64" s="886"/>
      <c r="AP64" s="886"/>
      <c r="AQ64" s="886"/>
      <c r="AR64" s="886"/>
      <c r="AS64" s="886"/>
      <c r="AT64" s="886"/>
      <c r="AU64" s="886"/>
      <c r="AV64" s="886"/>
      <c r="AW64" s="886"/>
      <c r="AX64" s="886"/>
      <c r="AY64" s="886"/>
      <c r="AZ64" s="886"/>
      <c r="BA64" s="886"/>
      <c r="BB64" s="886"/>
      <c r="BC64" s="886"/>
      <c r="BD64" s="886"/>
      <c r="BE64" s="886"/>
      <c r="BF64" s="886"/>
      <c r="BG64" s="886"/>
      <c r="BH64" s="886"/>
      <c r="BI64" s="886"/>
      <c r="BJ64" s="886"/>
      <c r="BK64" s="886"/>
      <c r="BL64" s="886"/>
      <c r="BM64" s="886"/>
      <c r="BN64" s="886"/>
      <c r="BO64" s="886"/>
      <c r="BP64" s="886"/>
      <c r="BQ64" s="886"/>
      <c r="BR64" s="886"/>
      <c r="BS64" s="886"/>
      <c r="BT64" s="886"/>
      <c r="BU64" s="886"/>
      <c r="BV64" s="886"/>
      <c r="BW64" s="886"/>
      <c r="BX64" s="886"/>
      <c r="BY64" s="886"/>
      <c r="BZ64" s="886"/>
      <c r="CA64" s="886"/>
      <c r="CB64" s="886"/>
      <c r="CC64" s="886"/>
      <c r="CD64" s="886"/>
      <c r="CE64" s="886"/>
      <c r="CF64" s="886"/>
      <c r="CG64" s="886"/>
      <c r="CH64" s="886"/>
      <c r="CI64" s="886"/>
      <c r="CJ64" s="886"/>
      <c r="CK64" s="886"/>
      <c r="CL64" s="886"/>
      <c r="CM64" s="886"/>
      <c r="CN64" s="886"/>
      <c r="CO64" s="886"/>
      <c r="CP64" s="886"/>
      <c r="CQ64" s="886"/>
      <c r="CR64" s="886"/>
      <c r="CS64" s="886"/>
      <c r="CT64" s="886"/>
      <c r="CU64" s="886"/>
      <c r="CV64" s="886"/>
      <c r="CW64" s="886"/>
      <c r="CX64" s="886"/>
      <c r="CY64" s="886"/>
      <c r="CZ64" s="886"/>
      <c r="DA64" s="886"/>
      <c r="DB64" s="886"/>
      <c r="DC64" s="886"/>
      <c r="DD64" s="886"/>
      <c r="DE64" s="886"/>
      <c r="DF64" s="886"/>
      <c r="DG64" s="886"/>
      <c r="DH64" s="886"/>
      <c r="DI64" s="886"/>
      <c r="DJ64" s="886"/>
      <c r="DK64" s="886"/>
      <c r="DL64" s="886"/>
      <c r="DM64" s="886"/>
      <c r="DN64" s="886"/>
      <c r="DO64" s="886"/>
      <c r="DP64" s="886"/>
      <c r="DQ64" s="886"/>
      <c r="DR64" s="886"/>
      <c r="DS64" s="886"/>
      <c r="DT64" s="886"/>
      <c r="DU64" s="886"/>
      <c r="DV64" s="886"/>
      <c r="DW64" s="886"/>
      <c r="DX64" s="886"/>
      <c r="DY64" s="886"/>
      <c r="DZ64" s="886"/>
      <c r="EA64" s="886"/>
      <c r="EB64" s="886"/>
      <c r="EC64" s="886"/>
      <c r="ED64" s="886"/>
      <c r="EE64" s="886"/>
      <c r="EF64" s="886"/>
      <c r="EG64" s="886"/>
      <c r="EH64" s="886"/>
      <c r="EI64" s="886"/>
      <c r="EJ64" s="886"/>
      <c r="EK64" s="886"/>
      <c r="EL64" s="886"/>
      <c r="EM64" s="886"/>
      <c r="EN64" s="886"/>
      <c r="EO64" s="886"/>
      <c r="EP64" s="886"/>
      <c r="EQ64" s="886"/>
      <c r="ER64" s="886"/>
      <c r="ES64" s="886"/>
      <c r="ET64" s="886"/>
      <c r="EU64" s="886"/>
      <c r="EV64" s="886"/>
      <c r="EW64" s="886"/>
      <c r="EX64" s="886"/>
      <c r="EY64" s="886"/>
      <c r="EZ64" s="886"/>
      <c r="FA64" s="886"/>
      <c r="FB64" s="886"/>
      <c r="FC64" s="886"/>
      <c r="FD64" s="886"/>
      <c r="FE64" s="886"/>
      <c r="FF64" s="886"/>
      <c r="FG64" s="886"/>
      <c r="FH64" s="886"/>
      <c r="FI64" s="886"/>
      <c r="FJ64" s="886"/>
      <c r="FK64" s="886"/>
      <c r="FL64" s="886"/>
      <c r="FM64" s="886"/>
      <c r="FN64" s="886"/>
      <c r="FO64" s="886"/>
      <c r="FP64" s="886"/>
      <c r="FQ64" s="886"/>
      <c r="FR64" s="886"/>
      <c r="FS64" s="886"/>
      <c r="FT64" s="886"/>
      <c r="FU64" s="886"/>
      <c r="FV64" s="886"/>
      <c r="FW64" s="886"/>
      <c r="FX64" s="886"/>
      <c r="FY64" s="886"/>
      <c r="FZ64" s="886"/>
      <c r="GA64" s="886"/>
      <c r="GB64" s="886"/>
      <c r="GC64" s="886"/>
      <c r="GD64" s="886"/>
      <c r="GE64" s="886"/>
      <c r="GF64" s="886"/>
      <c r="GG64" s="886"/>
      <c r="GH64" s="886"/>
      <c r="GI64" s="886"/>
      <c r="GJ64" s="886"/>
      <c r="GK64" s="886"/>
      <c r="GL64" s="886"/>
      <c r="GM64" s="886"/>
      <c r="GN64" s="886"/>
      <c r="GO64" s="886"/>
      <c r="GP64" s="886"/>
      <c r="GQ64" s="886"/>
      <c r="GR64" s="886"/>
      <c r="GS64" s="886"/>
      <c r="GT64" s="886"/>
      <c r="GU64" s="886"/>
      <c r="GV64" s="886"/>
      <c r="GW64" s="886"/>
      <c r="GX64" s="886"/>
      <c r="GY64" s="886"/>
      <c r="GZ64" s="886"/>
      <c r="HA64" s="886"/>
      <c r="HB64" s="886"/>
      <c r="HC64" s="886"/>
      <c r="HD64" s="886"/>
      <c r="HE64" s="886"/>
      <c r="HF64" s="886"/>
      <c r="HG64" s="886"/>
      <c r="HH64" s="886"/>
      <c r="HI64" s="886"/>
      <c r="HJ64" s="886"/>
      <c r="HK64" s="886"/>
      <c r="HL64" s="886"/>
      <c r="HM64" s="886"/>
      <c r="HN64" s="886"/>
      <c r="HO64" s="886"/>
      <c r="HP64" s="886"/>
      <c r="HQ64" s="886"/>
      <c r="HR64" s="886"/>
      <c r="HS64" s="886"/>
      <c r="HT64" s="886"/>
      <c r="HU64" s="886"/>
      <c r="HV64" s="886"/>
      <c r="HW64" s="886"/>
      <c r="HX64" s="886"/>
      <c r="HY64" s="886"/>
      <c r="HZ64" s="886"/>
      <c r="IA64" s="886"/>
      <c r="IB64" s="886"/>
      <c r="IC64" s="886"/>
      <c r="ID64" s="886"/>
      <c r="IE64" s="886"/>
      <c r="IF64" s="886"/>
      <c r="IG64" s="886"/>
      <c r="IH64" s="886"/>
      <c r="II64" s="886"/>
      <c r="IJ64" s="886"/>
      <c r="IK64" s="886"/>
      <c r="IL64" s="886"/>
      <c r="IM64" s="886"/>
      <c r="IN64" s="886"/>
      <c r="IO64" s="886"/>
      <c r="IP64" s="886"/>
      <c r="IQ64" s="886"/>
      <c r="IR64" s="886"/>
      <c r="IS64" s="886"/>
      <c r="IT64" s="886"/>
      <c r="IU64" s="886"/>
      <c r="IV64" s="886"/>
    </row>
    <row r="65" spans="1:256" x14ac:dyDescent="0.4">
      <c r="A65" s="795"/>
      <c r="B65" s="764"/>
      <c r="C65" s="764" t="s">
        <v>16</v>
      </c>
      <c r="D65" s="764" t="s">
        <v>15</v>
      </c>
      <c r="E65" s="794"/>
      <c r="F65" s="794"/>
      <c r="G65" s="794"/>
      <c r="H65" s="794"/>
      <c r="I65" s="794"/>
      <c r="J65" s="794"/>
      <c r="K65" s="794"/>
      <c r="L65" s="794"/>
      <c r="M65" s="794">
        <f>M63+M64</f>
        <v>0</v>
      </c>
      <c r="N65" s="884"/>
    </row>
    <row r="66" spans="1:256" x14ac:dyDescent="0.4">
      <c r="A66" s="764"/>
      <c r="B66" s="764"/>
      <c r="C66" s="764" t="s">
        <v>58</v>
      </c>
      <c r="D66" s="796"/>
      <c r="E66" s="794"/>
      <c r="F66" s="794"/>
      <c r="G66" s="794"/>
      <c r="H66" s="794"/>
      <c r="I66" s="794"/>
      <c r="J66" s="794"/>
      <c r="K66" s="794"/>
      <c r="L66" s="794"/>
      <c r="M66" s="794">
        <f>M65*D66</f>
        <v>0</v>
      </c>
      <c r="N66" s="815"/>
      <c r="O66" s="886"/>
      <c r="P66" s="886"/>
      <c r="Q66" s="886"/>
      <c r="R66" s="886"/>
      <c r="S66" s="886"/>
      <c r="T66" s="886"/>
      <c r="U66" s="886"/>
      <c r="V66" s="886"/>
      <c r="W66" s="886"/>
      <c r="X66" s="886"/>
      <c r="Y66" s="886"/>
      <c r="Z66" s="886"/>
      <c r="AA66" s="886"/>
      <c r="AB66" s="886"/>
      <c r="AC66" s="886"/>
      <c r="AD66" s="886"/>
      <c r="AE66" s="886"/>
      <c r="AF66" s="886"/>
      <c r="AG66" s="886"/>
      <c r="AH66" s="886"/>
      <c r="AI66" s="886"/>
      <c r="AJ66" s="886"/>
      <c r="AK66" s="886"/>
      <c r="AL66" s="886"/>
      <c r="AM66" s="886"/>
      <c r="AN66" s="886"/>
      <c r="AO66" s="886"/>
      <c r="AP66" s="886"/>
      <c r="AQ66" s="886"/>
      <c r="AR66" s="886"/>
      <c r="AS66" s="886"/>
      <c r="AT66" s="886"/>
      <c r="AU66" s="886"/>
      <c r="AV66" s="886"/>
      <c r="AW66" s="886"/>
      <c r="AX66" s="886"/>
      <c r="AY66" s="886"/>
      <c r="AZ66" s="886"/>
      <c r="BA66" s="886"/>
      <c r="BB66" s="886"/>
      <c r="BC66" s="886"/>
      <c r="BD66" s="886"/>
      <c r="BE66" s="886"/>
      <c r="BF66" s="886"/>
      <c r="BG66" s="886"/>
      <c r="BH66" s="886"/>
      <c r="BI66" s="886"/>
      <c r="BJ66" s="886"/>
      <c r="BK66" s="886"/>
      <c r="BL66" s="886"/>
      <c r="BM66" s="886"/>
      <c r="BN66" s="886"/>
      <c r="BO66" s="886"/>
      <c r="BP66" s="886"/>
      <c r="BQ66" s="886"/>
      <c r="BR66" s="886"/>
      <c r="BS66" s="886"/>
      <c r="BT66" s="886"/>
      <c r="BU66" s="886"/>
      <c r="BV66" s="886"/>
      <c r="BW66" s="886"/>
      <c r="BX66" s="886"/>
      <c r="BY66" s="886"/>
      <c r="BZ66" s="886"/>
      <c r="CA66" s="886"/>
      <c r="CB66" s="886"/>
      <c r="CC66" s="886"/>
      <c r="CD66" s="886"/>
      <c r="CE66" s="886"/>
      <c r="CF66" s="886"/>
      <c r="CG66" s="886"/>
      <c r="CH66" s="886"/>
      <c r="CI66" s="886"/>
      <c r="CJ66" s="886"/>
      <c r="CK66" s="886"/>
      <c r="CL66" s="886"/>
      <c r="CM66" s="886"/>
      <c r="CN66" s="886"/>
      <c r="CO66" s="886"/>
      <c r="CP66" s="886"/>
      <c r="CQ66" s="886"/>
      <c r="CR66" s="886"/>
      <c r="CS66" s="886"/>
      <c r="CT66" s="886"/>
      <c r="CU66" s="886"/>
      <c r="CV66" s="886"/>
      <c r="CW66" s="886"/>
      <c r="CX66" s="886"/>
      <c r="CY66" s="886"/>
      <c r="CZ66" s="886"/>
      <c r="DA66" s="886"/>
      <c r="DB66" s="886"/>
      <c r="DC66" s="886"/>
      <c r="DD66" s="886"/>
      <c r="DE66" s="886"/>
      <c r="DF66" s="886"/>
      <c r="DG66" s="886"/>
      <c r="DH66" s="886"/>
      <c r="DI66" s="886"/>
      <c r="DJ66" s="886"/>
      <c r="DK66" s="886"/>
      <c r="DL66" s="886"/>
      <c r="DM66" s="886"/>
      <c r="DN66" s="886"/>
      <c r="DO66" s="886"/>
      <c r="DP66" s="886"/>
      <c r="DQ66" s="886"/>
      <c r="DR66" s="886"/>
      <c r="DS66" s="886"/>
      <c r="DT66" s="886"/>
      <c r="DU66" s="886"/>
      <c r="DV66" s="886"/>
      <c r="DW66" s="886"/>
      <c r="DX66" s="886"/>
      <c r="DY66" s="886"/>
      <c r="DZ66" s="886"/>
      <c r="EA66" s="886"/>
      <c r="EB66" s="886"/>
      <c r="EC66" s="886"/>
      <c r="ED66" s="886"/>
      <c r="EE66" s="886"/>
      <c r="EF66" s="886"/>
      <c r="EG66" s="886"/>
      <c r="EH66" s="886"/>
      <c r="EI66" s="886"/>
      <c r="EJ66" s="886"/>
      <c r="EK66" s="886"/>
      <c r="EL66" s="886"/>
      <c r="EM66" s="886"/>
      <c r="EN66" s="886"/>
      <c r="EO66" s="886"/>
      <c r="EP66" s="886"/>
      <c r="EQ66" s="886"/>
      <c r="ER66" s="886"/>
      <c r="ES66" s="886"/>
      <c r="ET66" s="886"/>
      <c r="EU66" s="886"/>
      <c r="EV66" s="886"/>
      <c r="EW66" s="886"/>
      <c r="EX66" s="886"/>
      <c r="EY66" s="886"/>
      <c r="EZ66" s="886"/>
      <c r="FA66" s="886"/>
      <c r="FB66" s="886"/>
      <c r="FC66" s="886"/>
      <c r="FD66" s="886"/>
      <c r="FE66" s="886"/>
      <c r="FF66" s="886"/>
      <c r="FG66" s="886"/>
      <c r="FH66" s="886"/>
      <c r="FI66" s="886"/>
      <c r="FJ66" s="886"/>
      <c r="FK66" s="886"/>
      <c r="FL66" s="886"/>
      <c r="FM66" s="886"/>
      <c r="FN66" s="886"/>
      <c r="FO66" s="886"/>
      <c r="FP66" s="886"/>
      <c r="FQ66" s="886"/>
      <c r="FR66" s="886"/>
      <c r="FS66" s="886"/>
      <c r="FT66" s="886"/>
      <c r="FU66" s="886"/>
      <c r="FV66" s="886"/>
      <c r="FW66" s="886"/>
      <c r="FX66" s="886"/>
      <c r="FY66" s="886"/>
      <c r="FZ66" s="886"/>
      <c r="GA66" s="886"/>
      <c r="GB66" s="886"/>
      <c r="GC66" s="886"/>
      <c r="GD66" s="886"/>
      <c r="GE66" s="886"/>
      <c r="GF66" s="886"/>
      <c r="GG66" s="886"/>
      <c r="GH66" s="886"/>
      <c r="GI66" s="886"/>
      <c r="GJ66" s="886"/>
      <c r="GK66" s="886"/>
      <c r="GL66" s="886"/>
      <c r="GM66" s="886"/>
      <c r="GN66" s="886"/>
      <c r="GO66" s="886"/>
      <c r="GP66" s="886"/>
      <c r="GQ66" s="886"/>
      <c r="GR66" s="886"/>
      <c r="GS66" s="886"/>
      <c r="GT66" s="886"/>
      <c r="GU66" s="886"/>
      <c r="GV66" s="886"/>
      <c r="GW66" s="886"/>
      <c r="GX66" s="886"/>
      <c r="GY66" s="886"/>
      <c r="GZ66" s="886"/>
      <c r="HA66" s="886"/>
      <c r="HB66" s="886"/>
      <c r="HC66" s="886"/>
      <c r="HD66" s="886"/>
      <c r="HE66" s="886"/>
      <c r="HF66" s="886"/>
      <c r="HG66" s="886"/>
      <c r="HH66" s="886"/>
      <c r="HI66" s="886"/>
      <c r="HJ66" s="886"/>
      <c r="HK66" s="886"/>
      <c r="HL66" s="886"/>
      <c r="HM66" s="886"/>
      <c r="HN66" s="886"/>
      <c r="HO66" s="886"/>
      <c r="HP66" s="886"/>
      <c r="HQ66" s="886"/>
      <c r="HR66" s="886"/>
      <c r="HS66" s="886"/>
      <c r="HT66" s="886"/>
      <c r="HU66" s="886"/>
      <c r="HV66" s="886"/>
      <c r="HW66" s="886"/>
      <c r="HX66" s="886"/>
      <c r="HY66" s="886"/>
      <c r="HZ66" s="886"/>
      <c r="IA66" s="886"/>
      <c r="IB66" s="886"/>
      <c r="IC66" s="886"/>
      <c r="ID66" s="886"/>
      <c r="IE66" s="886"/>
      <c r="IF66" s="886"/>
      <c r="IG66" s="886"/>
      <c r="IH66" s="886"/>
      <c r="II66" s="886"/>
      <c r="IJ66" s="886"/>
      <c r="IK66" s="886"/>
      <c r="IL66" s="886"/>
      <c r="IM66" s="886"/>
      <c r="IN66" s="886"/>
      <c r="IO66" s="886"/>
      <c r="IP66" s="886"/>
      <c r="IQ66" s="886"/>
      <c r="IR66" s="886"/>
      <c r="IS66" s="886"/>
      <c r="IT66" s="886"/>
      <c r="IU66" s="886"/>
      <c r="IV66" s="886"/>
    </row>
    <row r="67" spans="1:256" x14ac:dyDescent="0.4">
      <c r="A67" s="795"/>
      <c r="B67" s="764"/>
      <c r="C67" s="764" t="s">
        <v>16</v>
      </c>
      <c r="D67" s="764" t="s">
        <v>15</v>
      </c>
      <c r="E67" s="794"/>
      <c r="F67" s="794"/>
      <c r="G67" s="794"/>
      <c r="H67" s="794"/>
      <c r="I67" s="794"/>
      <c r="J67" s="794"/>
      <c r="K67" s="794"/>
      <c r="L67" s="794"/>
      <c r="M67" s="794">
        <f>M66+M65</f>
        <v>0</v>
      </c>
      <c r="N67" s="884"/>
      <c r="O67" s="887"/>
    </row>
    <row r="68" spans="1:256" x14ac:dyDescent="0.4">
      <c r="B68" s="888"/>
      <c r="C68" s="888"/>
      <c r="G68" s="809"/>
      <c r="H68" s="809"/>
      <c r="J68" s="809"/>
      <c r="K68" s="809"/>
      <c r="L68" s="809"/>
      <c r="M68" s="809"/>
      <c r="N68" s="888"/>
      <c r="O68" s="888"/>
      <c r="P68" s="888"/>
      <c r="Q68" s="888"/>
      <c r="R68" s="888"/>
      <c r="S68" s="888"/>
      <c r="T68" s="888"/>
      <c r="U68" s="888"/>
      <c r="V68" s="888"/>
      <c r="W68" s="888"/>
      <c r="X68" s="888"/>
      <c r="Y68" s="888"/>
      <c r="Z68" s="888"/>
      <c r="AA68" s="888"/>
      <c r="AB68" s="888"/>
      <c r="AC68" s="888"/>
      <c r="AD68" s="888"/>
      <c r="AE68" s="888"/>
      <c r="AF68" s="888"/>
      <c r="AG68" s="888"/>
      <c r="AH68" s="888"/>
      <c r="AI68" s="888"/>
      <c r="AJ68" s="888"/>
      <c r="AK68" s="888"/>
      <c r="AL68" s="888"/>
      <c r="AM68" s="888"/>
      <c r="AN68" s="888"/>
      <c r="AO68" s="888"/>
      <c r="AP68" s="888"/>
      <c r="AQ68" s="888"/>
      <c r="AR68" s="888"/>
      <c r="AS68" s="888"/>
      <c r="AT68" s="888"/>
      <c r="AU68" s="888"/>
      <c r="AV68" s="888"/>
      <c r="AW68" s="888"/>
      <c r="AX68" s="888"/>
      <c r="AY68" s="888"/>
      <c r="AZ68" s="888"/>
      <c r="BA68" s="888"/>
      <c r="BB68" s="888"/>
      <c r="BC68" s="888"/>
      <c r="BD68" s="888"/>
      <c r="BE68" s="888"/>
      <c r="BF68" s="888"/>
      <c r="BG68" s="888"/>
      <c r="BH68" s="888"/>
      <c r="BI68" s="888"/>
      <c r="BJ68" s="888"/>
      <c r="BK68" s="888"/>
      <c r="BL68" s="888"/>
      <c r="BM68" s="888"/>
      <c r="BN68" s="888"/>
      <c r="BO68" s="888"/>
      <c r="BP68" s="888"/>
      <c r="BQ68" s="888"/>
      <c r="BR68" s="888"/>
      <c r="BS68" s="888"/>
      <c r="BT68" s="888"/>
      <c r="BU68" s="888"/>
      <c r="BV68" s="888"/>
      <c r="BW68" s="888"/>
      <c r="BX68" s="888"/>
      <c r="BY68" s="888"/>
      <c r="BZ68" s="888"/>
      <c r="CA68" s="888"/>
      <c r="CB68" s="888"/>
      <c r="CC68" s="888"/>
      <c r="CD68" s="888"/>
      <c r="CE68" s="888"/>
      <c r="CF68" s="888"/>
      <c r="CG68" s="888"/>
      <c r="CH68" s="888"/>
      <c r="CI68" s="888"/>
      <c r="CJ68" s="888"/>
      <c r="CK68" s="888"/>
      <c r="CL68" s="888"/>
      <c r="CM68" s="888"/>
      <c r="CN68" s="888"/>
      <c r="CO68" s="888"/>
      <c r="CP68" s="888"/>
      <c r="CQ68" s="888"/>
      <c r="CR68" s="888"/>
      <c r="CS68" s="888"/>
      <c r="CT68" s="888"/>
      <c r="CU68" s="888"/>
      <c r="CV68" s="888"/>
      <c r="CW68" s="888"/>
      <c r="CX68" s="888"/>
      <c r="CY68" s="888"/>
      <c r="CZ68" s="888"/>
      <c r="DA68" s="888"/>
      <c r="DB68" s="888"/>
      <c r="DC68" s="888"/>
      <c r="DD68" s="888"/>
      <c r="DE68" s="888"/>
      <c r="DF68" s="888"/>
      <c r="DG68" s="888"/>
      <c r="DH68" s="888"/>
      <c r="DI68" s="888"/>
      <c r="DJ68" s="888"/>
      <c r="DK68" s="888"/>
      <c r="DL68" s="888"/>
      <c r="DM68" s="888"/>
      <c r="DN68" s="888"/>
      <c r="DO68" s="888"/>
      <c r="DP68" s="888"/>
      <c r="DQ68" s="888"/>
      <c r="DR68" s="888"/>
      <c r="DS68" s="888"/>
      <c r="DT68" s="888"/>
      <c r="DU68" s="888"/>
      <c r="DV68" s="888"/>
      <c r="DW68" s="888"/>
      <c r="DX68" s="888"/>
      <c r="DY68" s="888"/>
      <c r="DZ68" s="888"/>
      <c r="EA68" s="888"/>
      <c r="EB68" s="888"/>
      <c r="EC68" s="888"/>
      <c r="ED68" s="888"/>
      <c r="EE68" s="888"/>
      <c r="EF68" s="888"/>
      <c r="EG68" s="888"/>
      <c r="EH68" s="888"/>
      <c r="EI68" s="888"/>
      <c r="EJ68" s="888"/>
      <c r="EK68" s="888"/>
      <c r="EL68" s="888"/>
      <c r="EM68" s="888"/>
      <c r="EN68" s="888"/>
      <c r="EO68" s="888"/>
      <c r="EP68" s="888"/>
      <c r="EQ68" s="888"/>
      <c r="ER68" s="888"/>
      <c r="ES68" s="888"/>
      <c r="ET68" s="888"/>
      <c r="EU68" s="888"/>
      <c r="EV68" s="888"/>
      <c r="EW68" s="888"/>
      <c r="EX68" s="888"/>
      <c r="EY68" s="888"/>
      <c r="EZ68" s="888"/>
      <c r="FA68" s="888"/>
      <c r="FB68" s="888"/>
      <c r="FC68" s="888"/>
      <c r="FD68" s="888"/>
      <c r="FE68" s="888"/>
      <c r="FF68" s="888"/>
      <c r="FG68" s="888"/>
      <c r="FH68" s="888"/>
      <c r="FI68" s="888"/>
      <c r="FJ68" s="888"/>
      <c r="FK68" s="888"/>
      <c r="FL68" s="888"/>
      <c r="FM68" s="888"/>
      <c r="FN68" s="888"/>
      <c r="FO68" s="888"/>
      <c r="FP68" s="888"/>
      <c r="FQ68" s="888"/>
      <c r="FR68" s="888"/>
      <c r="FS68" s="888"/>
      <c r="FT68" s="888"/>
      <c r="FU68" s="888"/>
      <c r="FV68" s="888"/>
      <c r="FW68" s="888"/>
      <c r="FX68" s="888"/>
      <c r="FY68" s="888"/>
      <c r="FZ68" s="888"/>
      <c r="GA68" s="888"/>
      <c r="GB68" s="888"/>
      <c r="GC68" s="888"/>
      <c r="GD68" s="888"/>
      <c r="GE68" s="888"/>
      <c r="GF68" s="888"/>
      <c r="GG68" s="888"/>
      <c r="GH68" s="888"/>
      <c r="GI68" s="888"/>
      <c r="GJ68" s="888"/>
      <c r="GK68" s="888"/>
      <c r="GL68" s="888"/>
      <c r="GM68" s="888"/>
      <c r="GN68" s="888"/>
      <c r="GO68" s="888"/>
      <c r="GP68" s="888"/>
      <c r="GQ68" s="888"/>
      <c r="GR68" s="888"/>
      <c r="GS68" s="888"/>
      <c r="GT68" s="888"/>
      <c r="GU68" s="888"/>
      <c r="GV68" s="888"/>
      <c r="GW68" s="888"/>
      <c r="GX68" s="888"/>
      <c r="GY68" s="888"/>
      <c r="GZ68" s="888"/>
      <c r="HA68" s="888"/>
      <c r="HB68" s="888"/>
      <c r="HC68" s="888"/>
      <c r="HD68" s="888"/>
      <c r="HE68" s="888"/>
      <c r="HF68" s="888"/>
      <c r="HG68" s="888"/>
      <c r="HH68" s="888"/>
      <c r="HI68" s="888"/>
      <c r="HJ68" s="888"/>
      <c r="HK68" s="888"/>
      <c r="HL68" s="888"/>
      <c r="HM68" s="888"/>
      <c r="HN68" s="888"/>
      <c r="HO68" s="888"/>
      <c r="HP68" s="888"/>
      <c r="HQ68" s="888"/>
      <c r="HR68" s="888"/>
      <c r="HS68" s="888"/>
      <c r="HT68" s="888"/>
      <c r="HU68" s="888"/>
      <c r="HV68" s="888"/>
      <c r="HW68" s="888"/>
      <c r="HX68" s="888"/>
      <c r="HY68" s="888"/>
      <c r="HZ68" s="888"/>
      <c r="IA68" s="888"/>
      <c r="IB68" s="888"/>
      <c r="IC68" s="888"/>
      <c r="ID68" s="888"/>
      <c r="IE68" s="888"/>
      <c r="IF68" s="888"/>
      <c r="IG68" s="888"/>
      <c r="IH68" s="888"/>
      <c r="II68" s="888"/>
      <c r="IJ68" s="888"/>
      <c r="IK68" s="888"/>
      <c r="IL68" s="888"/>
      <c r="IM68" s="888"/>
      <c r="IN68" s="888"/>
      <c r="IO68" s="888"/>
      <c r="IP68" s="888"/>
      <c r="IQ68" s="888"/>
      <c r="IR68" s="888"/>
      <c r="IS68" s="888"/>
      <c r="IT68" s="888"/>
      <c r="IU68" s="888"/>
      <c r="IV68" s="888"/>
    </row>
    <row r="69" spans="1:256" s="749" customFormat="1" x14ac:dyDescent="0.4">
      <c r="A69" s="889"/>
      <c r="B69" s="890" t="s">
        <v>337</v>
      </c>
      <c r="E69" s="809"/>
      <c r="F69" s="809"/>
      <c r="G69" s="809"/>
      <c r="H69" s="809"/>
      <c r="I69" s="809"/>
      <c r="J69" s="809"/>
      <c r="K69" s="809"/>
      <c r="L69" s="809"/>
      <c r="M69" s="809"/>
    </row>
    <row r="70" spans="1:256" x14ac:dyDescent="0.4">
      <c r="A70" s="886"/>
      <c r="B70" s="890"/>
      <c r="C70" s="749"/>
      <c r="D70" s="749"/>
      <c r="E70" s="809"/>
      <c r="F70" s="809"/>
      <c r="G70" s="809"/>
      <c r="H70" s="809"/>
      <c r="I70" s="776"/>
      <c r="J70" s="776"/>
      <c r="K70" s="776"/>
      <c r="L70" s="776"/>
      <c r="M70" s="776"/>
      <c r="N70" s="886"/>
      <c r="O70" s="886"/>
      <c r="P70" s="886"/>
      <c r="Q70" s="886"/>
      <c r="R70" s="886"/>
      <c r="S70" s="886"/>
      <c r="T70" s="886"/>
      <c r="U70" s="886"/>
      <c r="V70" s="886"/>
      <c r="W70" s="886"/>
      <c r="X70" s="886"/>
      <c r="Y70" s="886"/>
      <c r="Z70" s="886"/>
      <c r="AA70" s="886"/>
      <c r="AB70" s="886"/>
      <c r="AC70" s="886"/>
      <c r="AD70" s="886"/>
      <c r="AE70" s="886"/>
      <c r="AF70" s="886"/>
      <c r="AG70" s="886"/>
      <c r="AH70" s="886"/>
      <c r="AI70" s="886"/>
      <c r="AJ70" s="886"/>
      <c r="AK70" s="886"/>
      <c r="AL70" s="886"/>
      <c r="AM70" s="886"/>
      <c r="AN70" s="886"/>
      <c r="AO70" s="886"/>
      <c r="AP70" s="886"/>
      <c r="AQ70" s="886"/>
      <c r="AR70" s="886"/>
      <c r="AS70" s="886"/>
      <c r="AT70" s="886"/>
      <c r="AU70" s="886"/>
      <c r="AV70" s="886"/>
      <c r="AW70" s="886"/>
      <c r="AX70" s="886"/>
      <c r="AY70" s="886"/>
      <c r="AZ70" s="886"/>
      <c r="BA70" s="886"/>
      <c r="BB70" s="886"/>
      <c r="BC70" s="886"/>
      <c r="BD70" s="886"/>
      <c r="BE70" s="886"/>
      <c r="BF70" s="886"/>
      <c r="BG70" s="886"/>
      <c r="BH70" s="886"/>
      <c r="BI70" s="886"/>
      <c r="BJ70" s="886"/>
      <c r="BK70" s="886"/>
      <c r="BL70" s="886"/>
      <c r="BM70" s="886"/>
      <c r="BN70" s="886"/>
      <c r="BO70" s="886"/>
      <c r="BP70" s="886"/>
      <c r="BQ70" s="886"/>
      <c r="BR70" s="886"/>
      <c r="BS70" s="886"/>
      <c r="BT70" s="886"/>
      <c r="BU70" s="886"/>
      <c r="BV70" s="886"/>
      <c r="BW70" s="886"/>
      <c r="BX70" s="886"/>
      <c r="BY70" s="886"/>
      <c r="BZ70" s="886"/>
      <c r="CA70" s="886"/>
      <c r="CB70" s="886"/>
      <c r="CC70" s="886"/>
      <c r="CD70" s="886"/>
      <c r="CE70" s="886"/>
      <c r="CF70" s="886"/>
      <c r="CG70" s="886"/>
      <c r="CH70" s="886"/>
      <c r="CI70" s="886"/>
      <c r="CJ70" s="886"/>
      <c r="CK70" s="886"/>
      <c r="CL70" s="886"/>
      <c r="CM70" s="886"/>
      <c r="CN70" s="886"/>
      <c r="CO70" s="886"/>
      <c r="CP70" s="886"/>
      <c r="CQ70" s="886"/>
      <c r="CR70" s="886"/>
      <c r="CS70" s="886"/>
      <c r="CT70" s="886"/>
      <c r="CU70" s="886"/>
      <c r="CV70" s="886"/>
      <c r="CW70" s="886"/>
      <c r="CX70" s="886"/>
      <c r="CY70" s="886"/>
      <c r="CZ70" s="886"/>
      <c r="DA70" s="886"/>
      <c r="DB70" s="886"/>
      <c r="DC70" s="886"/>
      <c r="DD70" s="886"/>
      <c r="DE70" s="886"/>
      <c r="DF70" s="886"/>
      <c r="DG70" s="886"/>
      <c r="DH70" s="886"/>
      <c r="DI70" s="886"/>
      <c r="DJ70" s="886"/>
      <c r="DK70" s="886"/>
      <c r="DL70" s="886"/>
      <c r="DM70" s="886"/>
      <c r="DN70" s="886"/>
      <c r="DO70" s="886"/>
      <c r="DP70" s="886"/>
      <c r="DQ70" s="886"/>
      <c r="DR70" s="886"/>
      <c r="DS70" s="886"/>
      <c r="DT70" s="886"/>
      <c r="DU70" s="886"/>
      <c r="DV70" s="886"/>
      <c r="DW70" s="886"/>
      <c r="DX70" s="886"/>
      <c r="DY70" s="886"/>
      <c r="DZ70" s="886"/>
      <c r="EA70" s="886"/>
      <c r="EB70" s="886"/>
      <c r="EC70" s="886"/>
      <c r="ED70" s="886"/>
      <c r="EE70" s="886"/>
      <c r="EF70" s="886"/>
      <c r="EG70" s="886"/>
      <c r="EH70" s="886"/>
      <c r="EI70" s="886"/>
      <c r="EJ70" s="886"/>
      <c r="EK70" s="886"/>
      <c r="EL70" s="886"/>
      <c r="EM70" s="886"/>
      <c r="EN70" s="886"/>
      <c r="EO70" s="886"/>
      <c r="EP70" s="886"/>
      <c r="EQ70" s="886"/>
      <c r="ER70" s="886"/>
      <c r="ES70" s="886"/>
      <c r="ET70" s="886"/>
      <c r="EU70" s="886"/>
      <c r="EV70" s="886"/>
      <c r="EW70" s="886"/>
      <c r="EX70" s="886"/>
      <c r="EY70" s="886"/>
      <c r="EZ70" s="886"/>
      <c r="FA70" s="886"/>
      <c r="FB70" s="886"/>
      <c r="FC70" s="886"/>
      <c r="FD70" s="886"/>
      <c r="FE70" s="886"/>
      <c r="FF70" s="886"/>
      <c r="FG70" s="886"/>
      <c r="FH70" s="886"/>
      <c r="FI70" s="886"/>
      <c r="FJ70" s="886"/>
      <c r="FK70" s="886"/>
      <c r="FL70" s="886"/>
      <c r="FM70" s="886"/>
      <c r="FN70" s="886"/>
      <c r="FO70" s="886"/>
      <c r="FP70" s="886"/>
      <c r="FQ70" s="886"/>
      <c r="FR70" s="886"/>
      <c r="FS70" s="886"/>
      <c r="FT70" s="886"/>
      <c r="FU70" s="886"/>
      <c r="FV70" s="886"/>
      <c r="FW70" s="886"/>
      <c r="FX70" s="886"/>
      <c r="FY70" s="886"/>
      <c r="FZ70" s="886"/>
      <c r="GA70" s="886"/>
      <c r="GB70" s="886"/>
      <c r="GC70" s="886"/>
      <c r="GD70" s="886"/>
      <c r="GE70" s="886"/>
      <c r="GF70" s="886"/>
      <c r="GG70" s="886"/>
      <c r="GH70" s="886"/>
      <c r="GI70" s="886"/>
      <c r="GJ70" s="886"/>
      <c r="GK70" s="886"/>
      <c r="GL70" s="886"/>
      <c r="GM70" s="886"/>
      <c r="GN70" s="886"/>
      <c r="GO70" s="886"/>
      <c r="GP70" s="886"/>
      <c r="GQ70" s="886"/>
      <c r="GR70" s="886"/>
      <c r="GS70" s="886"/>
      <c r="GT70" s="886"/>
      <c r="GU70" s="886"/>
      <c r="GV70" s="886"/>
      <c r="GW70" s="886"/>
      <c r="GX70" s="886"/>
      <c r="GY70" s="886"/>
      <c r="GZ70" s="886"/>
      <c r="HA70" s="886"/>
      <c r="HB70" s="886"/>
      <c r="HC70" s="886"/>
      <c r="HD70" s="886"/>
      <c r="HE70" s="886"/>
      <c r="HF70" s="886"/>
      <c r="HG70" s="886"/>
      <c r="HH70" s="886"/>
      <c r="HI70" s="886"/>
      <c r="HJ70" s="886"/>
      <c r="HK70" s="886"/>
      <c r="HL70" s="886"/>
      <c r="HM70" s="886"/>
      <c r="HN70" s="886"/>
      <c r="HO70" s="886"/>
      <c r="HP70" s="886"/>
      <c r="HQ70" s="886"/>
      <c r="HR70" s="886"/>
      <c r="HS70" s="886"/>
      <c r="HT70" s="886"/>
      <c r="HU70" s="886"/>
      <c r="HV70" s="886"/>
      <c r="HW70" s="886"/>
      <c r="HX70" s="886"/>
      <c r="HY70" s="886"/>
      <c r="HZ70" s="886"/>
      <c r="IA70" s="886"/>
      <c r="IB70" s="886"/>
      <c r="IC70" s="886"/>
      <c r="ID70" s="886"/>
      <c r="IE70" s="886"/>
      <c r="IF70" s="886"/>
      <c r="IG70" s="886"/>
      <c r="IH70" s="886"/>
      <c r="II70" s="886"/>
      <c r="IJ70" s="886"/>
      <c r="IK70" s="886"/>
      <c r="IL70" s="886"/>
      <c r="IM70" s="886"/>
      <c r="IN70" s="886"/>
      <c r="IO70" s="886"/>
      <c r="IP70" s="886"/>
      <c r="IQ70" s="886"/>
      <c r="IR70" s="886"/>
      <c r="IS70" s="886"/>
      <c r="IT70" s="886"/>
      <c r="IU70" s="886"/>
      <c r="IV70" s="886"/>
    </row>
    <row r="72" spans="1:256" s="886" customFormat="1" ht="14.5" x14ac:dyDescent="0.35">
      <c r="E72" s="776"/>
      <c r="F72" s="776"/>
      <c r="G72" s="776"/>
      <c r="H72" s="776"/>
      <c r="I72" s="776"/>
      <c r="J72" s="776"/>
      <c r="K72" s="776"/>
      <c r="L72" s="776"/>
      <c r="M72" s="776"/>
    </row>
    <row r="73" spans="1:256" s="886" customFormat="1" ht="14.5" x14ac:dyDescent="0.35">
      <c r="E73" s="776"/>
      <c r="F73" s="776"/>
      <c r="G73" s="776"/>
      <c r="H73" s="776"/>
      <c r="I73" s="776"/>
      <c r="J73" s="776"/>
      <c r="K73" s="776"/>
      <c r="L73" s="776"/>
      <c r="M73" s="776"/>
    </row>
    <row r="74" spans="1:256" s="886" customFormat="1" ht="14.5" x14ac:dyDescent="0.35">
      <c r="E74" s="776"/>
      <c r="F74" s="776"/>
      <c r="G74" s="776"/>
      <c r="H74" s="776"/>
      <c r="I74" s="776"/>
      <c r="J74" s="776"/>
      <c r="K74" s="776"/>
      <c r="L74" s="776"/>
      <c r="M74" s="776"/>
    </row>
    <row r="75" spans="1:256" s="886" customFormat="1" ht="14.5" x14ac:dyDescent="0.35">
      <c r="E75" s="776"/>
      <c r="F75" s="776"/>
      <c r="G75" s="776"/>
      <c r="H75" s="776"/>
      <c r="I75" s="776"/>
      <c r="J75" s="776"/>
      <c r="K75" s="776"/>
      <c r="L75" s="776"/>
      <c r="M75" s="776"/>
    </row>
    <row r="76" spans="1:256" s="886" customFormat="1" ht="14.5" x14ac:dyDescent="0.35">
      <c r="E76" s="776"/>
      <c r="F76" s="776"/>
      <c r="G76" s="776"/>
      <c r="H76" s="776"/>
      <c r="I76" s="776"/>
      <c r="J76" s="776"/>
      <c r="K76" s="776"/>
      <c r="L76" s="776"/>
      <c r="M76" s="776"/>
    </row>
    <row r="77" spans="1:256" s="874" customFormat="1" ht="14.5" x14ac:dyDescent="0.35">
      <c r="A77" s="886"/>
      <c r="B77" s="886"/>
      <c r="C77" s="886"/>
      <c r="D77" s="886"/>
      <c r="E77" s="776"/>
      <c r="F77" s="776"/>
      <c r="G77" s="776"/>
      <c r="H77" s="776"/>
      <c r="I77" s="776"/>
      <c r="J77" s="776"/>
      <c r="K77" s="776"/>
      <c r="L77" s="776"/>
      <c r="M77" s="776"/>
    </row>
    <row r="78" spans="1:256" s="886" customFormat="1" ht="14.5" x14ac:dyDescent="0.35">
      <c r="E78" s="776"/>
      <c r="F78" s="776"/>
      <c r="G78" s="776"/>
      <c r="H78" s="776"/>
      <c r="I78" s="776"/>
      <c r="J78" s="776"/>
      <c r="K78" s="776"/>
      <c r="L78" s="776"/>
      <c r="M78" s="776"/>
    </row>
    <row r="79" spans="1:256" s="886" customFormat="1" ht="14.5" x14ac:dyDescent="0.35">
      <c r="E79" s="776"/>
      <c r="F79" s="776"/>
      <c r="G79" s="776"/>
      <c r="H79" s="776"/>
      <c r="I79" s="776"/>
      <c r="J79" s="776"/>
      <c r="K79" s="776"/>
      <c r="L79" s="776"/>
      <c r="M79" s="776"/>
    </row>
    <row r="80" spans="1:256" s="886" customFormat="1" ht="14.5" x14ac:dyDescent="0.35">
      <c r="B80" s="76"/>
      <c r="E80" s="776"/>
      <c r="F80" s="776"/>
      <c r="G80" s="776"/>
      <c r="H80" s="776"/>
      <c r="I80" s="776"/>
      <c r="J80" s="776"/>
      <c r="K80" s="776"/>
      <c r="L80" s="776"/>
      <c r="M80" s="776"/>
    </row>
    <row r="81" spans="1:13" s="886" customFormat="1" ht="14.5" x14ac:dyDescent="0.35">
      <c r="E81" s="776"/>
      <c r="F81" s="776"/>
      <c r="G81" s="776"/>
      <c r="H81" s="776"/>
      <c r="I81" s="776"/>
      <c r="J81" s="776"/>
      <c r="K81" s="776"/>
      <c r="L81" s="776"/>
      <c r="M81" s="776"/>
    </row>
    <row r="82" spans="1:13" s="886" customFormat="1" ht="14.5" x14ac:dyDescent="0.35">
      <c r="E82" s="776"/>
      <c r="F82" s="776"/>
      <c r="G82" s="776"/>
      <c r="H82" s="776"/>
      <c r="I82" s="776"/>
      <c r="J82" s="776"/>
      <c r="K82" s="776"/>
      <c r="L82" s="776"/>
      <c r="M82" s="776"/>
    </row>
    <row r="83" spans="1:13" s="874" customFormat="1" ht="14.5" x14ac:dyDescent="0.35">
      <c r="A83" s="886"/>
      <c r="B83" s="886"/>
      <c r="C83" s="886"/>
      <c r="D83" s="886"/>
      <c r="E83" s="776"/>
      <c r="F83" s="776"/>
      <c r="G83" s="776"/>
      <c r="H83" s="776"/>
      <c r="I83" s="776"/>
      <c r="J83" s="776"/>
      <c r="K83" s="776"/>
      <c r="L83" s="776"/>
      <c r="M83" s="776"/>
    </row>
    <row r="84" spans="1:13" s="886" customFormat="1" ht="14.5" x14ac:dyDescent="0.35">
      <c r="E84" s="776"/>
      <c r="F84" s="776"/>
      <c r="G84" s="776"/>
      <c r="H84" s="776"/>
      <c r="I84" s="776"/>
      <c r="J84" s="776"/>
      <c r="K84" s="776"/>
      <c r="L84" s="776"/>
      <c r="M84" s="776"/>
    </row>
    <row r="85" spans="1:13" s="886" customFormat="1" ht="14.5" x14ac:dyDescent="0.35">
      <c r="E85" s="776"/>
      <c r="F85" s="776"/>
      <c r="G85" s="776"/>
      <c r="H85" s="776"/>
      <c r="I85" s="776"/>
      <c r="J85" s="776"/>
      <c r="K85" s="776"/>
      <c r="L85" s="776"/>
      <c r="M85" s="776"/>
    </row>
    <row r="86" spans="1:13" s="886" customFormat="1" ht="14.5" x14ac:dyDescent="0.35">
      <c r="B86" s="76"/>
      <c r="E86" s="776"/>
      <c r="F86" s="776"/>
      <c r="G86" s="776"/>
      <c r="H86" s="776"/>
      <c r="I86" s="776"/>
      <c r="J86" s="776"/>
      <c r="K86" s="776"/>
      <c r="L86" s="776"/>
      <c r="M86" s="776"/>
    </row>
    <row r="87" spans="1:13" s="886" customFormat="1" ht="14.5" x14ac:dyDescent="0.35">
      <c r="E87" s="776"/>
      <c r="F87" s="776"/>
      <c r="G87" s="776"/>
      <c r="H87" s="776"/>
      <c r="I87" s="776"/>
      <c r="J87" s="776"/>
      <c r="K87" s="776"/>
      <c r="L87" s="776"/>
      <c r="M87" s="776"/>
    </row>
    <row r="88" spans="1:13" s="886" customFormat="1" ht="14.5" x14ac:dyDescent="0.35">
      <c r="E88" s="776"/>
      <c r="F88" s="776"/>
      <c r="G88" s="776"/>
      <c r="H88" s="776"/>
      <c r="I88" s="776"/>
      <c r="J88" s="776"/>
      <c r="K88" s="776"/>
      <c r="L88" s="776"/>
      <c r="M88" s="776"/>
    </row>
    <row r="89" spans="1:13" s="886" customFormat="1" ht="14.5" x14ac:dyDescent="0.35">
      <c r="D89" s="76"/>
      <c r="E89" s="776"/>
      <c r="F89" s="776"/>
      <c r="G89" s="776"/>
      <c r="H89" s="776"/>
      <c r="I89" s="776"/>
      <c r="J89" s="776"/>
      <c r="K89" s="776"/>
      <c r="L89" s="776"/>
      <c r="M89" s="776"/>
    </row>
    <row r="90" spans="1:13" s="886" customFormat="1" ht="14.5" x14ac:dyDescent="0.35">
      <c r="E90" s="776"/>
      <c r="F90" s="776"/>
      <c r="G90" s="776"/>
      <c r="H90" s="776"/>
      <c r="I90" s="776"/>
      <c r="J90" s="776"/>
      <c r="K90" s="776"/>
      <c r="L90" s="776"/>
      <c r="M90" s="776"/>
    </row>
    <row r="91" spans="1:13" s="886" customFormat="1" ht="14.5" x14ac:dyDescent="0.35">
      <c r="E91" s="776"/>
      <c r="F91" s="776"/>
      <c r="G91" s="776"/>
      <c r="H91" s="776"/>
      <c r="I91" s="776"/>
      <c r="J91" s="776"/>
      <c r="K91" s="776"/>
      <c r="L91" s="776"/>
      <c r="M91" s="776"/>
    </row>
    <row r="92" spans="1:13" s="886" customFormat="1" ht="14.5" x14ac:dyDescent="0.35">
      <c r="B92" s="76"/>
      <c r="E92" s="776"/>
      <c r="F92" s="776"/>
      <c r="G92" s="776"/>
      <c r="H92" s="776"/>
      <c r="I92" s="776"/>
      <c r="J92" s="776"/>
      <c r="K92" s="776"/>
      <c r="L92" s="776"/>
      <c r="M92" s="776"/>
    </row>
    <row r="93" spans="1:13" s="886" customFormat="1" ht="14.5" x14ac:dyDescent="0.35">
      <c r="E93" s="776"/>
      <c r="F93" s="776"/>
      <c r="G93" s="776"/>
      <c r="H93" s="776"/>
      <c r="I93" s="776"/>
      <c r="J93" s="776"/>
      <c r="K93" s="776"/>
      <c r="L93" s="776"/>
      <c r="M93" s="776"/>
    </row>
    <row r="94" spans="1:13" s="886" customFormat="1" ht="14.5" x14ac:dyDescent="0.35">
      <c r="B94" s="76"/>
      <c r="C94" s="891"/>
      <c r="E94" s="776"/>
      <c r="F94" s="776"/>
      <c r="G94" s="776"/>
      <c r="H94" s="776"/>
      <c r="I94" s="776"/>
      <c r="J94" s="776"/>
      <c r="K94" s="776"/>
      <c r="L94" s="776"/>
      <c r="M94" s="776"/>
    </row>
    <row r="95" spans="1:13" s="886" customFormat="1" ht="14.5" x14ac:dyDescent="0.35">
      <c r="E95" s="776"/>
      <c r="F95" s="776"/>
      <c r="G95" s="776"/>
      <c r="H95" s="776"/>
      <c r="I95" s="776"/>
      <c r="J95" s="776"/>
      <c r="K95" s="776"/>
      <c r="L95" s="776"/>
      <c r="M95" s="776"/>
    </row>
    <row r="96" spans="1:13" x14ac:dyDescent="0.4">
      <c r="A96" s="743"/>
      <c r="B96" s="743"/>
      <c r="C96" s="743"/>
      <c r="D96" s="743"/>
      <c r="E96" s="745"/>
      <c r="F96" s="745"/>
      <c r="G96" s="745"/>
      <c r="H96" s="745"/>
      <c r="I96" s="745"/>
      <c r="J96" s="745"/>
      <c r="K96" s="745"/>
      <c r="L96" s="745"/>
      <c r="M96" s="745"/>
    </row>
    <row r="97" spans="1:13" s="886" customFormat="1" ht="14.5" x14ac:dyDescent="0.35">
      <c r="B97" s="76"/>
      <c r="C97" s="891"/>
      <c r="E97" s="776"/>
      <c r="F97" s="776"/>
      <c r="G97" s="776"/>
      <c r="H97" s="776"/>
      <c r="I97" s="776"/>
      <c r="J97" s="776"/>
      <c r="K97" s="776"/>
      <c r="L97" s="776"/>
      <c r="M97" s="776"/>
    </row>
    <row r="98" spans="1:13" s="886" customFormat="1" ht="14.5" x14ac:dyDescent="0.35">
      <c r="E98" s="776"/>
      <c r="F98" s="776"/>
      <c r="G98" s="776"/>
      <c r="H98" s="776"/>
      <c r="I98" s="776"/>
      <c r="J98" s="776"/>
      <c r="K98" s="776"/>
      <c r="L98" s="776"/>
      <c r="M98" s="776"/>
    </row>
    <row r="99" spans="1:13" s="886" customFormat="1" ht="14.5" x14ac:dyDescent="0.35">
      <c r="B99" s="76"/>
      <c r="C99" s="891"/>
      <c r="E99" s="776"/>
      <c r="F99" s="776"/>
      <c r="G99" s="776"/>
      <c r="H99" s="776"/>
      <c r="I99" s="776"/>
      <c r="J99" s="776"/>
      <c r="K99" s="776"/>
      <c r="L99" s="776"/>
      <c r="M99" s="776"/>
    </row>
    <row r="100" spans="1:13" s="886" customFormat="1" ht="14.5" x14ac:dyDescent="0.35">
      <c r="E100" s="776"/>
      <c r="F100" s="776"/>
      <c r="G100" s="776"/>
      <c r="H100" s="776"/>
      <c r="I100" s="776"/>
      <c r="J100" s="776"/>
      <c r="K100" s="776"/>
      <c r="L100" s="776"/>
      <c r="M100" s="776"/>
    </row>
    <row r="101" spans="1:13" s="886" customFormat="1" ht="14.5" x14ac:dyDescent="0.35">
      <c r="D101" s="76"/>
      <c r="E101" s="776"/>
      <c r="F101" s="776"/>
      <c r="G101" s="776"/>
      <c r="H101" s="776"/>
      <c r="I101" s="776"/>
      <c r="J101" s="776"/>
      <c r="K101" s="776"/>
      <c r="L101" s="776"/>
      <c r="M101" s="776"/>
    </row>
    <row r="102" spans="1:13" s="886" customFormat="1" ht="14.5" x14ac:dyDescent="0.35">
      <c r="E102" s="776"/>
      <c r="F102" s="776"/>
      <c r="G102" s="776"/>
      <c r="H102" s="776"/>
      <c r="I102" s="776"/>
      <c r="J102" s="776"/>
      <c r="K102" s="776"/>
      <c r="L102" s="776"/>
      <c r="M102" s="776"/>
    </row>
    <row r="103" spans="1:13" s="886" customFormat="1" ht="14.5" x14ac:dyDescent="0.35">
      <c r="E103" s="776"/>
      <c r="F103" s="776"/>
      <c r="G103" s="776"/>
      <c r="H103" s="776"/>
      <c r="I103" s="776"/>
      <c r="J103" s="776"/>
      <c r="K103" s="776"/>
      <c r="L103" s="776"/>
      <c r="M103" s="776"/>
    </row>
    <row r="104" spans="1:13" s="886" customFormat="1" ht="14.5" x14ac:dyDescent="0.35">
      <c r="B104" s="76"/>
      <c r="E104" s="776"/>
      <c r="F104" s="776"/>
      <c r="G104" s="776"/>
      <c r="H104" s="776"/>
      <c r="I104" s="776"/>
      <c r="J104" s="776"/>
      <c r="K104" s="776"/>
      <c r="L104" s="776"/>
      <c r="M104" s="776"/>
    </row>
    <row r="105" spans="1:13" s="886" customFormat="1" ht="14.5" x14ac:dyDescent="0.35">
      <c r="E105" s="776"/>
      <c r="F105" s="776"/>
      <c r="G105" s="776"/>
      <c r="H105" s="776"/>
      <c r="I105" s="776"/>
      <c r="J105" s="776"/>
      <c r="K105" s="776"/>
      <c r="L105" s="776"/>
      <c r="M105" s="776"/>
    </row>
    <row r="106" spans="1:13" x14ac:dyDescent="0.4">
      <c r="A106" s="886"/>
      <c r="B106" s="886"/>
      <c r="C106" s="886"/>
      <c r="D106" s="886"/>
      <c r="E106" s="776"/>
      <c r="F106" s="776"/>
      <c r="G106" s="776"/>
      <c r="H106" s="776"/>
      <c r="I106" s="776"/>
      <c r="J106" s="776"/>
      <c r="K106" s="776"/>
      <c r="L106" s="776"/>
      <c r="M106" s="776"/>
    </row>
    <row r="107" spans="1:13" x14ac:dyDescent="0.4">
      <c r="A107" s="886"/>
      <c r="B107" s="886"/>
      <c r="C107" s="886"/>
      <c r="D107" s="886"/>
      <c r="E107" s="776"/>
      <c r="F107" s="776"/>
      <c r="G107" s="776"/>
      <c r="H107" s="776"/>
      <c r="I107" s="776"/>
      <c r="J107" s="776"/>
      <c r="K107" s="776"/>
      <c r="L107" s="776"/>
      <c r="M107" s="776"/>
    </row>
    <row r="108" spans="1:13" s="886" customFormat="1" ht="14.5" x14ac:dyDescent="0.35">
      <c r="E108" s="776"/>
      <c r="F108" s="776"/>
      <c r="G108" s="776"/>
      <c r="H108" s="776"/>
      <c r="I108" s="776"/>
      <c r="J108" s="776"/>
      <c r="K108" s="776"/>
      <c r="L108" s="776"/>
      <c r="M108" s="776"/>
    </row>
    <row r="109" spans="1:13" s="886" customFormat="1" ht="14.5" x14ac:dyDescent="0.35">
      <c r="E109" s="776"/>
      <c r="F109" s="776"/>
      <c r="G109" s="776"/>
      <c r="H109" s="776"/>
      <c r="I109" s="776"/>
      <c r="J109" s="776"/>
      <c r="K109" s="776"/>
      <c r="L109" s="776"/>
      <c r="M109" s="776"/>
    </row>
    <row r="110" spans="1:13" s="886" customFormat="1" ht="14.5" x14ac:dyDescent="0.35">
      <c r="B110" s="76"/>
      <c r="E110" s="776"/>
      <c r="F110" s="776"/>
      <c r="G110" s="776"/>
      <c r="H110" s="776"/>
      <c r="I110" s="776"/>
      <c r="J110" s="776"/>
      <c r="K110" s="776"/>
      <c r="L110" s="776"/>
      <c r="M110" s="776"/>
    </row>
    <row r="111" spans="1:13" s="886" customFormat="1" ht="14.5" x14ac:dyDescent="0.35">
      <c r="E111" s="776"/>
      <c r="F111" s="776"/>
      <c r="G111" s="776"/>
      <c r="H111" s="776"/>
      <c r="I111" s="776"/>
      <c r="J111" s="776"/>
      <c r="K111" s="776"/>
      <c r="L111" s="776"/>
      <c r="M111" s="776"/>
    </row>
    <row r="112" spans="1:13" s="886" customFormat="1" ht="14.5" x14ac:dyDescent="0.35">
      <c r="E112" s="776"/>
      <c r="F112" s="776"/>
      <c r="G112" s="776"/>
      <c r="H112" s="776"/>
      <c r="I112" s="776"/>
      <c r="J112" s="776"/>
      <c r="K112" s="776"/>
      <c r="L112" s="776"/>
      <c r="M112" s="776"/>
    </row>
    <row r="113" spans="1:13" x14ac:dyDescent="0.4">
      <c r="A113" s="886"/>
      <c r="B113" s="886"/>
      <c r="C113" s="891"/>
      <c r="D113" s="886"/>
      <c r="E113" s="776"/>
      <c r="F113" s="776"/>
      <c r="G113" s="776"/>
      <c r="H113" s="776"/>
      <c r="I113" s="776"/>
      <c r="J113" s="776"/>
      <c r="K113" s="776"/>
      <c r="L113" s="776"/>
      <c r="M113" s="776"/>
    </row>
    <row r="114" spans="1:13" x14ac:dyDescent="0.4">
      <c r="A114" s="886"/>
      <c r="B114" s="886"/>
      <c r="C114" s="886"/>
      <c r="D114" s="886"/>
      <c r="E114" s="776"/>
      <c r="F114" s="776"/>
      <c r="G114" s="776"/>
      <c r="H114" s="776"/>
      <c r="I114" s="776"/>
      <c r="J114" s="776"/>
      <c r="K114" s="776"/>
      <c r="L114" s="776"/>
      <c r="M114" s="776"/>
    </row>
    <row r="115" spans="1:13" s="886" customFormat="1" ht="14.5" x14ac:dyDescent="0.35">
      <c r="E115" s="776"/>
      <c r="F115" s="776"/>
      <c r="G115" s="776"/>
      <c r="H115" s="776"/>
      <c r="I115" s="776"/>
      <c r="J115" s="776"/>
      <c r="K115" s="776"/>
      <c r="L115" s="776"/>
      <c r="M115" s="776"/>
    </row>
    <row r="116" spans="1:13" s="886" customFormat="1" ht="14.5" x14ac:dyDescent="0.35">
      <c r="E116" s="776"/>
      <c r="F116" s="776"/>
      <c r="G116" s="776"/>
      <c r="H116" s="776"/>
      <c r="I116" s="776"/>
      <c r="J116" s="776"/>
      <c r="K116" s="776"/>
      <c r="L116" s="776"/>
      <c r="M116" s="776"/>
    </row>
    <row r="117" spans="1:13" s="886" customFormat="1" ht="14.5" x14ac:dyDescent="0.35">
      <c r="B117" s="76"/>
      <c r="E117" s="776"/>
      <c r="F117" s="776"/>
      <c r="G117" s="776"/>
      <c r="H117" s="776"/>
      <c r="I117" s="776"/>
      <c r="J117" s="776"/>
      <c r="K117" s="776"/>
      <c r="L117" s="776"/>
      <c r="M117" s="776"/>
    </row>
    <row r="118" spans="1:13" s="886" customFormat="1" ht="14.5" x14ac:dyDescent="0.35">
      <c r="E118" s="776"/>
      <c r="F118" s="776"/>
      <c r="G118" s="776"/>
      <c r="H118" s="776"/>
      <c r="I118" s="776"/>
      <c r="J118" s="776"/>
      <c r="K118" s="776"/>
      <c r="L118" s="776"/>
      <c r="M118" s="776"/>
    </row>
    <row r="119" spans="1:13" s="886" customFormat="1" ht="14.5" x14ac:dyDescent="0.35">
      <c r="E119" s="776"/>
      <c r="F119" s="776"/>
      <c r="G119" s="776"/>
      <c r="H119" s="776"/>
      <c r="I119" s="776"/>
      <c r="J119" s="776"/>
      <c r="K119" s="776"/>
      <c r="L119" s="776"/>
      <c r="M119" s="776"/>
    </row>
    <row r="120" spans="1:13" x14ac:dyDescent="0.4">
      <c r="A120" s="886"/>
      <c r="B120" s="886"/>
      <c r="C120" s="891"/>
      <c r="D120" s="886"/>
      <c r="E120" s="776"/>
      <c r="F120" s="776"/>
      <c r="G120" s="776"/>
      <c r="H120" s="776"/>
      <c r="I120" s="776"/>
      <c r="J120" s="776"/>
      <c r="K120" s="776"/>
      <c r="L120" s="776"/>
      <c r="M120" s="776"/>
    </row>
    <row r="121" spans="1:13" x14ac:dyDescent="0.4">
      <c r="A121" s="886"/>
      <c r="B121" s="886"/>
      <c r="C121" s="886"/>
      <c r="D121" s="886"/>
      <c r="E121" s="776"/>
      <c r="F121" s="776"/>
      <c r="G121" s="776"/>
      <c r="H121" s="776"/>
      <c r="I121" s="776"/>
      <c r="J121" s="776"/>
      <c r="K121" s="776"/>
      <c r="L121" s="776"/>
      <c r="M121" s="776"/>
    </row>
    <row r="122" spans="1:13" s="886" customFormat="1" ht="14.5" x14ac:dyDescent="0.35">
      <c r="E122" s="776"/>
      <c r="F122" s="776"/>
      <c r="G122" s="776"/>
      <c r="H122" s="776"/>
      <c r="I122" s="776"/>
      <c r="J122" s="776"/>
      <c r="K122" s="776"/>
      <c r="L122" s="776"/>
      <c r="M122" s="776"/>
    </row>
    <row r="123" spans="1:13" s="886" customFormat="1" ht="14.5" x14ac:dyDescent="0.35">
      <c r="E123" s="776"/>
      <c r="F123" s="776"/>
      <c r="G123" s="776"/>
      <c r="H123" s="776"/>
      <c r="I123" s="776"/>
      <c r="J123" s="776"/>
      <c r="K123" s="776"/>
      <c r="L123" s="776"/>
      <c r="M123" s="776"/>
    </row>
    <row r="124" spans="1:13" s="886" customFormat="1" ht="14.5" x14ac:dyDescent="0.35">
      <c r="B124" s="76"/>
      <c r="E124" s="776"/>
      <c r="F124" s="776"/>
      <c r="G124" s="776"/>
      <c r="H124" s="776"/>
      <c r="I124" s="776"/>
      <c r="J124" s="776"/>
      <c r="K124" s="776"/>
      <c r="L124" s="776"/>
      <c r="M124" s="776"/>
    </row>
    <row r="125" spans="1:13" s="886" customFormat="1" ht="14.5" x14ac:dyDescent="0.35">
      <c r="E125" s="776"/>
      <c r="F125" s="776"/>
      <c r="G125" s="776"/>
      <c r="H125" s="776"/>
      <c r="I125" s="776"/>
      <c r="J125" s="776"/>
      <c r="K125" s="776"/>
      <c r="L125" s="776"/>
      <c r="M125" s="776"/>
    </row>
    <row r="126" spans="1:13" s="886" customFormat="1" ht="14.5" x14ac:dyDescent="0.35">
      <c r="E126" s="776"/>
      <c r="F126" s="776"/>
      <c r="G126" s="776"/>
      <c r="H126" s="776"/>
      <c r="I126" s="776"/>
      <c r="J126" s="776"/>
      <c r="K126" s="776"/>
      <c r="L126" s="776"/>
      <c r="M126" s="776"/>
    </row>
    <row r="127" spans="1:13" x14ac:dyDescent="0.4">
      <c r="A127" s="886"/>
      <c r="B127" s="886"/>
      <c r="C127" s="891"/>
      <c r="D127" s="886"/>
      <c r="E127" s="776"/>
      <c r="F127" s="776"/>
      <c r="G127" s="776"/>
      <c r="H127" s="776"/>
      <c r="I127" s="776"/>
      <c r="J127" s="776"/>
      <c r="K127" s="776"/>
      <c r="L127" s="776"/>
      <c r="M127" s="776"/>
    </row>
    <row r="128" spans="1:13" x14ac:dyDescent="0.4">
      <c r="A128" s="886"/>
      <c r="B128" s="886"/>
      <c r="C128" s="886"/>
      <c r="D128" s="886"/>
      <c r="E128" s="776"/>
      <c r="F128" s="776"/>
      <c r="G128" s="776"/>
      <c r="H128" s="776"/>
      <c r="I128" s="776"/>
      <c r="J128" s="776"/>
      <c r="K128" s="776"/>
      <c r="L128" s="776"/>
      <c r="M128" s="776"/>
    </row>
    <row r="129" spans="1:13" x14ac:dyDescent="0.4">
      <c r="A129" s="886"/>
      <c r="B129" s="886"/>
      <c r="C129" s="886"/>
      <c r="D129" s="886"/>
      <c r="E129" s="776"/>
      <c r="F129" s="776"/>
      <c r="G129" s="776"/>
      <c r="H129" s="776"/>
      <c r="I129" s="776"/>
      <c r="J129" s="776"/>
      <c r="K129" s="776"/>
      <c r="L129" s="776"/>
      <c r="M129" s="776"/>
    </row>
    <row r="130" spans="1:13" x14ac:dyDescent="0.4">
      <c r="A130" s="886"/>
      <c r="B130" s="886"/>
      <c r="C130" s="886"/>
      <c r="D130" s="886"/>
      <c r="E130" s="776"/>
      <c r="F130" s="776"/>
      <c r="G130" s="776"/>
      <c r="H130" s="776"/>
      <c r="J130" s="776"/>
      <c r="K130" s="776"/>
      <c r="L130" s="776"/>
      <c r="M130" s="776"/>
    </row>
    <row r="131" spans="1:13" x14ac:dyDescent="0.4">
      <c r="A131" s="743"/>
      <c r="B131" s="743"/>
      <c r="C131" s="743"/>
      <c r="D131" s="743"/>
      <c r="E131" s="745"/>
      <c r="F131" s="745"/>
      <c r="G131" s="745"/>
      <c r="H131" s="745"/>
      <c r="I131" s="745"/>
      <c r="J131" s="745"/>
      <c r="K131" s="745"/>
      <c r="L131" s="745"/>
      <c r="M131" s="745"/>
    </row>
    <row r="132" spans="1:13" x14ac:dyDescent="0.4">
      <c r="A132" s="886"/>
      <c r="B132" s="886"/>
      <c r="C132" s="886"/>
      <c r="D132" s="886"/>
      <c r="E132" s="776"/>
      <c r="F132" s="776"/>
      <c r="G132" s="776"/>
      <c r="H132" s="776"/>
      <c r="J132" s="776"/>
      <c r="K132" s="776"/>
      <c r="L132" s="776"/>
      <c r="M132" s="776"/>
    </row>
    <row r="133" spans="1:13" x14ac:dyDescent="0.4">
      <c r="A133" s="886"/>
      <c r="B133" s="886"/>
      <c r="C133" s="886"/>
      <c r="D133" s="886"/>
      <c r="E133" s="776"/>
      <c r="F133" s="776"/>
      <c r="G133" s="776"/>
      <c r="H133" s="776"/>
      <c r="J133" s="776"/>
      <c r="K133" s="776"/>
      <c r="L133" s="776"/>
      <c r="M133" s="776"/>
    </row>
    <row r="134" spans="1:13" s="886" customFormat="1" ht="14.5" x14ac:dyDescent="0.35">
      <c r="E134" s="776"/>
      <c r="F134" s="776"/>
      <c r="G134" s="776"/>
      <c r="H134" s="776"/>
      <c r="I134" s="776"/>
      <c r="J134" s="776"/>
      <c r="K134" s="776"/>
      <c r="L134" s="776"/>
      <c r="M134" s="776"/>
    </row>
    <row r="135" spans="1:13" x14ac:dyDescent="0.4">
      <c r="A135" s="886"/>
      <c r="B135" s="886"/>
      <c r="C135" s="891"/>
      <c r="D135" s="886"/>
      <c r="E135" s="776"/>
      <c r="F135" s="776"/>
      <c r="G135" s="776"/>
      <c r="H135" s="776"/>
      <c r="I135" s="776"/>
      <c r="J135" s="776"/>
      <c r="K135" s="776"/>
      <c r="L135" s="776"/>
      <c r="M135" s="776"/>
    </row>
    <row r="136" spans="1:13" x14ac:dyDescent="0.4">
      <c r="A136" s="886"/>
      <c r="B136" s="886"/>
      <c r="C136" s="886"/>
      <c r="D136" s="886"/>
      <c r="E136" s="776"/>
      <c r="F136" s="776"/>
      <c r="G136" s="776"/>
      <c r="H136" s="776"/>
      <c r="I136" s="776"/>
      <c r="J136" s="776"/>
      <c r="K136" s="776"/>
      <c r="L136" s="776"/>
      <c r="M136" s="776"/>
    </row>
    <row r="137" spans="1:13" x14ac:dyDescent="0.4">
      <c r="A137" s="886"/>
      <c r="B137" s="886"/>
      <c r="C137" s="886"/>
      <c r="D137" s="886"/>
      <c r="E137" s="776"/>
      <c r="F137" s="776"/>
      <c r="G137" s="776"/>
      <c r="H137" s="776"/>
      <c r="I137" s="776"/>
      <c r="J137" s="776"/>
      <c r="K137" s="776"/>
      <c r="L137" s="776"/>
      <c r="M137" s="776"/>
    </row>
    <row r="138" spans="1:13" x14ac:dyDescent="0.4">
      <c r="A138" s="886"/>
      <c r="B138" s="886"/>
      <c r="C138" s="886"/>
      <c r="D138" s="886"/>
      <c r="E138" s="776"/>
      <c r="F138" s="776"/>
      <c r="G138" s="776"/>
      <c r="H138" s="776"/>
      <c r="J138" s="776"/>
      <c r="K138" s="776"/>
      <c r="L138" s="776"/>
      <c r="M138" s="776"/>
    </row>
    <row r="139" spans="1:13" x14ac:dyDescent="0.4">
      <c r="A139" s="886"/>
      <c r="B139" s="886"/>
      <c r="C139" s="886"/>
      <c r="D139" s="886"/>
      <c r="E139" s="776"/>
      <c r="F139" s="776"/>
      <c r="G139" s="776"/>
      <c r="H139" s="776"/>
      <c r="J139" s="776"/>
      <c r="K139" s="776"/>
      <c r="L139" s="776"/>
      <c r="M139" s="776"/>
    </row>
    <row r="140" spans="1:13" x14ac:dyDescent="0.4">
      <c r="A140" s="886"/>
      <c r="B140" s="886"/>
      <c r="C140" s="886"/>
      <c r="D140" s="886"/>
      <c r="E140" s="776"/>
      <c r="F140" s="776"/>
      <c r="G140" s="776"/>
      <c r="H140" s="776"/>
      <c r="J140" s="776"/>
      <c r="K140" s="776"/>
      <c r="L140" s="776"/>
      <c r="M140" s="776"/>
    </row>
    <row r="141" spans="1:13" s="886" customFormat="1" ht="14.5" x14ac:dyDescent="0.35">
      <c r="E141" s="776"/>
      <c r="F141" s="776"/>
      <c r="G141" s="776"/>
      <c r="H141" s="776"/>
      <c r="I141" s="776"/>
      <c r="J141" s="776"/>
      <c r="K141" s="776"/>
      <c r="L141" s="776"/>
      <c r="M141" s="776"/>
    </row>
    <row r="142" spans="1:13" s="886" customFormat="1" ht="14.5" x14ac:dyDescent="0.35">
      <c r="B142" s="76"/>
      <c r="E142" s="776"/>
      <c r="F142" s="776"/>
      <c r="G142" s="776"/>
      <c r="H142" s="776"/>
      <c r="I142" s="776"/>
      <c r="J142" s="776"/>
      <c r="K142" s="776"/>
      <c r="L142" s="776"/>
      <c r="M142" s="776"/>
    </row>
    <row r="143" spans="1:13" s="886" customFormat="1" ht="14.5" x14ac:dyDescent="0.35">
      <c r="E143" s="776"/>
      <c r="F143" s="776"/>
      <c r="G143" s="776"/>
      <c r="H143" s="776"/>
      <c r="I143" s="776"/>
      <c r="J143" s="776"/>
      <c r="K143" s="776"/>
      <c r="L143" s="776"/>
      <c r="M143" s="776"/>
    </row>
    <row r="144" spans="1:13" s="886" customFormat="1" ht="14.5" x14ac:dyDescent="0.35">
      <c r="B144" s="76"/>
      <c r="E144" s="776"/>
      <c r="F144" s="776"/>
      <c r="G144" s="776"/>
      <c r="H144" s="776"/>
      <c r="I144" s="776"/>
      <c r="J144" s="776"/>
      <c r="K144" s="776"/>
      <c r="L144" s="776"/>
      <c r="M144" s="776"/>
    </row>
    <row r="145" spans="2:13" s="886" customFormat="1" ht="14.5" x14ac:dyDescent="0.35">
      <c r="E145" s="776"/>
      <c r="F145" s="776"/>
      <c r="G145" s="776"/>
      <c r="H145" s="776"/>
      <c r="I145" s="776"/>
      <c r="J145" s="776"/>
      <c r="K145" s="776"/>
      <c r="L145" s="776"/>
      <c r="M145" s="776"/>
    </row>
    <row r="146" spans="2:13" s="886" customFormat="1" ht="14.5" x14ac:dyDescent="0.35">
      <c r="B146" s="76"/>
      <c r="E146" s="776"/>
      <c r="F146" s="776"/>
      <c r="G146" s="776"/>
      <c r="H146" s="776"/>
      <c r="I146" s="776"/>
      <c r="J146" s="776"/>
      <c r="K146" s="776"/>
      <c r="L146" s="776"/>
      <c r="M146" s="776"/>
    </row>
    <row r="147" spans="2:13" s="886" customFormat="1" ht="14.5" x14ac:dyDescent="0.35">
      <c r="E147" s="776"/>
      <c r="F147" s="776"/>
      <c r="G147" s="776"/>
      <c r="H147" s="776"/>
      <c r="I147" s="776"/>
      <c r="J147" s="776"/>
      <c r="K147" s="776"/>
      <c r="L147" s="776"/>
      <c r="M147" s="776"/>
    </row>
    <row r="148" spans="2:13" s="886" customFormat="1" ht="14.5" x14ac:dyDescent="0.35">
      <c r="B148" s="76"/>
      <c r="E148" s="776"/>
      <c r="F148" s="776"/>
      <c r="G148" s="776"/>
      <c r="H148" s="776"/>
      <c r="I148" s="776"/>
      <c r="J148" s="776"/>
      <c r="K148" s="776"/>
      <c r="L148" s="776"/>
      <c r="M148" s="776"/>
    </row>
    <row r="149" spans="2:13" s="886" customFormat="1" ht="14.5" x14ac:dyDescent="0.35">
      <c r="E149" s="776"/>
      <c r="F149" s="776"/>
      <c r="G149" s="776"/>
      <c r="H149" s="776"/>
      <c r="I149" s="776"/>
      <c r="J149" s="776"/>
      <c r="K149" s="776"/>
      <c r="L149" s="776"/>
      <c r="M149" s="776"/>
    </row>
    <row r="150" spans="2:13" s="886" customFormat="1" ht="14.5" x14ac:dyDescent="0.35">
      <c r="B150" s="76"/>
      <c r="E150" s="776"/>
      <c r="F150" s="776"/>
      <c r="G150" s="776"/>
      <c r="H150" s="776"/>
      <c r="I150" s="776"/>
      <c r="J150" s="776"/>
      <c r="K150" s="776"/>
      <c r="L150" s="776"/>
      <c r="M150" s="776"/>
    </row>
    <row r="151" spans="2:13" s="886" customFormat="1" ht="14.5" x14ac:dyDescent="0.35">
      <c r="E151" s="776"/>
      <c r="F151" s="776"/>
      <c r="G151" s="776"/>
      <c r="H151" s="776"/>
      <c r="I151" s="776"/>
      <c r="J151" s="776"/>
      <c r="K151" s="776"/>
      <c r="L151" s="776"/>
      <c r="M151" s="776"/>
    </row>
    <row r="152" spans="2:13" s="886" customFormat="1" ht="14.5" x14ac:dyDescent="0.35">
      <c r="B152" s="76"/>
      <c r="E152" s="776"/>
      <c r="F152" s="776"/>
      <c r="G152" s="776"/>
      <c r="H152" s="776"/>
      <c r="I152" s="776"/>
      <c r="J152" s="776"/>
      <c r="K152" s="776"/>
      <c r="L152" s="776"/>
      <c r="M152" s="776"/>
    </row>
    <row r="153" spans="2:13" s="886" customFormat="1" ht="14.5" x14ac:dyDescent="0.35">
      <c r="E153" s="776"/>
      <c r="F153" s="776"/>
      <c r="G153" s="776"/>
      <c r="H153" s="776"/>
      <c r="I153" s="776"/>
      <c r="J153" s="776"/>
      <c r="K153" s="776"/>
      <c r="L153" s="776"/>
      <c r="M153" s="776"/>
    </row>
    <row r="154" spans="2:13" s="886" customFormat="1" ht="14.5" x14ac:dyDescent="0.35">
      <c r="B154" s="892"/>
      <c r="C154" s="891"/>
      <c r="E154" s="776"/>
      <c r="F154" s="776"/>
      <c r="G154" s="776"/>
      <c r="H154" s="776"/>
      <c r="I154" s="776"/>
      <c r="J154" s="776"/>
      <c r="K154" s="776"/>
      <c r="L154" s="776"/>
      <c r="M154" s="776"/>
    </row>
    <row r="155" spans="2:13" s="886" customFormat="1" ht="14.5" x14ac:dyDescent="0.35">
      <c r="E155" s="776"/>
      <c r="F155" s="776"/>
      <c r="G155" s="776"/>
      <c r="H155" s="776"/>
      <c r="I155" s="776"/>
      <c r="J155" s="776"/>
      <c r="K155" s="776"/>
      <c r="L155" s="776"/>
      <c r="M155" s="776"/>
    </row>
    <row r="156" spans="2:13" s="886" customFormat="1" ht="14.5" x14ac:dyDescent="0.35">
      <c r="B156" s="892"/>
      <c r="C156" s="891"/>
      <c r="E156" s="776"/>
      <c r="F156" s="776"/>
      <c r="G156" s="776"/>
      <c r="H156" s="776"/>
      <c r="I156" s="776"/>
      <c r="J156" s="776"/>
      <c r="K156" s="776"/>
      <c r="L156" s="776"/>
      <c r="M156" s="776"/>
    </row>
    <row r="157" spans="2:13" s="886" customFormat="1" ht="14.5" x14ac:dyDescent="0.35">
      <c r="E157" s="776"/>
      <c r="F157" s="776"/>
      <c r="G157" s="776"/>
      <c r="H157" s="776"/>
      <c r="I157" s="776"/>
      <c r="J157" s="776"/>
      <c r="K157" s="776"/>
      <c r="L157" s="776"/>
      <c r="M157" s="776"/>
    </row>
    <row r="158" spans="2:13" s="886" customFormat="1" ht="14.5" x14ac:dyDescent="0.35">
      <c r="B158" s="892"/>
      <c r="C158" s="891"/>
      <c r="E158" s="776"/>
      <c r="F158" s="776"/>
      <c r="G158" s="776"/>
      <c r="H158" s="776"/>
      <c r="I158" s="776"/>
      <c r="J158" s="776"/>
      <c r="K158" s="776"/>
      <c r="L158" s="776"/>
      <c r="M158" s="776"/>
    </row>
    <row r="159" spans="2:13" s="886" customFormat="1" ht="14.5" x14ac:dyDescent="0.35">
      <c r="E159" s="776"/>
      <c r="F159" s="776"/>
      <c r="G159" s="776"/>
      <c r="H159" s="776"/>
      <c r="I159" s="776"/>
      <c r="J159" s="776"/>
      <c r="K159" s="776"/>
      <c r="L159" s="776"/>
      <c r="M159" s="776"/>
    </row>
    <row r="162" spans="1:13" x14ac:dyDescent="0.4">
      <c r="A162" s="743"/>
      <c r="B162" s="743"/>
      <c r="C162" s="743"/>
      <c r="D162" s="743"/>
      <c r="E162" s="745"/>
      <c r="F162" s="745"/>
      <c r="G162" s="745"/>
      <c r="H162" s="745"/>
      <c r="I162" s="745"/>
      <c r="J162" s="745"/>
      <c r="K162" s="745"/>
      <c r="L162" s="745"/>
      <c r="M162" s="745"/>
    </row>
    <row r="163" spans="1:13" s="886" customFormat="1" ht="14.5" x14ac:dyDescent="0.35">
      <c r="B163" s="892"/>
      <c r="C163" s="891"/>
      <c r="E163" s="776"/>
      <c r="F163" s="776"/>
      <c r="G163" s="776"/>
      <c r="H163" s="776"/>
      <c r="I163" s="776"/>
      <c r="J163" s="776"/>
      <c r="K163" s="776"/>
      <c r="L163" s="776"/>
      <c r="M163" s="776"/>
    </row>
    <row r="164" spans="1:13" s="886" customFormat="1" ht="14.5" x14ac:dyDescent="0.35">
      <c r="E164" s="776"/>
      <c r="F164" s="776"/>
      <c r="G164" s="776"/>
      <c r="H164" s="776"/>
      <c r="I164" s="776"/>
      <c r="J164" s="776"/>
      <c r="K164" s="776"/>
      <c r="L164" s="776"/>
      <c r="M164" s="776"/>
    </row>
    <row r="165" spans="1:13" s="886" customFormat="1" ht="14.5" x14ac:dyDescent="0.35">
      <c r="B165" s="892"/>
      <c r="C165" s="891"/>
      <c r="E165" s="776"/>
      <c r="F165" s="776"/>
      <c r="G165" s="776"/>
      <c r="H165" s="776"/>
      <c r="I165" s="776"/>
      <c r="J165" s="776"/>
      <c r="K165" s="776"/>
      <c r="L165" s="776"/>
      <c r="M165" s="776"/>
    </row>
    <row r="166" spans="1:13" s="886" customFormat="1" ht="14.5" x14ac:dyDescent="0.35">
      <c r="E166" s="776"/>
      <c r="F166" s="776"/>
      <c r="G166" s="776"/>
      <c r="H166" s="776"/>
      <c r="I166" s="776"/>
      <c r="J166" s="776"/>
      <c r="K166" s="776"/>
      <c r="L166" s="776"/>
      <c r="M166" s="776"/>
    </row>
    <row r="167" spans="1:13" s="886" customFormat="1" ht="14.5" x14ac:dyDescent="0.35">
      <c r="B167" s="892"/>
      <c r="C167" s="891"/>
      <c r="E167" s="776"/>
      <c r="F167" s="776"/>
      <c r="G167" s="776"/>
      <c r="H167" s="776"/>
      <c r="I167" s="776"/>
      <c r="J167" s="776"/>
      <c r="K167" s="776"/>
      <c r="L167" s="776"/>
      <c r="M167" s="776"/>
    </row>
    <row r="168" spans="1:13" s="886" customFormat="1" ht="14.5" x14ac:dyDescent="0.35">
      <c r="E168" s="776"/>
      <c r="F168" s="776"/>
      <c r="G168" s="776"/>
      <c r="H168" s="776"/>
      <c r="I168" s="776"/>
      <c r="J168" s="776"/>
      <c r="K168" s="776"/>
      <c r="L168" s="776"/>
      <c r="M168" s="776"/>
    </row>
    <row r="169" spans="1:13" s="886" customFormat="1" ht="14.5" x14ac:dyDescent="0.35">
      <c r="B169" s="892"/>
      <c r="C169" s="891"/>
      <c r="E169" s="776"/>
      <c r="F169" s="776"/>
      <c r="G169" s="776"/>
      <c r="H169" s="776"/>
      <c r="I169" s="776"/>
      <c r="J169" s="776"/>
      <c r="K169" s="776"/>
      <c r="L169" s="776"/>
      <c r="M169" s="776"/>
    </row>
    <row r="170" spans="1:13" s="886" customFormat="1" ht="14.5" x14ac:dyDescent="0.35">
      <c r="E170" s="776"/>
      <c r="F170" s="776"/>
      <c r="G170" s="776"/>
      <c r="H170" s="776"/>
      <c r="I170" s="776"/>
      <c r="J170" s="776"/>
      <c r="K170" s="776"/>
      <c r="L170" s="776"/>
      <c r="M170" s="776"/>
    </row>
    <row r="171" spans="1:13" s="886" customFormat="1" ht="14.5" x14ac:dyDescent="0.35">
      <c r="B171" s="892"/>
      <c r="C171" s="891"/>
      <c r="E171" s="776"/>
      <c r="F171" s="776"/>
      <c r="G171" s="776"/>
      <c r="H171" s="776"/>
      <c r="I171" s="776"/>
      <c r="J171" s="776"/>
      <c r="K171" s="776"/>
      <c r="L171" s="776"/>
      <c r="M171" s="776"/>
    </row>
    <row r="172" spans="1:13" s="886" customFormat="1" ht="14.5" x14ac:dyDescent="0.35">
      <c r="E172" s="776"/>
      <c r="F172" s="776"/>
      <c r="G172" s="776"/>
      <c r="H172" s="776"/>
      <c r="I172" s="776"/>
      <c r="J172" s="776"/>
      <c r="K172" s="776"/>
      <c r="L172" s="776"/>
      <c r="M172" s="776"/>
    </row>
    <row r="173" spans="1:13" s="886" customFormat="1" ht="14.5" x14ac:dyDescent="0.35">
      <c r="B173" s="892"/>
      <c r="C173" s="891"/>
      <c r="E173" s="776"/>
      <c r="F173" s="776"/>
      <c r="G173" s="776"/>
      <c r="H173" s="776"/>
      <c r="I173" s="776"/>
      <c r="J173" s="776"/>
      <c r="K173" s="776"/>
      <c r="L173" s="776"/>
      <c r="M173" s="776"/>
    </row>
    <row r="174" spans="1:13" s="886" customFormat="1" ht="14.5" x14ac:dyDescent="0.35">
      <c r="E174" s="776"/>
      <c r="F174" s="776"/>
      <c r="G174" s="776"/>
      <c r="H174" s="776"/>
      <c r="I174" s="776"/>
      <c r="J174" s="776"/>
      <c r="K174" s="776"/>
      <c r="L174" s="776"/>
      <c r="M174" s="776"/>
    </row>
    <row r="175" spans="1:13" s="886" customFormat="1" ht="14.5" x14ac:dyDescent="0.35">
      <c r="B175" s="892"/>
      <c r="C175" s="891"/>
      <c r="E175" s="776"/>
      <c r="F175" s="776"/>
      <c r="G175" s="776"/>
      <c r="H175" s="776"/>
      <c r="I175" s="776"/>
      <c r="J175" s="776"/>
      <c r="K175" s="776"/>
      <c r="L175" s="776"/>
      <c r="M175" s="776"/>
    </row>
    <row r="176" spans="1:13" s="886" customFormat="1" ht="14.5" x14ac:dyDescent="0.35">
      <c r="E176" s="776"/>
      <c r="F176" s="776"/>
      <c r="G176" s="776"/>
      <c r="H176" s="776"/>
      <c r="I176" s="776"/>
      <c r="J176" s="776"/>
      <c r="K176" s="776"/>
      <c r="L176" s="776"/>
      <c r="M176" s="776"/>
    </row>
    <row r="177" spans="1:13" s="886" customFormat="1" ht="14.5" x14ac:dyDescent="0.35">
      <c r="B177" s="892"/>
      <c r="C177" s="891"/>
      <c r="E177" s="776"/>
      <c r="F177" s="776"/>
      <c r="G177" s="776"/>
      <c r="H177" s="776"/>
      <c r="I177" s="776"/>
      <c r="J177" s="776"/>
      <c r="K177" s="776"/>
      <c r="L177" s="776"/>
      <c r="M177" s="776"/>
    </row>
    <row r="178" spans="1:13" s="886" customFormat="1" ht="14.5" x14ac:dyDescent="0.35">
      <c r="E178" s="776"/>
      <c r="F178" s="776"/>
      <c r="G178" s="776"/>
      <c r="H178" s="776"/>
      <c r="I178" s="776"/>
      <c r="J178" s="776"/>
      <c r="K178" s="776"/>
      <c r="L178" s="776"/>
      <c r="M178" s="776"/>
    </row>
    <row r="179" spans="1:13" s="886" customFormat="1" ht="14.5" x14ac:dyDescent="0.35">
      <c r="B179" s="892"/>
      <c r="C179" s="891"/>
      <c r="E179" s="776"/>
      <c r="F179" s="776"/>
      <c r="G179" s="776"/>
      <c r="H179" s="776"/>
      <c r="I179" s="776"/>
      <c r="J179" s="776"/>
      <c r="K179" s="776"/>
      <c r="L179" s="776"/>
      <c r="M179" s="776"/>
    </row>
    <row r="180" spans="1:13" s="886" customFormat="1" ht="14.5" x14ac:dyDescent="0.35">
      <c r="E180" s="776"/>
      <c r="F180" s="776"/>
      <c r="G180" s="776"/>
      <c r="H180" s="776"/>
      <c r="I180" s="776"/>
      <c r="J180" s="776"/>
      <c r="K180" s="776"/>
      <c r="L180" s="776"/>
      <c r="M180" s="776"/>
    </row>
    <row r="181" spans="1:13" s="886" customFormat="1" ht="14.5" x14ac:dyDescent="0.35">
      <c r="B181" s="892"/>
      <c r="C181" s="891"/>
      <c r="E181" s="776"/>
      <c r="F181" s="776"/>
      <c r="G181" s="776"/>
      <c r="H181" s="776"/>
      <c r="I181" s="776"/>
      <c r="J181" s="776"/>
      <c r="K181" s="776"/>
      <c r="L181" s="776"/>
      <c r="M181" s="776"/>
    </row>
    <row r="182" spans="1:13" s="886" customFormat="1" ht="14.5" x14ac:dyDescent="0.35">
      <c r="E182" s="776"/>
      <c r="F182" s="776"/>
      <c r="G182" s="776"/>
      <c r="H182" s="776"/>
      <c r="I182" s="776"/>
      <c r="J182" s="776"/>
      <c r="K182" s="776"/>
      <c r="L182" s="776"/>
      <c r="M182" s="776"/>
    </row>
    <row r="183" spans="1:13" s="886" customFormat="1" ht="14.5" x14ac:dyDescent="0.35">
      <c r="B183" s="892"/>
      <c r="C183" s="891"/>
      <c r="E183" s="776"/>
      <c r="F183" s="776"/>
      <c r="G183" s="776"/>
      <c r="H183" s="776"/>
      <c r="I183" s="776"/>
      <c r="J183" s="776"/>
      <c r="K183" s="776"/>
      <c r="L183" s="776"/>
      <c r="M183" s="776"/>
    </row>
    <row r="184" spans="1:13" s="886" customFormat="1" ht="14.5" x14ac:dyDescent="0.35">
      <c r="E184" s="776"/>
      <c r="F184" s="776"/>
      <c r="G184" s="776"/>
      <c r="H184" s="776"/>
      <c r="I184" s="776"/>
      <c r="J184" s="776"/>
      <c r="K184" s="776"/>
      <c r="L184" s="776"/>
      <c r="M184" s="776"/>
    </row>
    <row r="185" spans="1:13" s="886" customFormat="1" ht="14.5" x14ac:dyDescent="0.35">
      <c r="B185" s="892"/>
      <c r="C185" s="891"/>
      <c r="E185" s="776"/>
      <c r="F185" s="776"/>
      <c r="G185" s="776"/>
      <c r="H185" s="776"/>
      <c r="I185" s="776"/>
      <c r="J185" s="776"/>
      <c r="K185" s="776"/>
      <c r="L185" s="776"/>
      <c r="M185" s="776"/>
    </row>
    <row r="186" spans="1:13" x14ac:dyDescent="0.4">
      <c r="A186" s="743"/>
      <c r="B186" s="743"/>
      <c r="C186" s="743"/>
      <c r="D186" s="743"/>
      <c r="E186" s="745"/>
      <c r="F186" s="745"/>
      <c r="G186" s="745"/>
      <c r="H186" s="745"/>
      <c r="I186" s="745"/>
      <c r="J186" s="745"/>
      <c r="K186" s="745"/>
      <c r="L186" s="745"/>
      <c r="M186" s="745"/>
    </row>
    <row r="187" spans="1:13" s="886" customFormat="1" ht="14.5" x14ac:dyDescent="0.35">
      <c r="E187" s="776"/>
      <c r="F187" s="776"/>
      <c r="G187" s="776"/>
      <c r="H187" s="776"/>
      <c r="I187" s="776"/>
      <c r="J187" s="776"/>
      <c r="K187" s="776"/>
      <c r="L187" s="776"/>
      <c r="M187" s="776"/>
    </row>
    <row r="188" spans="1:13" s="886" customFormat="1" ht="14.5" x14ac:dyDescent="0.35">
      <c r="E188" s="776"/>
      <c r="F188" s="776"/>
      <c r="G188" s="776"/>
      <c r="H188" s="776"/>
      <c r="I188" s="776"/>
      <c r="J188" s="776"/>
      <c r="K188" s="776"/>
      <c r="L188" s="776"/>
      <c r="M188" s="776"/>
    </row>
    <row r="189" spans="1:13" s="886" customFormat="1" ht="14.5" x14ac:dyDescent="0.35">
      <c r="E189" s="776"/>
      <c r="F189" s="776"/>
      <c r="G189" s="776"/>
      <c r="H189" s="776"/>
      <c r="I189" s="776"/>
      <c r="J189" s="776"/>
      <c r="K189" s="776"/>
      <c r="L189" s="776"/>
      <c r="M189" s="776"/>
    </row>
    <row r="190" spans="1:13" s="886" customFormat="1" ht="14.5" x14ac:dyDescent="0.35">
      <c r="E190" s="776"/>
      <c r="F190" s="776"/>
      <c r="G190" s="776"/>
      <c r="H190" s="776"/>
      <c r="I190" s="776"/>
      <c r="J190" s="776"/>
      <c r="K190" s="776"/>
      <c r="L190" s="776"/>
      <c r="M190" s="776"/>
    </row>
    <row r="191" spans="1:13" s="886" customFormat="1" ht="14.5" x14ac:dyDescent="0.35">
      <c r="B191" s="76"/>
      <c r="C191" s="891"/>
      <c r="E191" s="776"/>
      <c r="F191" s="776"/>
      <c r="G191" s="776"/>
      <c r="H191" s="776"/>
      <c r="I191" s="776"/>
      <c r="J191" s="776"/>
      <c r="K191" s="776"/>
      <c r="L191" s="776"/>
      <c r="M191" s="776"/>
    </row>
    <row r="192" spans="1:13" s="886" customFormat="1" ht="14.5" x14ac:dyDescent="0.35">
      <c r="E192" s="776"/>
      <c r="F192" s="776"/>
      <c r="G192" s="776"/>
      <c r="H192" s="776"/>
      <c r="I192" s="776"/>
      <c r="J192" s="776"/>
      <c r="K192" s="776"/>
      <c r="L192" s="776"/>
      <c r="M192" s="776"/>
    </row>
    <row r="193" spans="1:13" x14ac:dyDescent="0.4">
      <c r="A193" s="886"/>
      <c r="B193" s="886"/>
      <c r="C193" s="886"/>
      <c r="D193" s="886"/>
      <c r="E193" s="776"/>
      <c r="F193" s="776"/>
      <c r="G193" s="776"/>
      <c r="H193" s="776"/>
      <c r="I193" s="776"/>
      <c r="J193" s="776"/>
      <c r="K193" s="776"/>
      <c r="L193" s="776"/>
      <c r="M193" s="776"/>
    </row>
    <row r="194" spans="1:13" x14ac:dyDescent="0.4">
      <c r="A194" s="886"/>
      <c r="B194" s="886"/>
      <c r="C194" s="886"/>
      <c r="D194" s="886"/>
      <c r="E194" s="776"/>
      <c r="F194" s="776"/>
      <c r="G194" s="776"/>
      <c r="H194" s="776"/>
      <c r="I194" s="776"/>
      <c r="J194" s="776"/>
      <c r="K194" s="776"/>
      <c r="L194" s="776"/>
      <c r="M194" s="776"/>
    </row>
    <row r="195" spans="1:13" x14ac:dyDescent="0.4">
      <c r="A195" s="886"/>
      <c r="B195" s="886"/>
      <c r="C195" s="886"/>
      <c r="D195" s="886"/>
      <c r="E195" s="776"/>
      <c r="F195" s="776"/>
      <c r="G195" s="776"/>
      <c r="H195" s="776"/>
      <c r="I195" s="776"/>
      <c r="J195" s="776"/>
      <c r="K195" s="776"/>
      <c r="L195" s="776"/>
      <c r="M195" s="776"/>
    </row>
    <row r="196" spans="1:13" x14ac:dyDescent="0.4">
      <c r="A196" s="886"/>
      <c r="B196" s="886"/>
      <c r="C196" s="886"/>
      <c r="D196" s="886"/>
      <c r="E196" s="776"/>
      <c r="F196" s="776"/>
      <c r="G196" s="776"/>
      <c r="H196" s="776"/>
      <c r="J196" s="776"/>
      <c r="K196" s="776"/>
      <c r="L196" s="776"/>
      <c r="M196" s="776"/>
    </row>
    <row r="197" spans="1:13" x14ac:dyDescent="0.4">
      <c r="A197" s="886"/>
      <c r="B197" s="886"/>
      <c r="C197" s="886"/>
      <c r="D197" s="886"/>
      <c r="E197" s="776"/>
      <c r="F197" s="776"/>
      <c r="G197" s="776"/>
      <c r="J197" s="776"/>
      <c r="K197" s="776"/>
      <c r="L197" s="776"/>
      <c r="M197" s="776"/>
    </row>
    <row r="198" spans="1:13" x14ac:dyDescent="0.4">
      <c r="A198" s="886"/>
      <c r="B198" s="886"/>
      <c r="C198" s="886"/>
      <c r="D198" s="76"/>
      <c r="E198" s="776"/>
      <c r="F198" s="776"/>
      <c r="G198" s="776"/>
      <c r="J198" s="776"/>
      <c r="K198" s="776"/>
      <c r="L198" s="776"/>
      <c r="M198" s="776"/>
    </row>
    <row r="199" spans="1:13" x14ac:dyDescent="0.4">
      <c r="A199" s="886"/>
      <c r="B199" s="886"/>
      <c r="C199" s="886"/>
      <c r="D199" s="886"/>
      <c r="E199" s="776"/>
      <c r="F199" s="776"/>
      <c r="G199" s="776"/>
      <c r="I199" s="776"/>
      <c r="J199" s="776"/>
      <c r="K199" s="776"/>
      <c r="L199" s="776"/>
      <c r="M199" s="776"/>
    </row>
    <row r="200" spans="1:13" x14ac:dyDescent="0.4">
      <c r="A200" s="886"/>
      <c r="B200" s="886"/>
      <c r="C200" s="886"/>
      <c r="D200" s="886"/>
      <c r="E200" s="776"/>
      <c r="F200" s="776"/>
      <c r="G200" s="776"/>
      <c r="I200" s="776"/>
      <c r="J200" s="776"/>
      <c r="K200" s="776"/>
      <c r="L200" s="776"/>
      <c r="M200" s="776"/>
    </row>
    <row r="201" spans="1:13" s="886" customFormat="1" ht="14.5" x14ac:dyDescent="0.35">
      <c r="E201" s="776"/>
      <c r="F201" s="776"/>
      <c r="G201" s="776"/>
      <c r="H201" s="776"/>
      <c r="I201" s="776"/>
      <c r="J201" s="776"/>
      <c r="K201" s="776"/>
      <c r="L201" s="776"/>
      <c r="M201" s="776"/>
    </row>
    <row r="202" spans="1:13" x14ac:dyDescent="0.4">
      <c r="A202" s="886"/>
      <c r="B202" s="886"/>
      <c r="C202" s="886"/>
      <c r="D202" s="886"/>
      <c r="E202" s="776"/>
      <c r="F202" s="776"/>
      <c r="G202" s="776"/>
      <c r="H202" s="776"/>
      <c r="I202" s="776"/>
      <c r="J202" s="776"/>
      <c r="K202" s="776"/>
      <c r="L202" s="776"/>
      <c r="M202" s="776"/>
    </row>
    <row r="203" spans="1:13" x14ac:dyDescent="0.4">
      <c r="A203" s="886"/>
      <c r="B203" s="886"/>
      <c r="C203" s="886"/>
      <c r="D203" s="886"/>
      <c r="E203" s="776"/>
      <c r="F203" s="776"/>
      <c r="G203" s="776"/>
      <c r="H203" s="776"/>
      <c r="I203" s="776"/>
      <c r="J203" s="776"/>
      <c r="K203" s="776"/>
      <c r="L203" s="776"/>
      <c r="M203" s="776"/>
    </row>
    <row r="204" spans="1:13" x14ac:dyDescent="0.4">
      <c r="A204" s="886"/>
      <c r="B204" s="886"/>
      <c r="C204" s="886"/>
      <c r="D204" s="886"/>
      <c r="E204" s="776"/>
      <c r="F204" s="776"/>
      <c r="G204" s="776"/>
      <c r="H204" s="776"/>
      <c r="I204" s="776"/>
      <c r="J204" s="776"/>
      <c r="K204" s="776"/>
      <c r="L204" s="776"/>
      <c r="M204" s="776"/>
    </row>
    <row r="205" spans="1:13" x14ac:dyDescent="0.4">
      <c r="A205" s="886"/>
      <c r="B205" s="886"/>
      <c r="C205" s="886"/>
      <c r="D205" s="886"/>
      <c r="E205" s="776"/>
      <c r="F205" s="776"/>
      <c r="G205" s="776"/>
      <c r="H205" s="776"/>
      <c r="J205" s="776"/>
      <c r="K205" s="776"/>
      <c r="L205" s="776"/>
      <c r="M205" s="776"/>
    </row>
    <row r="206" spans="1:13" x14ac:dyDescent="0.4">
      <c r="A206" s="886"/>
      <c r="B206" s="886"/>
      <c r="C206" s="886"/>
      <c r="D206" s="886"/>
      <c r="E206" s="776"/>
      <c r="F206" s="776"/>
      <c r="G206" s="776"/>
      <c r="J206" s="776"/>
      <c r="K206" s="776"/>
      <c r="L206" s="776"/>
      <c r="M206" s="776"/>
    </row>
    <row r="207" spans="1:13" x14ac:dyDescent="0.4">
      <c r="A207" s="886"/>
      <c r="B207" s="886"/>
      <c r="C207" s="886"/>
      <c r="D207" s="76"/>
      <c r="E207" s="776"/>
      <c r="F207" s="776"/>
      <c r="G207" s="776"/>
      <c r="J207" s="776"/>
      <c r="K207" s="776"/>
      <c r="L207" s="776"/>
      <c r="M207" s="776"/>
    </row>
    <row r="208" spans="1:13" x14ac:dyDescent="0.4">
      <c r="A208" s="886"/>
      <c r="B208" s="886"/>
      <c r="C208" s="886"/>
      <c r="D208" s="886"/>
      <c r="E208" s="776"/>
      <c r="F208" s="776"/>
      <c r="G208" s="776"/>
      <c r="I208" s="776"/>
      <c r="J208" s="776"/>
      <c r="K208" s="776"/>
      <c r="L208" s="776"/>
      <c r="M208" s="776"/>
    </row>
    <row r="209" spans="1:13" x14ac:dyDescent="0.4">
      <c r="A209" s="886"/>
      <c r="B209" s="886"/>
      <c r="C209" s="886"/>
      <c r="D209" s="886"/>
      <c r="E209" s="776"/>
      <c r="F209" s="776"/>
      <c r="G209" s="776"/>
      <c r="I209" s="776"/>
      <c r="J209" s="776"/>
      <c r="K209" s="776"/>
      <c r="L209" s="776"/>
      <c r="M209" s="776"/>
    </row>
    <row r="210" spans="1:13" s="886" customFormat="1" ht="14.5" x14ac:dyDescent="0.35">
      <c r="E210" s="776"/>
      <c r="F210" s="776"/>
      <c r="G210" s="776"/>
      <c r="H210" s="776"/>
      <c r="I210" s="776"/>
      <c r="J210" s="776"/>
      <c r="K210" s="776"/>
      <c r="L210" s="776"/>
      <c r="M210" s="776"/>
    </row>
    <row r="211" spans="1:13" s="886" customFormat="1" ht="14.5" x14ac:dyDescent="0.35">
      <c r="C211" s="891"/>
      <c r="E211" s="776"/>
      <c r="F211" s="776"/>
      <c r="G211" s="776"/>
      <c r="H211" s="776"/>
      <c r="I211" s="776"/>
      <c r="J211" s="776"/>
      <c r="K211" s="776"/>
      <c r="L211" s="776"/>
      <c r="M211" s="776"/>
    </row>
    <row r="212" spans="1:13" x14ac:dyDescent="0.4">
      <c r="A212" s="886"/>
      <c r="B212" s="886"/>
      <c r="C212" s="886"/>
      <c r="D212" s="886"/>
      <c r="E212" s="776"/>
      <c r="F212" s="776"/>
      <c r="G212" s="776"/>
      <c r="H212" s="776"/>
      <c r="I212" s="776"/>
      <c r="J212" s="776"/>
      <c r="K212" s="776"/>
      <c r="L212" s="776"/>
      <c r="M212" s="776"/>
    </row>
    <row r="213" spans="1:13" x14ac:dyDescent="0.4">
      <c r="A213" s="886"/>
      <c r="B213" s="886"/>
      <c r="C213" s="886"/>
      <c r="D213" s="886"/>
      <c r="E213" s="776"/>
      <c r="F213" s="776"/>
      <c r="G213" s="776"/>
      <c r="H213" s="776"/>
      <c r="I213" s="776"/>
      <c r="J213" s="776"/>
      <c r="K213" s="776"/>
      <c r="L213" s="776"/>
      <c r="M213" s="776"/>
    </row>
    <row r="214" spans="1:13" x14ac:dyDescent="0.4">
      <c r="A214" s="886"/>
      <c r="B214" s="886"/>
      <c r="C214" s="886"/>
      <c r="D214" s="886"/>
      <c r="E214" s="776"/>
      <c r="F214" s="776"/>
      <c r="G214" s="776"/>
      <c r="H214" s="776"/>
      <c r="J214" s="776"/>
      <c r="K214" s="776"/>
      <c r="L214" s="776"/>
      <c r="M214" s="776"/>
    </row>
    <row r="215" spans="1:13" x14ac:dyDescent="0.4">
      <c r="A215" s="886"/>
      <c r="B215" s="886"/>
      <c r="C215" s="886"/>
      <c r="D215" s="886"/>
      <c r="E215" s="776"/>
      <c r="F215" s="776"/>
      <c r="G215" s="776"/>
      <c r="J215" s="776"/>
      <c r="K215" s="776"/>
      <c r="L215" s="776"/>
      <c r="M215" s="776"/>
    </row>
    <row r="216" spans="1:13" x14ac:dyDescent="0.4">
      <c r="A216" s="886"/>
      <c r="B216" s="886"/>
      <c r="C216" s="886"/>
      <c r="D216" s="886"/>
      <c r="E216" s="776"/>
      <c r="F216" s="776"/>
      <c r="G216" s="776"/>
      <c r="I216" s="776"/>
      <c r="J216" s="776"/>
      <c r="K216" s="776"/>
      <c r="L216" s="776"/>
      <c r="M216" s="776"/>
    </row>
    <row r="217" spans="1:13" x14ac:dyDescent="0.4">
      <c r="A217" s="743"/>
      <c r="B217" s="743"/>
      <c r="C217" s="743"/>
      <c r="D217" s="743"/>
      <c r="E217" s="745"/>
      <c r="F217" s="745"/>
      <c r="G217" s="745"/>
      <c r="H217" s="745"/>
      <c r="I217" s="745"/>
      <c r="J217" s="745"/>
      <c r="K217" s="745"/>
      <c r="L217" s="745"/>
      <c r="M217" s="745"/>
    </row>
    <row r="218" spans="1:13" x14ac:dyDescent="0.4">
      <c r="A218" s="886"/>
      <c r="B218" s="886"/>
      <c r="C218" s="886"/>
      <c r="D218" s="886"/>
      <c r="E218" s="776"/>
      <c r="F218" s="776"/>
      <c r="G218" s="776"/>
      <c r="I218" s="776"/>
      <c r="J218" s="776"/>
      <c r="K218" s="776"/>
      <c r="L218" s="776"/>
      <c r="M218" s="776"/>
    </row>
    <row r="219" spans="1:13" s="886" customFormat="1" ht="14.5" x14ac:dyDescent="0.35">
      <c r="E219" s="776"/>
      <c r="F219" s="776"/>
      <c r="G219" s="776"/>
      <c r="H219" s="776"/>
      <c r="I219" s="776"/>
      <c r="J219" s="776"/>
      <c r="K219" s="776"/>
      <c r="L219" s="776"/>
      <c r="M219" s="776"/>
    </row>
    <row r="220" spans="1:13" x14ac:dyDescent="0.4">
      <c r="A220" s="886"/>
      <c r="B220" s="886"/>
      <c r="C220" s="891"/>
      <c r="D220" s="886"/>
      <c r="E220" s="776"/>
      <c r="F220" s="776"/>
      <c r="G220" s="776"/>
      <c r="H220" s="776"/>
      <c r="I220" s="776"/>
      <c r="J220" s="776"/>
      <c r="K220" s="776"/>
      <c r="L220" s="776"/>
      <c r="M220" s="776"/>
    </row>
    <row r="221" spans="1:13" x14ac:dyDescent="0.4">
      <c r="A221" s="886"/>
      <c r="B221" s="886"/>
      <c r="C221" s="886"/>
      <c r="D221" s="886"/>
      <c r="E221" s="776"/>
      <c r="F221" s="776"/>
      <c r="G221" s="776"/>
      <c r="H221" s="776"/>
      <c r="I221" s="776"/>
      <c r="J221" s="776"/>
      <c r="K221" s="776"/>
      <c r="L221" s="776"/>
      <c r="M221" s="776"/>
    </row>
    <row r="222" spans="1:13" x14ac:dyDescent="0.4">
      <c r="A222" s="886"/>
      <c r="B222" s="886"/>
      <c r="C222" s="886"/>
      <c r="D222" s="886"/>
      <c r="E222" s="776"/>
      <c r="F222" s="776"/>
      <c r="G222" s="776"/>
      <c r="H222" s="776"/>
      <c r="I222" s="776"/>
      <c r="J222" s="776"/>
      <c r="K222" s="776"/>
      <c r="L222" s="776"/>
      <c r="M222" s="776"/>
    </row>
    <row r="223" spans="1:13" x14ac:dyDescent="0.4">
      <c r="A223" s="886"/>
      <c r="B223" s="886"/>
      <c r="C223" s="886"/>
      <c r="D223" s="886"/>
      <c r="E223" s="776"/>
      <c r="F223" s="776"/>
      <c r="G223" s="776"/>
      <c r="H223" s="776"/>
      <c r="J223" s="776"/>
      <c r="K223" s="776"/>
      <c r="L223" s="776"/>
      <c r="M223" s="776"/>
    </row>
    <row r="224" spans="1:13" x14ac:dyDescent="0.4">
      <c r="A224" s="886"/>
      <c r="B224" s="886"/>
      <c r="C224" s="886"/>
      <c r="D224" s="886"/>
      <c r="E224" s="776"/>
      <c r="F224" s="776"/>
      <c r="G224" s="776"/>
      <c r="J224" s="776"/>
      <c r="K224" s="776"/>
      <c r="L224" s="776"/>
      <c r="M224" s="776"/>
    </row>
    <row r="225" spans="1:13" x14ac:dyDescent="0.4">
      <c r="A225" s="886"/>
      <c r="B225" s="886"/>
      <c r="C225" s="886"/>
      <c r="D225" s="886"/>
      <c r="E225" s="776"/>
      <c r="F225" s="776"/>
      <c r="G225" s="776"/>
      <c r="H225" s="776"/>
      <c r="J225" s="776"/>
      <c r="K225" s="776"/>
      <c r="L225" s="776"/>
      <c r="M225" s="776"/>
    </row>
    <row r="226" spans="1:13" x14ac:dyDescent="0.4">
      <c r="A226" s="886"/>
      <c r="B226" s="886"/>
      <c r="C226" s="886"/>
      <c r="D226" s="886"/>
      <c r="E226" s="776"/>
      <c r="F226" s="776"/>
      <c r="G226" s="776"/>
      <c r="J226" s="776"/>
      <c r="K226" s="776"/>
      <c r="L226" s="776"/>
      <c r="M226" s="776"/>
    </row>
    <row r="227" spans="1:13" s="886" customFormat="1" ht="14.5" x14ac:dyDescent="0.35">
      <c r="E227" s="776"/>
      <c r="F227" s="776"/>
      <c r="G227" s="776"/>
      <c r="H227" s="776"/>
      <c r="I227" s="776"/>
      <c r="J227" s="776"/>
      <c r="K227" s="776"/>
      <c r="L227" s="776"/>
      <c r="M227" s="776"/>
    </row>
    <row r="228" spans="1:13" x14ac:dyDescent="0.4">
      <c r="A228" s="886"/>
      <c r="B228" s="886"/>
      <c r="C228" s="891"/>
      <c r="D228" s="886"/>
      <c r="E228" s="776"/>
      <c r="F228" s="776"/>
      <c r="G228" s="776"/>
      <c r="H228" s="776"/>
      <c r="I228" s="776"/>
      <c r="J228" s="776"/>
      <c r="K228" s="776"/>
      <c r="L228" s="776"/>
      <c r="M228" s="776"/>
    </row>
    <row r="229" spans="1:13" x14ac:dyDescent="0.4">
      <c r="A229" s="886"/>
      <c r="B229" s="886"/>
      <c r="C229" s="886"/>
      <c r="D229" s="886"/>
      <c r="E229" s="776"/>
      <c r="F229" s="776"/>
      <c r="G229" s="776"/>
      <c r="H229" s="776"/>
      <c r="I229" s="776"/>
      <c r="J229" s="776"/>
      <c r="K229" s="776"/>
      <c r="L229" s="776"/>
      <c r="M229" s="776"/>
    </row>
    <row r="230" spans="1:13" x14ac:dyDescent="0.4">
      <c r="A230" s="886"/>
      <c r="B230" s="886"/>
      <c r="C230" s="886"/>
      <c r="D230" s="886"/>
      <c r="E230" s="776"/>
      <c r="F230" s="776"/>
      <c r="G230" s="776"/>
      <c r="H230" s="776"/>
      <c r="I230" s="776"/>
      <c r="J230" s="776"/>
      <c r="K230" s="776"/>
      <c r="L230" s="776"/>
      <c r="M230" s="776"/>
    </row>
    <row r="231" spans="1:13" x14ac:dyDescent="0.4">
      <c r="A231" s="886"/>
      <c r="B231" s="886"/>
      <c r="C231" s="886"/>
      <c r="D231" s="886"/>
      <c r="E231" s="776"/>
      <c r="F231" s="776"/>
      <c r="G231" s="776"/>
      <c r="H231" s="776"/>
      <c r="J231" s="776"/>
      <c r="K231" s="776"/>
      <c r="L231" s="776"/>
      <c r="M231" s="776"/>
    </row>
    <row r="232" spans="1:13" x14ac:dyDescent="0.4">
      <c r="A232" s="886"/>
      <c r="B232" s="886"/>
      <c r="C232" s="886"/>
      <c r="D232" s="886"/>
      <c r="E232" s="776"/>
      <c r="F232" s="776"/>
      <c r="G232" s="776"/>
      <c r="J232" s="776"/>
      <c r="K232" s="776"/>
      <c r="L232" s="776"/>
      <c r="M232" s="776"/>
    </row>
    <row r="233" spans="1:13" x14ac:dyDescent="0.4">
      <c r="A233" s="886"/>
      <c r="B233" s="886"/>
      <c r="C233" s="886"/>
      <c r="D233" s="886"/>
      <c r="E233" s="776"/>
      <c r="F233" s="776"/>
      <c r="G233" s="776"/>
      <c r="H233" s="776"/>
      <c r="J233" s="776"/>
      <c r="K233" s="776"/>
      <c r="L233" s="776"/>
      <c r="M233" s="776"/>
    </row>
    <row r="234" spans="1:13" x14ac:dyDescent="0.4">
      <c r="A234" s="886"/>
      <c r="B234" s="886"/>
      <c r="C234" s="886"/>
      <c r="D234" s="886"/>
      <c r="E234" s="776"/>
      <c r="F234" s="776"/>
      <c r="G234" s="776"/>
      <c r="J234" s="776"/>
      <c r="K234" s="776"/>
      <c r="L234" s="776"/>
      <c r="M234" s="776"/>
    </row>
    <row r="235" spans="1:13" s="886" customFormat="1" ht="14.5" x14ac:dyDescent="0.35">
      <c r="E235" s="776"/>
      <c r="F235" s="776"/>
      <c r="G235" s="776"/>
      <c r="H235" s="776"/>
      <c r="I235" s="776"/>
      <c r="J235" s="776"/>
      <c r="K235" s="776"/>
      <c r="L235" s="776"/>
      <c r="M235" s="776"/>
    </row>
    <row r="236" spans="1:13" x14ac:dyDescent="0.4">
      <c r="A236" s="886"/>
      <c r="B236" s="886"/>
      <c r="C236" s="886"/>
      <c r="D236" s="886"/>
      <c r="E236" s="776"/>
      <c r="F236" s="776"/>
      <c r="G236" s="776"/>
      <c r="H236" s="776"/>
      <c r="I236" s="776"/>
      <c r="J236" s="776"/>
      <c r="K236" s="776"/>
      <c r="L236" s="776"/>
      <c r="M236" s="776"/>
    </row>
    <row r="237" spans="1:13" x14ac:dyDescent="0.4">
      <c r="A237" s="886"/>
      <c r="B237" s="886"/>
      <c r="C237" s="886"/>
      <c r="D237" s="886"/>
      <c r="E237" s="776"/>
      <c r="F237" s="776"/>
      <c r="G237" s="776"/>
      <c r="H237" s="776"/>
      <c r="I237" s="776"/>
      <c r="J237" s="776"/>
      <c r="K237" s="776"/>
      <c r="L237" s="776"/>
      <c r="M237" s="776"/>
    </row>
    <row r="238" spans="1:13" x14ac:dyDescent="0.4">
      <c r="A238" s="886"/>
      <c r="B238" s="886"/>
      <c r="C238" s="886"/>
      <c r="D238" s="886"/>
      <c r="E238" s="776"/>
      <c r="F238" s="776"/>
      <c r="G238" s="776"/>
      <c r="H238" s="776"/>
      <c r="I238" s="776"/>
      <c r="J238" s="776"/>
      <c r="K238" s="776"/>
      <c r="L238" s="776"/>
      <c r="M238" s="776"/>
    </row>
    <row r="239" spans="1:13" x14ac:dyDescent="0.4">
      <c r="A239" s="886"/>
      <c r="B239" s="886"/>
      <c r="C239" s="886"/>
      <c r="D239" s="886"/>
      <c r="E239" s="776"/>
      <c r="F239" s="776"/>
      <c r="G239" s="776"/>
      <c r="H239" s="776"/>
      <c r="J239" s="776"/>
      <c r="K239" s="776"/>
      <c r="L239" s="776"/>
      <c r="M239" s="776"/>
    </row>
    <row r="240" spans="1:13" x14ac:dyDescent="0.4">
      <c r="A240" s="886"/>
      <c r="B240" s="886"/>
      <c r="C240" s="886"/>
      <c r="D240" s="886"/>
      <c r="E240" s="776"/>
      <c r="F240" s="776"/>
      <c r="G240" s="776"/>
      <c r="J240" s="776"/>
      <c r="K240" s="776"/>
      <c r="L240" s="776"/>
      <c r="M240" s="776"/>
    </row>
    <row r="241" spans="1:13" x14ac:dyDescent="0.4">
      <c r="A241" s="886"/>
      <c r="B241" s="886"/>
      <c r="C241" s="886"/>
      <c r="D241" s="886"/>
      <c r="E241" s="776"/>
      <c r="F241" s="776"/>
      <c r="G241" s="776"/>
      <c r="H241" s="776"/>
      <c r="J241" s="776"/>
      <c r="K241" s="776"/>
      <c r="L241" s="776"/>
      <c r="M241" s="776"/>
    </row>
    <row r="242" spans="1:13" x14ac:dyDescent="0.4">
      <c r="A242" s="886"/>
      <c r="B242" s="886"/>
      <c r="C242" s="886"/>
      <c r="D242" s="886"/>
      <c r="E242" s="776"/>
      <c r="F242" s="776"/>
      <c r="G242" s="776"/>
      <c r="J242" s="776"/>
      <c r="K242" s="776"/>
      <c r="L242" s="776"/>
      <c r="M242" s="776"/>
    </row>
    <row r="243" spans="1:13" x14ac:dyDescent="0.4">
      <c r="A243" s="886"/>
      <c r="B243" s="886"/>
      <c r="C243" s="886"/>
      <c r="D243" s="886"/>
      <c r="E243" s="776"/>
      <c r="F243" s="776"/>
      <c r="G243" s="776"/>
      <c r="J243" s="776"/>
      <c r="K243" s="776"/>
      <c r="L243" s="776"/>
      <c r="M243" s="776"/>
    </row>
    <row r="244" spans="1:13" s="886" customFormat="1" ht="14.5" x14ac:dyDescent="0.35">
      <c r="E244" s="776"/>
      <c r="F244" s="776"/>
      <c r="G244" s="776"/>
      <c r="H244" s="776"/>
      <c r="I244" s="776"/>
      <c r="J244" s="776"/>
      <c r="K244" s="776"/>
      <c r="L244" s="776"/>
      <c r="M244" s="776"/>
    </row>
    <row r="245" spans="1:13" x14ac:dyDescent="0.4">
      <c r="A245" s="886"/>
      <c r="B245" s="886"/>
      <c r="C245" s="886"/>
      <c r="D245" s="886"/>
      <c r="E245" s="776"/>
      <c r="F245" s="776"/>
      <c r="G245" s="776"/>
      <c r="H245" s="776"/>
      <c r="I245" s="776"/>
      <c r="J245" s="776"/>
      <c r="K245" s="776"/>
      <c r="L245" s="776"/>
      <c r="M245" s="776"/>
    </row>
    <row r="246" spans="1:13" x14ac:dyDescent="0.4">
      <c r="A246" s="886"/>
      <c r="B246" s="886"/>
      <c r="C246" s="886"/>
      <c r="D246" s="886"/>
      <c r="E246" s="776"/>
      <c r="F246" s="776"/>
      <c r="G246" s="776"/>
      <c r="H246" s="776"/>
      <c r="I246" s="776"/>
      <c r="J246" s="776"/>
      <c r="K246" s="776"/>
      <c r="L246" s="776"/>
      <c r="M246" s="776"/>
    </row>
    <row r="247" spans="1:13" x14ac:dyDescent="0.4">
      <c r="A247" s="886"/>
      <c r="B247" s="886"/>
      <c r="C247" s="886"/>
      <c r="D247" s="886"/>
      <c r="E247" s="776"/>
      <c r="F247" s="776"/>
      <c r="G247" s="776"/>
      <c r="H247" s="776"/>
      <c r="I247" s="776"/>
      <c r="J247" s="776"/>
      <c r="K247" s="776"/>
      <c r="L247" s="776"/>
      <c r="M247" s="776"/>
    </row>
    <row r="248" spans="1:13" x14ac:dyDescent="0.4">
      <c r="A248" s="886"/>
      <c r="B248" s="886"/>
      <c r="C248" s="886"/>
      <c r="D248" s="886"/>
      <c r="E248" s="776"/>
      <c r="F248" s="776"/>
      <c r="G248" s="776"/>
      <c r="H248" s="776"/>
      <c r="J248" s="776"/>
      <c r="K248" s="776"/>
      <c r="L248" s="776"/>
      <c r="M248" s="776"/>
    </row>
    <row r="249" spans="1:13" x14ac:dyDescent="0.4">
      <c r="A249" s="886"/>
      <c r="B249" s="886"/>
      <c r="C249" s="886"/>
      <c r="D249" s="886"/>
      <c r="E249" s="776"/>
      <c r="F249" s="776"/>
      <c r="G249" s="776"/>
      <c r="J249" s="776"/>
      <c r="K249" s="776"/>
      <c r="L249" s="776"/>
      <c r="M249" s="776"/>
    </row>
    <row r="250" spans="1:13" x14ac:dyDescent="0.4">
      <c r="A250" s="886"/>
      <c r="B250" s="886"/>
      <c r="C250" s="886"/>
      <c r="D250" s="886"/>
      <c r="E250" s="776"/>
      <c r="F250" s="776"/>
      <c r="G250" s="776"/>
      <c r="H250" s="776"/>
      <c r="J250" s="776"/>
      <c r="K250" s="776"/>
      <c r="L250" s="776"/>
      <c r="M250" s="776"/>
    </row>
    <row r="251" spans="1:13" x14ac:dyDescent="0.4">
      <c r="A251" s="743"/>
      <c r="B251" s="743"/>
      <c r="C251" s="743"/>
      <c r="D251" s="743"/>
      <c r="E251" s="745"/>
      <c r="F251" s="745"/>
      <c r="G251" s="745"/>
      <c r="H251" s="745"/>
      <c r="I251" s="745"/>
      <c r="J251" s="745"/>
      <c r="K251" s="745"/>
      <c r="L251" s="745"/>
      <c r="M251" s="745"/>
    </row>
    <row r="252" spans="1:13" x14ac:dyDescent="0.4">
      <c r="A252" s="886"/>
      <c r="B252" s="886"/>
      <c r="C252" s="886"/>
      <c r="D252" s="886"/>
      <c r="E252" s="776"/>
      <c r="F252" s="776"/>
      <c r="G252" s="776"/>
      <c r="J252" s="776"/>
      <c r="K252" s="776"/>
      <c r="L252" s="776"/>
      <c r="M252" s="776"/>
    </row>
    <row r="253" spans="1:13" x14ac:dyDescent="0.4">
      <c r="A253" s="886"/>
      <c r="B253" s="886"/>
      <c r="C253" s="886"/>
      <c r="D253" s="886"/>
      <c r="E253" s="776"/>
      <c r="F253" s="776"/>
      <c r="G253" s="776"/>
      <c r="J253" s="776"/>
      <c r="K253" s="776"/>
      <c r="L253" s="776"/>
      <c r="M253" s="776"/>
    </row>
    <row r="254" spans="1:13" s="886" customFormat="1" ht="14.5" x14ac:dyDescent="0.35">
      <c r="E254" s="776"/>
      <c r="F254" s="776"/>
      <c r="G254" s="776"/>
      <c r="H254" s="776"/>
      <c r="I254" s="776"/>
      <c r="J254" s="776"/>
      <c r="K254" s="776"/>
      <c r="L254" s="776"/>
      <c r="M254" s="776"/>
    </row>
    <row r="255" spans="1:13" x14ac:dyDescent="0.4">
      <c r="A255" s="886"/>
      <c r="B255" s="886"/>
      <c r="C255" s="886"/>
      <c r="D255" s="886"/>
      <c r="E255" s="776"/>
      <c r="F255" s="776"/>
      <c r="G255" s="776"/>
      <c r="H255" s="776"/>
      <c r="I255" s="776"/>
      <c r="J255" s="776"/>
      <c r="K255" s="776"/>
      <c r="L255" s="776"/>
      <c r="M255" s="776"/>
    </row>
    <row r="256" spans="1:13" x14ac:dyDescent="0.4">
      <c r="A256" s="886"/>
      <c r="B256" s="886"/>
      <c r="C256" s="886"/>
      <c r="D256" s="886"/>
      <c r="E256" s="776"/>
      <c r="F256" s="776"/>
      <c r="G256" s="776"/>
      <c r="H256" s="776"/>
      <c r="I256" s="776"/>
      <c r="J256" s="776"/>
      <c r="K256" s="776"/>
      <c r="L256" s="776"/>
      <c r="M256" s="776"/>
    </row>
    <row r="257" spans="1:13" x14ac:dyDescent="0.4">
      <c r="A257" s="886"/>
      <c r="B257" s="886"/>
      <c r="C257" s="886"/>
      <c r="D257" s="886"/>
      <c r="E257" s="776"/>
      <c r="F257" s="776"/>
      <c r="G257" s="776"/>
      <c r="H257" s="776"/>
      <c r="I257" s="776"/>
      <c r="J257" s="776"/>
      <c r="K257" s="776"/>
      <c r="L257" s="776"/>
      <c r="M257" s="776"/>
    </row>
    <row r="258" spans="1:13" x14ac:dyDescent="0.4">
      <c r="A258" s="886"/>
      <c r="B258" s="886"/>
      <c r="C258" s="886"/>
      <c r="D258" s="886"/>
      <c r="E258" s="776"/>
      <c r="F258" s="776"/>
      <c r="G258" s="776"/>
      <c r="H258" s="776"/>
      <c r="J258" s="776"/>
      <c r="K258" s="776"/>
      <c r="L258" s="776"/>
      <c r="M258" s="776"/>
    </row>
    <row r="259" spans="1:13" x14ac:dyDescent="0.4">
      <c r="A259" s="886"/>
      <c r="B259" s="886"/>
      <c r="C259" s="886"/>
      <c r="D259" s="886"/>
      <c r="E259" s="776"/>
      <c r="F259" s="776"/>
      <c r="G259" s="776"/>
      <c r="J259" s="776"/>
      <c r="K259" s="776"/>
      <c r="L259" s="776"/>
      <c r="M259" s="776"/>
    </row>
    <row r="260" spans="1:13" x14ac:dyDescent="0.4">
      <c r="A260" s="886"/>
      <c r="B260" s="886"/>
      <c r="C260" s="886"/>
      <c r="D260" s="886"/>
      <c r="E260" s="776"/>
      <c r="F260" s="776"/>
      <c r="G260" s="776"/>
      <c r="H260" s="776"/>
      <c r="J260" s="776"/>
      <c r="K260" s="776"/>
      <c r="L260" s="776"/>
      <c r="M260" s="776"/>
    </row>
    <row r="261" spans="1:13" x14ac:dyDescent="0.4">
      <c r="A261" s="886"/>
      <c r="B261" s="886"/>
      <c r="C261" s="886"/>
      <c r="D261" s="886"/>
      <c r="E261" s="776"/>
      <c r="F261" s="776"/>
      <c r="G261" s="776"/>
      <c r="J261" s="776"/>
      <c r="K261" s="776"/>
      <c r="L261" s="776"/>
      <c r="M261" s="776"/>
    </row>
    <row r="262" spans="1:13" x14ac:dyDescent="0.4">
      <c r="A262" s="886"/>
      <c r="B262" s="886"/>
      <c r="C262" s="886"/>
      <c r="D262" s="886"/>
      <c r="E262" s="776"/>
      <c r="F262" s="776"/>
      <c r="G262" s="776"/>
      <c r="J262" s="776"/>
      <c r="K262" s="776"/>
      <c r="L262" s="776"/>
      <c r="M262" s="776"/>
    </row>
    <row r="263" spans="1:13" s="886" customFormat="1" ht="14.5" x14ac:dyDescent="0.35">
      <c r="E263" s="776"/>
      <c r="F263" s="776"/>
      <c r="G263" s="776"/>
      <c r="H263" s="776"/>
      <c r="I263" s="776"/>
      <c r="J263" s="776"/>
      <c r="K263" s="776"/>
      <c r="L263" s="776"/>
      <c r="M263" s="776"/>
    </row>
    <row r="264" spans="1:13" x14ac:dyDescent="0.4">
      <c r="A264" s="886"/>
      <c r="B264" s="886"/>
      <c r="C264" s="886"/>
      <c r="D264" s="886"/>
      <c r="E264" s="776"/>
      <c r="F264" s="776"/>
      <c r="G264" s="776"/>
      <c r="H264" s="776"/>
      <c r="I264" s="776"/>
      <c r="J264" s="776"/>
      <c r="K264" s="776"/>
      <c r="L264" s="776"/>
      <c r="M264" s="776"/>
    </row>
    <row r="265" spans="1:13" x14ac:dyDescent="0.4">
      <c r="A265" s="886"/>
      <c r="B265" s="886"/>
      <c r="C265" s="886"/>
      <c r="D265" s="886"/>
      <c r="E265" s="776"/>
      <c r="F265" s="776"/>
      <c r="G265" s="776"/>
      <c r="H265" s="776"/>
      <c r="I265" s="776"/>
      <c r="J265" s="776"/>
      <c r="K265" s="776"/>
      <c r="L265" s="776"/>
      <c r="M265" s="776"/>
    </row>
    <row r="266" spans="1:13" x14ac:dyDescent="0.4">
      <c r="A266" s="886"/>
      <c r="B266" s="886"/>
      <c r="C266" s="886"/>
      <c r="D266" s="886"/>
      <c r="E266" s="776"/>
      <c r="F266" s="776"/>
      <c r="G266" s="776"/>
      <c r="H266" s="776"/>
      <c r="I266" s="776"/>
      <c r="J266" s="776"/>
      <c r="K266" s="776"/>
      <c r="L266" s="776"/>
      <c r="M266" s="776"/>
    </row>
    <row r="267" spans="1:13" x14ac:dyDescent="0.4">
      <c r="A267" s="886"/>
      <c r="B267" s="886"/>
      <c r="C267" s="886"/>
      <c r="D267" s="886"/>
      <c r="E267" s="776"/>
      <c r="F267" s="776"/>
      <c r="G267" s="776"/>
      <c r="H267" s="776"/>
      <c r="J267" s="776"/>
      <c r="K267" s="776"/>
      <c r="L267" s="776"/>
      <c r="M267" s="776"/>
    </row>
    <row r="268" spans="1:13" x14ac:dyDescent="0.4">
      <c r="A268" s="886"/>
      <c r="B268" s="886"/>
      <c r="C268" s="886"/>
      <c r="D268" s="886"/>
      <c r="E268" s="776"/>
      <c r="F268" s="776"/>
      <c r="G268" s="776"/>
      <c r="J268" s="776"/>
      <c r="K268" s="776"/>
      <c r="L268" s="776"/>
      <c r="M268" s="776"/>
    </row>
    <row r="269" spans="1:13" x14ac:dyDescent="0.4">
      <c r="A269" s="886"/>
      <c r="B269" s="886"/>
      <c r="C269" s="886"/>
      <c r="D269" s="886"/>
      <c r="E269" s="776"/>
      <c r="F269" s="776"/>
      <c r="G269" s="776"/>
      <c r="H269" s="776"/>
      <c r="J269" s="776"/>
      <c r="K269" s="776"/>
      <c r="L269" s="776"/>
      <c r="M269" s="776"/>
    </row>
    <row r="270" spans="1:13" x14ac:dyDescent="0.4">
      <c r="A270" s="886"/>
      <c r="B270" s="886"/>
      <c r="C270" s="886"/>
      <c r="D270" s="886"/>
      <c r="E270" s="776"/>
      <c r="F270" s="776"/>
      <c r="G270" s="776"/>
      <c r="J270" s="776"/>
      <c r="K270" s="776"/>
      <c r="L270" s="776"/>
      <c r="M270" s="776"/>
    </row>
    <row r="271" spans="1:13" x14ac:dyDescent="0.4">
      <c r="A271" s="886"/>
      <c r="B271" s="886"/>
      <c r="C271" s="886"/>
      <c r="D271" s="886"/>
      <c r="E271" s="776"/>
      <c r="F271" s="776"/>
      <c r="G271" s="776"/>
      <c r="J271" s="776"/>
      <c r="K271" s="776"/>
      <c r="L271" s="776"/>
      <c r="M271" s="776"/>
    </row>
    <row r="272" spans="1:13" s="886" customFormat="1" ht="14.5" x14ac:dyDescent="0.35">
      <c r="E272" s="776"/>
      <c r="F272" s="776"/>
      <c r="G272" s="776"/>
      <c r="H272" s="776"/>
      <c r="I272" s="776"/>
      <c r="J272" s="776"/>
      <c r="K272" s="776"/>
      <c r="L272" s="776"/>
      <c r="M272" s="776"/>
    </row>
    <row r="273" spans="1:13" x14ac:dyDescent="0.4">
      <c r="A273" s="886"/>
      <c r="B273" s="886"/>
      <c r="C273" s="886"/>
      <c r="D273" s="886"/>
      <c r="E273" s="776"/>
      <c r="F273" s="776"/>
      <c r="G273" s="776"/>
      <c r="H273" s="776"/>
      <c r="I273" s="776"/>
      <c r="J273" s="776"/>
      <c r="K273" s="776"/>
      <c r="L273" s="776"/>
      <c r="M273" s="776"/>
    </row>
    <row r="274" spans="1:13" x14ac:dyDescent="0.4">
      <c r="A274" s="886"/>
      <c r="B274" s="886"/>
      <c r="C274" s="886"/>
      <c r="D274" s="886"/>
      <c r="E274" s="776"/>
      <c r="F274" s="776"/>
      <c r="G274" s="776"/>
      <c r="H274" s="776"/>
      <c r="I274" s="776"/>
      <c r="J274" s="776"/>
      <c r="K274" s="776"/>
      <c r="L274" s="776"/>
      <c r="M274" s="776"/>
    </row>
    <row r="275" spans="1:13" x14ac:dyDescent="0.4">
      <c r="A275" s="886"/>
      <c r="B275" s="886"/>
      <c r="C275" s="886"/>
      <c r="D275" s="886"/>
      <c r="E275" s="776"/>
      <c r="F275" s="776"/>
      <c r="G275" s="776"/>
      <c r="H275" s="776"/>
      <c r="I275" s="776"/>
      <c r="J275" s="776"/>
      <c r="K275" s="776"/>
      <c r="L275" s="776"/>
      <c r="M275" s="776"/>
    </row>
    <row r="276" spans="1:13" x14ac:dyDescent="0.4">
      <c r="A276" s="886"/>
      <c r="B276" s="886"/>
      <c r="C276" s="886"/>
      <c r="D276" s="886"/>
      <c r="E276" s="776"/>
      <c r="F276" s="776"/>
      <c r="G276" s="776"/>
      <c r="H276" s="776"/>
      <c r="J276" s="776"/>
      <c r="K276" s="776"/>
      <c r="L276" s="776"/>
      <c r="M276" s="776"/>
    </row>
    <row r="277" spans="1:13" x14ac:dyDescent="0.4">
      <c r="A277" s="886"/>
      <c r="B277" s="886"/>
      <c r="C277" s="886"/>
      <c r="D277" s="886"/>
      <c r="E277" s="776"/>
      <c r="F277" s="776"/>
      <c r="G277" s="776"/>
      <c r="J277" s="776"/>
      <c r="K277" s="776"/>
      <c r="L277" s="776"/>
      <c r="M277" s="776"/>
    </row>
    <row r="278" spans="1:13" x14ac:dyDescent="0.4">
      <c r="A278" s="886"/>
      <c r="B278" s="886"/>
      <c r="C278" s="886"/>
      <c r="D278" s="886"/>
      <c r="E278" s="776"/>
      <c r="F278" s="776"/>
      <c r="G278" s="776"/>
      <c r="H278" s="776"/>
      <c r="J278" s="776"/>
      <c r="K278" s="776"/>
      <c r="L278" s="776"/>
      <c r="M278" s="776"/>
    </row>
    <row r="279" spans="1:13" x14ac:dyDescent="0.4">
      <c r="A279" s="886"/>
      <c r="B279" s="886"/>
      <c r="C279" s="886"/>
      <c r="D279" s="886"/>
      <c r="E279" s="776"/>
      <c r="F279" s="776"/>
      <c r="G279" s="776"/>
      <c r="J279" s="776"/>
      <c r="K279" s="776"/>
      <c r="L279" s="776"/>
      <c r="M279" s="776"/>
    </row>
    <row r="280" spans="1:13" x14ac:dyDescent="0.4">
      <c r="A280" s="886"/>
      <c r="B280" s="886"/>
      <c r="C280" s="886"/>
      <c r="D280" s="886"/>
      <c r="E280" s="776"/>
      <c r="F280" s="776"/>
      <c r="G280" s="776"/>
      <c r="J280" s="776"/>
      <c r="K280" s="776"/>
      <c r="L280" s="776"/>
      <c r="M280" s="776"/>
    </row>
    <row r="281" spans="1:13" s="886" customFormat="1" ht="14.5" x14ac:dyDescent="0.35">
      <c r="E281" s="776"/>
      <c r="F281" s="776"/>
      <c r="G281" s="776"/>
      <c r="H281" s="776"/>
      <c r="I281" s="776"/>
      <c r="J281" s="776"/>
      <c r="K281" s="776"/>
      <c r="L281" s="776"/>
      <c r="M281" s="776"/>
    </row>
    <row r="282" spans="1:13" s="886" customFormat="1" ht="14.5" x14ac:dyDescent="0.35">
      <c r="B282" s="76"/>
      <c r="C282" s="891"/>
      <c r="E282" s="776"/>
      <c r="F282" s="776"/>
      <c r="G282" s="776"/>
      <c r="H282" s="776"/>
      <c r="I282" s="776"/>
      <c r="J282" s="776"/>
      <c r="K282" s="776"/>
      <c r="L282" s="776"/>
      <c r="M282" s="776"/>
    </row>
    <row r="283" spans="1:13" s="886" customFormat="1" ht="14.5" x14ac:dyDescent="0.35">
      <c r="E283" s="776"/>
      <c r="F283" s="776"/>
      <c r="G283" s="776"/>
      <c r="H283" s="776"/>
      <c r="I283" s="776"/>
      <c r="J283" s="776"/>
      <c r="K283" s="776"/>
      <c r="L283" s="776"/>
      <c r="M283" s="776"/>
    </row>
    <row r="284" spans="1:13" s="886" customFormat="1" ht="14.5" x14ac:dyDescent="0.35">
      <c r="B284" s="76"/>
      <c r="C284" s="891"/>
      <c r="E284" s="776"/>
      <c r="F284" s="776"/>
      <c r="G284" s="776"/>
      <c r="H284" s="776"/>
      <c r="I284" s="776"/>
      <c r="J284" s="776"/>
      <c r="K284" s="776"/>
      <c r="L284" s="776"/>
      <c r="M284" s="776"/>
    </row>
    <row r="285" spans="1:13" s="886" customFormat="1" ht="14.5" x14ac:dyDescent="0.35">
      <c r="E285" s="776"/>
      <c r="F285" s="776"/>
      <c r="G285" s="776"/>
      <c r="H285" s="776"/>
      <c r="I285" s="776"/>
      <c r="J285" s="776"/>
      <c r="K285" s="776"/>
      <c r="L285" s="776"/>
      <c r="M285" s="776"/>
    </row>
    <row r="286" spans="1:13" s="886" customFormat="1" ht="14.5" x14ac:dyDescent="0.35">
      <c r="B286" s="76"/>
      <c r="C286" s="891"/>
      <c r="E286" s="776"/>
      <c r="F286" s="776"/>
      <c r="G286" s="776"/>
      <c r="H286" s="776"/>
      <c r="I286" s="776"/>
      <c r="J286" s="776"/>
      <c r="K286" s="776"/>
      <c r="L286" s="776"/>
      <c r="M286" s="776"/>
    </row>
    <row r="287" spans="1:13" x14ac:dyDescent="0.4">
      <c r="A287" s="743"/>
      <c r="B287" s="743"/>
      <c r="C287" s="743"/>
      <c r="D287" s="743"/>
      <c r="E287" s="745"/>
      <c r="F287" s="745"/>
      <c r="G287" s="745"/>
      <c r="H287" s="745"/>
      <c r="I287" s="745"/>
      <c r="J287" s="745"/>
      <c r="K287" s="745"/>
      <c r="L287" s="745"/>
      <c r="M287" s="745"/>
    </row>
    <row r="288" spans="1:13" s="886" customFormat="1" ht="14.5" x14ac:dyDescent="0.35">
      <c r="C288" s="891"/>
      <c r="E288" s="776"/>
      <c r="F288" s="776"/>
      <c r="G288" s="776"/>
      <c r="H288" s="776"/>
      <c r="I288" s="776"/>
      <c r="J288" s="776"/>
      <c r="K288" s="776"/>
      <c r="L288" s="776"/>
      <c r="M288" s="776"/>
    </row>
    <row r="289" spans="1:13" s="886" customFormat="1" ht="14.5" x14ac:dyDescent="0.35">
      <c r="E289" s="776"/>
      <c r="F289" s="776"/>
      <c r="G289" s="776"/>
      <c r="H289" s="776"/>
      <c r="I289" s="776"/>
      <c r="J289" s="776"/>
      <c r="K289" s="776"/>
      <c r="L289" s="776"/>
      <c r="M289" s="776"/>
    </row>
    <row r="290" spans="1:13" s="886" customFormat="1" ht="14.5" x14ac:dyDescent="0.35">
      <c r="C290" s="891"/>
      <c r="E290" s="776"/>
      <c r="F290" s="776"/>
      <c r="G290" s="776"/>
      <c r="H290" s="776"/>
      <c r="I290" s="776"/>
      <c r="J290" s="776"/>
      <c r="K290" s="776"/>
      <c r="L290" s="776"/>
      <c r="M290" s="776"/>
    </row>
    <row r="291" spans="1:13" s="886" customFormat="1" ht="14.5" x14ac:dyDescent="0.35">
      <c r="E291" s="776"/>
      <c r="F291" s="776"/>
      <c r="G291" s="776"/>
      <c r="H291" s="776"/>
      <c r="I291" s="776"/>
      <c r="J291" s="776"/>
      <c r="K291" s="776"/>
      <c r="L291" s="776"/>
      <c r="M291" s="776"/>
    </row>
    <row r="292" spans="1:13" s="886" customFormat="1" ht="14.5" x14ac:dyDescent="0.35">
      <c r="C292" s="891"/>
      <c r="E292" s="776"/>
      <c r="F292" s="776"/>
      <c r="G292" s="776"/>
      <c r="H292" s="776"/>
      <c r="I292" s="776"/>
      <c r="J292" s="776"/>
      <c r="K292" s="776"/>
      <c r="L292" s="776"/>
      <c r="M292" s="776"/>
    </row>
    <row r="293" spans="1:13" s="886" customFormat="1" ht="14.5" x14ac:dyDescent="0.35">
      <c r="E293" s="776"/>
      <c r="F293" s="776"/>
      <c r="G293" s="776"/>
      <c r="H293" s="776"/>
      <c r="I293" s="776"/>
      <c r="J293" s="776"/>
      <c r="K293" s="776"/>
      <c r="L293" s="776"/>
      <c r="M293" s="776"/>
    </row>
    <row r="294" spans="1:13" s="886" customFormat="1" ht="14.5" x14ac:dyDescent="0.35">
      <c r="B294" s="76"/>
      <c r="C294" s="891"/>
      <c r="E294" s="776"/>
      <c r="F294" s="776"/>
      <c r="G294" s="776"/>
      <c r="H294" s="776"/>
      <c r="I294" s="776"/>
      <c r="J294" s="776"/>
      <c r="K294" s="776"/>
      <c r="L294" s="776"/>
      <c r="M294" s="776"/>
    </row>
    <row r="295" spans="1:13" s="886" customFormat="1" ht="14.5" x14ac:dyDescent="0.35">
      <c r="E295" s="776"/>
      <c r="F295" s="776"/>
      <c r="G295" s="776"/>
      <c r="H295" s="776"/>
      <c r="I295" s="776"/>
      <c r="J295" s="776"/>
      <c r="K295" s="776"/>
      <c r="L295" s="776"/>
      <c r="M295" s="776"/>
    </row>
    <row r="296" spans="1:13" s="886" customFormat="1" ht="14.5" x14ac:dyDescent="0.35">
      <c r="C296" s="891"/>
      <c r="E296" s="776"/>
      <c r="F296" s="776"/>
      <c r="G296" s="776"/>
      <c r="H296" s="776"/>
      <c r="I296" s="776"/>
      <c r="J296" s="776"/>
      <c r="K296" s="776"/>
      <c r="L296" s="776"/>
      <c r="M296" s="776"/>
    </row>
    <row r="297" spans="1:13" s="886" customFormat="1" ht="14.5" x14ac:dyDescent="0.35">
      <c r="E297" s="776"/>
      <c r="F297" s="776"/>
      <c r="G297" s="776"/>
      <c r="H297" s="776"/>
      <c r="I297" s="776"/>
      <c r="J297" s="776"/>
      <c r="K297" s="776"/>
      <c r="L297" s="776"/>
      <c r="M297" s="776"/>
    </row>
    <row r="298" spans="1:13" s="886" customFormat="1" ht="14.5" x14ac:dyDescent="0.35">
      <c r="C298" s="891"/>
      <c r="E298" s="776"/>
      <c r="F298" s="776"/>
      <c r="G298" s="776"/>
      <c r="H298" s="776"/>
      <c r="I298" s="776"/>
      <c r="J298" s="776"/>
      <c r="K298" s="776"/>
      <c r="L298" s="776"/>
      <c r="M298" s="776"/>
    </row>
    <row r="299" spans="1:13" s="886" customFormat="1" ht="14.5" x14ac:dyDescent="0.35">
      <c r="E299" s="776"/>
      <c r="F299" s="776"/>
      <c r="G299" s="776"/>
      <c r="H299" s="776"/>
      <c r="I299" s="776"/>
      <c r="J299" s="776"/>
      <c r="K299" s="776"/>
      <c r="L299" s="776"/>
      <c r="M299" s="776"/>
    </row>
    <row r="300" spans="1:13" s="886" customFormat="1" ht="14.5" x14ac:dyDescent="0.35">
      <c r="C300" s="891"/>
      <c r="E300" s="776"/>
      <c r="F300" s="776"/>
      <c r="G300" s="776"/>
      <c r="H300" s="776"/>
      <c r="I300" s="776"/>
      <c r="J300" s="776"/>
      <c r="K300" s="776"/>
      <c r="L300" s="776"/>
      <c r="M300" s="776"/>
    </row>
    <row r="301" spans="1:13" s="886" customFormat="1" ht="14.5" x14ac:dyDescent="0.35">
      <c r="E301" s="776"/>
      <c r="F301" s="776"/>
      <c r="G301" s="776"/>
      <c r="H301" s="776"/>
      <c r="I301" s="776"/>
      <c r="J301" s="776"/>
      <c r="K301" s="776"/>
      <c r="L301" s="776"/>
      <c r="M301" s="776"/>
    </row>
    <row r="302" spans="1:13" s="886" customFormat="1" ht="14.5" x14ac:dyDescent="0.35">
      <c r="C302" s="891"/>
      <c r="E302" s="776"/>
      <c r="F302" s="776"/>
      <c r="G302" s="776"/>
      <c r="H302" s="776"/>
      <c r="I302" s="776"/>
      <c r="J302" s="776"/>
      <c r="K302" s="776"/>
      <c r="L302" s="776"/>
      <c r="M302" s="776"/>
    </row>
    <row r="303" spans="1:13" s="886" customFormat="1" ht="14.5" x14ac:dyDescent="0.35">
      <c r="E303" s="776"/>
      <c r="F303" s="776"/>
      <c r="G303" s="776"/>
      <c r="H303" s="776"/>
      <c r="I303" s="776"/>
      <c r="J303" s="776"/>
      <c r="K303" s="776"/>
      <c r="L303" s="776"/>
      <c r="M303" s="776"/>
    </row>
    <row r="304" spans="1:13" x14ac:dyDescent="0.4">
      <c r="A304" s="886"/>
      <c r="B304" s="886"/>
      <c r="C304" s="891"/>
      <c r="D304" s="886"/>
      <c r="E304" s="776"/>
      <c r="F304" s="776"/>
      <c r="G304" s="776"/>
      <c r="H304" s="776"/>
      <c r="I304" s="776"/>
      <c r="J304" s="776"/>
      <c r="K304" s="776"/>
      <c r="L304" s="776"/>
      <c r="M304" s="776"/>
    </row>
    <row r="305" spans="1:13" x14ac:dyDescent="0.4">
      <c r="A305" s="886"/>
      <c r="B305" s="886"/>
      <c r="C305" s="886"/>
      <c r="D305" s="886"/>
      <c r="E305" s="776"/>
      <c r="F305" s="776"/>
      <c r="G305" s="776"/>
      <c r="H305" s="776"/>
      <c r="I305" s="776"/>
      <c r="J305" s="776"/>
      <c r="K305" s="776"/>
      <c r="L305" s="776"/>
      <c r="M305" s="776"/>
    </row>
    <row r="306" spans="1:13" x14ac:dyDescent="0.4">
      <c r="A306" s="886"/>
      <c r="B306" s="886"/>
      <c r="C306" s="886"/>
      <c r="D306" s="886"/>
      <c r="E306" s="776"/>
      <c r="F306" s="776"/>
      <c r="G306" s="776"/>
      <c r="H306" s="776"/>
      <c r="I306" s="776"/>
      <c r="J306" s="776"/>
      <c r="K306" s="776"/>
      <c r="L306" s="776"/>
      <c r="M306" s="776"/>
    </row>
    <row r="307" spans="1:13" x14ac:dyDescent="0.4">
      <c r="A307" s="886"/>
      <c r="B307" s="886"/>
      <c r="C307" s="886"/>
      <c r="D307" s="886"/>
      <c r="E307" s="776"/>
      <c r="F307" s="776"/>
      <c r="G307" s="776"/>
      <c r="H307" s="776"/>
      <c r="J307" s="776"/>
      <c r="K307" s="776"/>
      <c r="L307" s="776"/>
      <c r="M307" s="776"/>
    </row>
    <row r="308" spans="1:13" x14ac:dyDescent="0.4">
      <c r="A308" s="886"/>
      <c r="B308" s="886"/>
      <c r="C308" s="886"/>
      <c r="D308" s="886"/>
      <c r="E308" s="776"/>
      <c r="F308" s="776"/>
      <c r="G308" s="776"/>
      <c r="J308" s="776"/>
      <c r="K308" s="776"/>
      <c r="L308" s="776"/>
      <c r="M308" s="776"/>
    </row>
    <row r="309" spans="1:13" x14ac:dyDescent="0.4">
      <c r="A309" s="886"/>
      <c r="B309" s="886"/>
      <c r="C309" s="886"/>
      <c r="D309" s="886"/>
      <c r="E309" s="776"/>
      <c r="F309" s="776"/>
      <c r="G309" s="776"/>
      <c r="H309" s="776"/>
      <c r="J309" s="776"/>
      <c r="K309" s="776"/>
      <c r="L309" s="776"/>
      <c r="M309" s="776"/>
    </row>
    <row r="310" spans="1:13" s="886" customFormat="1" ht="14.5" x14ac:dyDescent="0.35">
      <c r="E310" s="776"/>
      <c r="F310" s="776"/>
      <c r="G310" s="776"/>
      <c r="H310" s="776"/>
      <c r="I310" s="776"/>
      <c r="J310" s="776"/>
      <c r="K310" s="776"/>
      <c r="L310" s="776"/>
      <c r="M310" s="776"/>
    </row>
    <row r="311" spans="1:13" x14ac:dyDescent="0.4">
      <c r="A311" s="886"/>
      <c r="B311" s="886"/>
      <c r="C311" s="891"/>
      <c r="D311" s="886"/>
      <c r="E311" s="776"/>
      <c r="F311" s="776"/>
      <c r="G311" s="776"/>
      <c r="H311" s="776"/>
      <c r="I311" s="776"/>
      <c r="J311" s="776"/>
      <c r="K311" s="776"/>
      <c r="L311" s="776"/>
      <c r="M311" s="776"/>
    </row>
    <row r="312" spans="1:13" x14ac:dyDescent="0.4">
      <c r="A312" s="886"/>
      <c r="B312" s="886"/>
      <c r="C312" s="886"/>
      <c r="D312" s="886"/>
      <c r="E312" s="776"/>
      <c r="F312" s="776"/>
      <c r="G312" s="776"/>
      <c r="H312" s="776"/>
      <c r="I312" s="776"/>
      <c r="J312" s="776"/>
      <c r="K312" s="776"/>
      <c r="L312" s="776"/>
      <c r="M312" s="776"/>
    </row>
    <row r="313" spans="1:13" x14ac:dyDescent="0.4">
      <c r="A313" s="886"/>
      <c r="B313" s="886"/>
      <c r="C313" s="886"/>
      <c r="D313" s="886"/>
      <c r="E313" s="776"/>
      <c r="F313" s="776"/>
      <c r="G313" s="776"/>
      <c r="H313" s="776"/>
      <c r="I313" s="776"/>
      <c r="J313" s="776"/>
      <c r="K313" s="776"/>
      <c r="L313" s="776"/>
      <c r="M313" s="776"/>
    </row>
    <row r="314" spans="1:13" x14ac:dyDescent="0.4">
      <c r="A314" s="886"/>
      <c r="B314" s="886"/>
      <c r="C314" s="886"/>
      <c r="D314" s="886"/>
      <c r="E314" s="776"/>
      <c r="F314" s="776"/>
      <c r="G314" s="776"/>
      <c r="H314" s="776"/>
      <c r="J314" s="776"/>
      <c r="K314" s="776"/>
      <c r="L314" s="776"/>
      <c r="M314" s="776"/>
    </row>
    <row r="315" spans="1:13" x14ac:dyDescent="0.4">
      <c r="A315" s="886"/>
      <c r="B315" s="886"/>
      <c r="C315" s="886"/>
      <c r="D315" s="886"/>
      <c r="E315" s="776"/>
      <c r="F315" s="776"/>
      <c r="G315" s="776"/>
      <c r="H315" s="776"/>
      <c r="J315" s="776"/>
      <c r="K315" s="776"/>
      <c r="L315" s="776"/>
      <c r="M315" s="776"/>
    </row>
    <row r="316" spans="1:13" s="886" customFormat="1" ht="14.5" x14ac:dyDescent="0.35">
      <c r="E316" s="776"/>
      <c r="F316" s="776"/>
      <c r="G316" s="776"/>
      <c r="H316" s="776"/>
      <c r="I316" s="776"/>
      <c r="J316" s="776"/>
      <c r="K316" s="776"/>
      <c r="L316" s="776"/>
      <c r="M316" s="776"/>
    </row>
    <row r="317" spans="1:13" x14ac:dyDescent="0.4">
      <c r="A317" s="743"/>
      <c r="B317" s="743"/>
      <c r="C317" s="743"/>
      <c r="D317" s="743"/>
      <c r="E317" s="745"/>
      <c r="F317" s="745"/>
      <c r="G317" s="745"/>
      <c r="H317" s="745"/>
      <c r="I317" s="745"/>
      <c r="J317" s="745"/>
      <c r="K317" s="745"/>
      <c r="L317" s="745"/>
      <c r="M317" s="745"/>
    </row>
    <row r="318" spans="1:13" x14ac:dyDescent="0.4">
      <c r="A318" s="886"/>
      <c r="B318" s="886"/>
      <c r="C318" s="891"/>
      <c r="D318" s="886"/>
      <c r="E318" s="776"/>
      <c r="F318" s="776"/>
      <c r="G318" s="776"/>
      <c r="H318" s="776"/>
      <c r="I318" s="776"/>
      <c r="J318" s="776"/>
      <c r="K318" s="776"/>
      <c r="L318" s="776"/>
      <c r="M318" s="776"/>
    </row>
    <row r="319" spans="1:13" x14ac:dyDescent="0.4">
      <c r="A319" s="886"/>
      <c r="B319" s="886"/>
      <c r="C319" s="886"/>
      <c r="D319" s="886"/>
      <c r="E319" s="776"/>
      <c r="F319" s="776"/>
      <c r="G319" s="776"/>
      <c r="H319" s="776"/>
      <c r="I319" s="776"/>
      <c r="J319" s="776"/>
      <c r="K319" s="776"/>
      <c r="L319" s="776"/>
      <c r="M319" s="776"/>
    </row>
    <row r="320" spans="1:13" x14ac:dyDescent="0.4">
      <c r="A320" s="886"/>
      <c r="B320" s="886"/>
      <c r="C320" s="886"/>
      <c r="D320" s="886"/>
      <c r="E320" s="776"/>
      <c r="F320" s="776"/>
      <c r="G320" s="776"/>
      <c r="H320" s="776"/>
      <c r="I320" s="776"/>
      <c r="J320" s="776"/>
      <c r="K320" s="776"/>
      <c r="L320" s="776"/>
      <c r="M320" s="776"/>
    </row>
    <row r="321" spans="1:13" x14ac:dyDescent="0.4">
      <c r="A321" s="886"/>
      <c r="B321" s="886"/>
      <c r="C321" s="886"/>
      <c r="D321" s="886"/>
      <c r="E321" s="776"/>
      <c r="F321" s="776"/>
      <c r="G321" s="776"/>
      <c r="H321" s="776"/>
      <c r="J321" s="776"/>
      <c r="K321" s="776"/>
      <c r="L321" s="776"/>
      <c r="M321" s="776"/>
    </row>
    <row r="322" spans="1:13" x14ac:dyDescent="0.4">
      <c r="A322" s="886"/>
      <c r="B322" s="886"/>
      <c r="C322" s="886"/>
      <c r="D322" s="886"/>
      <c r="E322" s="776"/>
      <c r="F322" s="776"/>
      <c r="G322" s="776"/>
      <c r="H322" s="776"/>
      <c r="J322" s="776"/>
      <c r="K322" s="776"/>
      <c r="L322" s="776"/>
      <c r="M322" s="776"/>
    </row>
    <row r="323" spans="1:13" s="886" customFormat="1" ht="14.5" x14ac:dyDescent="0.35">
      <c r="E323" s="776"/>
      <c r="F323" s="776"/>
      <c r="G323" s="776"/>
      <c r="H323" s="776"/>
      <c r="I323" s="776"/>
      <c r="J323" s="776"/>
      <c r="K323" s="776"/>
      <c r="L323" s="776"/>
      <c r="M323" s="776"/>
    </row>
    <row r="324" spans="1:13" x14ac:dyDescent="0.4">
      <c r="A324" s="886"/>
      <c r="B324" s="886"/>
      <c r="C324" s="891"/>
      <c r="D324" s="886"/>
      <c r="E324" s="776"/>
      <c r="F324" s="776"/>
      <c r="G324" s="776"/>
      <c r="H324" s="776"/>
      <c r="I324" s="776"/>
      <c r="J324" s="776"/>
      <c r="K324" s="776"/>
      <c r="L324" s="776"/>
      <c r="M324" s="776"/>
    </row>
    <row r="325" spans="1:13" x14ac:dyDescent="0.4">
      <c r="A325" s="886"/>
      <c r="B325" s="886"/>
      <c r="C325" s="886"/>
      <c r="D325" s="886"/>
      <c r="E325" s="776"/>
      <c r="F325" s="776"/>
      <c r="G325" s="776"/>
      <c r="H325" s="776"/>
      <c r="I325" s="776"/>
      <c r="J325" s="776"/>
      <c r="K325" s="776"/>
      <c r="L325" s="776"/>
      <c r="M325" s="776"/>
    </row>
    <row r="326" spans="1:13" x14ac:dyDescent="0.4">
      <c r="A326" s="886"/>
      <c r="B326" s="886"/>
      <c r="C326" s="886"/>
      <c r="D326" s="886"/>
      <c r="E326" s="776"/>
      <c r="F326" s="776"/>
      <c r="G326" s="776"/>
      <c r="H326" s="776"/>
      <c r="I326" s="776"/>
      <c r="J326" s="776"/>
      <c r="K326" s="776"/>
      <c r="L326" s="776"/>
      <c r="M326" s="776"/>
    </row>
    <row r="327" spans="1:13" x14ac:dyDescent="0.4">
      <c r="A327" s="886"/>
      <c r="B327" s="886"/>
      <c r="C327" s="886"/>
      <c r="D327" s="886"/>
      <c r="E327" s="776"/>
      <c r="F327" s="776"/>
      <c r="G327" s="776"/>
      <c r="H327" s="776"/>
      <c r="J327" s="776"/>
      <c r="K327" s="776"/>
      <c r="L327" s="776"/>
      <c r="M327" s="776"/>
    </row>
    <row r="328" spans="1:13" x14ac:dyDescent="0.4">
      <c r="A328" s="886"/>
      <c r="B328" s="886"/>
      <c r="C328" s="886"/>
      <c r="D328" s="886"/>
      <c r="E328" s="776"/>
      <c r="F328" s="776"/>
      <c r="G328" s="776"/>
      <c r="H328" s="776"/>
      <c r="J328" s="776"/>
      <c r="K328" s="776"/>
      <c r="L328" s="776"/>
      <c r="M328" s="776"/>
    </row>
    <row r="329" spans="1:13" s="886" customFormat="1" ht="14.5" x14ac:dyDescent="0.35">
      <c r="E329" s="776"/>
      <c r="F329" s="776"/>
      <c r="G329" s="776"/>
      <c r="H329" s="776"/>
      <c r="I329" s="776"/>
      <c r="J329" s="776"/>
      <c r="K329" s="776"/>
      <c r="L329" s="776"/>
      <c r="M329" s="776"/>
    </row>
    <row r="330" spans="1:13" x14ac:dyDescent="0.4">
      <c r="A330" s="886"/>
      <c r="B330" s="886"/>
      <c r="C330" s="891"/>
      <c r="D330" s="886"/>
      <c r="E330" s="776"/>
      <c r="F330" s="776"/>
      <c r="G330" s="776"/>
      <c r="H330" s="776"/>
      <c r="I330" s="776"/>
      <c r="J330" s="776"/>
      <c r="K330" s="776"/>
      <c r="L330" s="776"/>
      <c r="M330" s="776"/>
    </row>
    <row r="331" spans="1:13" x14ac:dyDescent="0.4">
      <c r="A331" s="886"/>
      <c r="B331" s="886"/>
      <c r="C331" s="886"/>
      <c r="D331" s="886"/>
      <c r="E331" s="776"/>
      <c r="F331" s="776"/>
      <c r="G331" s="776"/>
      <c r="H331" s="776"/>
      <c r="I331" s="776"/>
      <c r="J331" s="776"/>
      <c r="K331" s="776"/>
      <c r="L331" s="776"/>
      <c r="M331" s="776"/>
    </row>
    <row r="332" spans="1:13" x14ac:dyDescent="0.4">
      <c r="A332" s="886"/>
      <c r="B332" s="886"/>
      <c r="C332" s="886"/>
      <c r="D332" s="886"/>
      <c r="E332" s="776"/>
      <c r="F332" s="776"/>
      <c r="G332" s="776"/>
      <c r="H332" s="776"/>
      <c r="I332" s="776"/>
      <c r="J332" s="776"/>
      <c r="K332" s="776"/>
      <c r="L332" s="776"/>
      <c r="M332" s="776"/>
    </row>
    <row r="333" spans="1:13" x14ac:dyDescent="0.4">
      <c r="A333" s="886"/>
      <c r="B333" s="886"/>
      <c r="C333" s="886"/>
      <c r="D333" s="886"/>
      <c r="E333" s="776"/>
      <c r="F333" s="776"/>
      <c r="G333" s="776"/>
      <c r="H333" s="776"/>
      <c r="J333" s="776"/>
      <c r="K333" s="776"/>
      <c r="L333" s="776"/>
      <c r="M333" s="776"/>
    </row>
    <row r="334" spans="1:13" x14ac:dyDescent="0.4">
      <c r="A334" s="886"/>
      <c r="B334" s="886"/>
      <c r="C334" s="886"/>
      <c r="D334" s="886"/>
      <c r="E334" s="776"/>
      <c r="F334" s="776"/>
      <c r="G334" s="776"/>
      <c r="H334" s="776"/>
      <c r="J334" s="776"/>
      <c r="K334" s="776"/>
      <c r="L334" s="776"/>
      <c r="M334" s="776"/>
    </row>
    <row r="335" spans="1:13" s="886" customFormat="1" ht="14.5" x14ac:dyDescent="0.35">
      <c r="E335" s="776"/>
      <c r="F335" s="776"/>
      <c r="G335" s="776"/>
      <c r="H335" s="776"/>
      <c r="I335" s="776"/>
      <c r="J335" s="776"/>
      <c r="K335" s="776"/>
      <c r="L335" s="776"/>
      <c r="M335" s="776"/>
    </row>
    <row r="336" spans="1:13" x14ac:dyDescent="0.4">
      <c r="A336" s="886"/>
      <c r="B336" s="886"/>
      <c r="C336" s="891"/>
      <c r="D336" s="886"/>
      <c r="E336" s="776"/>
      <c r="F336" s="776"/>
      <c r="G336" s="776"/>
      <c r="H336" s="776"/>
      <c r="I336" s="776"/>
      <c r="J336" s="776"/>
      <c r="K336" s="776"/>
      <c r="L336" s="776"/>
      <c r="M336" s="776"/>
    </row>
    <row r="337" spans="1:13" x14ac:dyDescent="0.4">
      <c r="A337" s="886"/>
      <c r="B337" s="886"/>
      <c r="C337" s="886"/>
      <c r="D337" s="886"/>
      <c r="E337" s="776"/>
      <c r="F337" s="776"/>
      <c r="G337" s="776"/>
      <c r="H337" s="776"/>
      <c r="I337" s="776"/>
      <c r="J337" s="776"/>
      <c r="K337" s="776"/>
      <c r="L337" s="776"/>
      <c r="M337" s="776"/>
    </row>
    <row r="338" spans="1:13" x14ac:dyDescent="0.4">
      <c r="A338" s="886"/>
      <c r="B338" s="886"/>
      <c r="C338" s="886"/>
      <c r="D338" s="886"/>
      <c r="E338" s="776"/>
      <c r="F338" s="776"/>
      <c r="G338" s="776"/>
      <c r="H338" s="776"/>
      <c r="I338" s="776"/>
      <c r="J338" s="776"/>
      <c r="K338" s="776"/>
      <c r="L338" s="776"/>
      <c r="M338" s="776"/>
    </row>
    <row r="339" spans="1:13" x14ac:dyDescent="0.4">
      <c r="A339" s="886"/>
      <c r="B339" s="886"/>
      <c r="C339" s="886"/>
      <c r="D339" s="886"/>
      <c r="E339" s="776"/>
      <c r="F339" s="776"/>
      <c r="G339" s="776"/>
      <c r="H339" s="776"/>
      <c r="J339" s="776"/>
      <c r="K339" s="776"/>
      <c r="L339" s="776"/>
      <c r="M339" s="776"/>
    </row>
    <row r="340" spans="1:13" x14ac:dyDescent="0.4">
      <c r="A340" s="886"/>
      <c r="B340" s="886"/>
      <c r="C340" s="886"/>
      <c r="D340" s="886"/>
      <c r="E340" s="776"/>
      <c r="F340" s="776"/>
      <c r="G340" s="776"/>
      <c r="H340" s="776"/>
      <c r="J340" s="776"/>
      <c r="K340" s="776"/>
      <c r="L340" s="776"/>
      <c r="M340" s="776"/>
    </row>
    <row r="341" spans="1:13" s="886" customFormat="1" ht="14.5" x14ac:dyDescent="0.35">
      <c r="E341" s="776"/>
      <c r="F341" s="776"/>
      <c r="G341" s="776"/>
      <c r="H341" s="776"/>
      <c r="I341" s="776"/>
      <c r="J341" s="776"/>
      <c r="K341" s="776"/>
      <c r="L341" s="776"/>
      <c r="M341" s="776"/>
    </row>
    <row r="342" spans="1:13" x14ac:dyDescent="0.4">
      <c r="A342" s="886"/>
      <c r="B342" s="886"/>
      <c r="C342" s="891"/>
      <c r="D342" s="886"/>
      <c r="E342" s="776"/>
      <c r="F342" s="776"/>
      <c r="G342" s="776"/>
      <c r="H342" s="776"/>
      <c r="I342" s="776"/>
      <c r="J342" s="776"/>
      <c r="K342" s="776"/>
      <c r="L342" s="776"/>
      <c r="M342" s="776"/>
    </row>
    <row r="343" spans="1:13" x14ac:dyDescent="0.4">
      <c r="A343" s="886"/>
      <c r="B343" s="886"/>
      <c r="C343" s="886"/>
      <c r="D343" s="886"/>
      <c r="E343" s="776"/>
      <c r="F343" s="776"/>
      <c r="G343" s="776"/>
      <c r="H343" s="776"/>
      <c r="I343" s="776"/>
      <c r="J343" s="776"/>
      <c r="K343" s="776"/>
      <c r="L343" s="776"/>
      <c r="M343" s="776"/>
    </row>
    <row r="344" spans="1:13" x14ac:dyDescent="0.4">
      <c r="A344" s="886"/>
      <c r="B344" s="886"/>
      <c r="C344" s="886"/>
      <c r="D344" s="886"/>
      <c r="E344" s="776"/>
      <c r="F344" s="776"/>
      <c r="G344" s="776"/>
      <c r="H344" s="776"/>
      <c r="I344" s="776"/>
      <c r="J344" s="776"/>
      <c r="K344" s="776"/>
      <c r="L344" s="776"/>
      <c r="M344" s="776"/>
    </row>
    <row r="345" spans="1:13" x14ac:dyDescent="0.4">
      <c r="A345" s="886"/>
      <c r="B345" s="886"/>
      <c r="C345" s="886"/>
      <c r="D345" s="886"/>
      <c r="E345" s="776"/>
      <c r="F345" s="776"/>
      <c r="G345" s="776"/>
      <c r="H345" s="776"/>
      <c r="J345" s="776"/>
      <c r="K345" s="776"/>
      <c r="L345" s="776"/>
      <c r="M345" s="776"/>
    </row>
    <row r="346" spans="1:13" x14ac:dyDescent="0.4">
      <c r="A346" s="886"/>
      <c r="B346" s="886"/>
      <c r="C346" s="886"/>
      <c r="D346" s="886"/>
      <c r="E346" s="776"/>
      <c r="F346" s="776"/>
      <c r="G346" s="776"/>
      <c r="H346" s="776"/>
      <c r="J346" s="776"/>
      <c r="K346" s="776"/>
      <c r="L346" s="776"/>
      <c r="M346" s="776"/>
    </row>
    <row r="347" spans="1:13" s="886" customFormat="1" ht="14.5" x14ac:dyDescent="0.35">
      <c r="E347" s="776"/>
      <c r="F347" s="776"/>
      <c r="G347" s="776"/>
      <c r="H347" s="776"/>
      <c r="I347" s="776"/>
      <c r="J347" s="776"/>
      <c r="K347" s="776"/>
      <c r="L347" s="776"/>
      <c r="M347" s="776"/>
    </row>
    <row r="348" spans="1:13" s="886" customFormat="1" ht="14.5" x14ac:dyDescent="0.35">
      <c r="E348" s="776"/>
      <c r="F348" s="776"/>
      <c r="G348" s="776"/>
      <c r="H348" s="776"/>
      <c r="I348" s="776"/>
      <c r="J348" s="776"/>
      <c r="K348" s="776"/>
      <c r="L348" s="776"/>
      <c r="M348" s="776"/>
    </row>
    <row r="349" spans="1:13" s="886" customFormat="1" ht="14.5" x14ac:dyDescent="0.35">
      <c r="E349" s="776"/>
      <c r="F349" s="776"/>
      <c r="G349" s="776"/>
      <c r="H349" s="776"/>
      <c r="I349" s="776"/>
      <c r="J349" s="776"/>
      <c r="K349" s="776"/>
      <c r="L349" s="776"/>
      <c r="M349" s="776"/>
    </row>
    <row r="350" spans="1:13" s="886" customFormat="1" ht="14.5" x14ac:dyDescent="0.35">
      <c r="E350" s="776"/>
      <c r="F350" s="776"/>
      <c r="G350" s="776"/>
      <c r="H350" s="776"/>
      <c r="I350" s="776"/>
      <c r="J350" s="776"/>
      <c r="K350" s="776"/>
      <c r="L350" s="776"/>
      <c r="M350" s="776"/>
    </row>
    <row r="351" spans="1:13" x14ac:dyDescent="0.4">
      <c r="A351" s="743"/>
      <c r="B351" s="743"/>
      <c r="C351" s="743"/>
      <c r="D351" s="743"/>
      <c r="E351" s="745"/>
      <c r="F351" s="745"/>
      <c r="G351" s="745"/>
      <c r="H351" s="745"/>
      <c r="I351" s="745"/>
      <c r="J351" s="745"/>
      <c r="K351" s="745"/>
      <c r="L351" s="745"/>
      <c r="M351" s="745"/>
    </row>
    <row r="352" spans="1:13" s="886" customFormat="1" x14ac:dyDescent="0.4">
      <c r="E352" s="776"/>
      <c r="F352" s="776"/>
      <c r="G352" s="776"/>
      <c r="H352" s="776"/>
      <c r="I352" s="748"/>
      <c r="J352" s="776"/>
      <c r="K352" s="776"/>
      <c r="L352" s="776"/>
      <c r="M352" s="776"/>
    </row>
    <row r="353" spans="1:13" s="886" customFormat="1" x14ac:dyDescent="0.4">
      <c r="E353" s="776"/>
      <c r="F353" s="776"/>
      <c r="G353" s="776"/>
      <c r="H353" s="776"/>
      <c r="I353" s="748"/>
      <c r="J353" s="776"/>
      <c r="K353" s="776"/>
      <c r="L353" s="776"/>
      <c r="M353" s="776"/>
    </row>
    <row r="354" spans="1:13" s="886" customFormat="1" x14ac:dyDescent="0.4">
      <c r="E354" s="776"/>
      <c r="F354" s="776"/>
      <c r="G354" s="776"/>
      <c r="H354" s="776"/>
      <c r="I354" s="748"/>
      <c r="J354" s="776"/>
      <c r="K354" s="776"/>
      <c r="L354" s="776"/>
      <c r="M354" s="776"/>
    </row>
    <row r="355" spans="1:13" s="886" customFormat="1" ht="14.5" x14ac:dyDescent="0.35">
      <c r="E355" s="776"/>
      <c r="F355" s="776"/>
      <c r="G355" s="776"/>
      <c r="H355" s="776"/>
      <c r="I355" s="776"/>
      <c r="J355" s="776"/>
      <c r="K355" s="776"/>
      <c r="L355" s="776"/>
      <c r="M355" s="776"/>
    </row>
    <row r="356" spans="1:13" x14ac:dyDescent="0.4">
      <c r="A356" s="886"/>
      <c r="B356" s="886"/>
      <c r="C356" s="891"/>
      <c r="D356" s="886"/>
      <c r="E356" s="776"/>
      <c r="F356" s="776"/>
      <c r="G356" s="776"/>
      <c r="H356" s="776"/>
      <c r="I356" s="776"/>
      <c r="J356" s="776"/>
      <c r="K356" s="776"/>
      <c r="L356" s="776"/>
      <c r="M356" s="776"/>
    </row>
    <row r="357" spans="1:13" s="886" customFormat="1" ht="14.5" x14ac:dyDescent="0.35">
      <c r="E357" s="776"/>
      <c r="F357" s="776"/>
      <c r="G357" s="776"/>
      <c r="H357" s="776"/>
      <c r="I357" s="776"/>
      <c r="J357" s="776"/>
      <c r="K357" s="776"/>
      <c r="L357" s="776"/>
      <c r="M357" s="776"/>
    </row>
    <row r="358" spans="1:13" x14ac:dyDescent="0.4">
      <c r="A358" s="886"/>
      <c r="B358" s="886"/>
      <c r="C358" s="886"/>
      <c r="D358" s="886"/>
      <c r="E358" s="776"/>
      <c r="F358" s="776"/>
      <c r="G358" s="776"/>
      <c r="H358" s="776"/>
      <c r="I358" s="776"/>
      <c r="J358" s="776"/>
      <c r="K358" s="776"/>
      <c r="L358" s="776"/>
      <c r="M358" s="776"/>
    </row>
    <row r="359" spans="1:13" x14ac:dyDescent="0.4">
      <c r="A359" s="886"/>
      <c r="B359" s="886"/>
      <c r="C359" s="886"/>
      <c r="D359" s="886"/>
      <c r="E359" s="776"/>
      <c r="F359" s="776"/>
      <c r="G359" s="776"/>
      <c r="H359" s="776"/>
      <c r="J359" s="776"/>
      <c r="K359" s="776"/>
      <c r="L359" s="776"/>
      <c r="M359" s="776"/>
    </row>
    <row r="360" spans="1:13" x14ac:dyDescent="0.4">
      <c r="A360" s="886"/>
      <c r="B360" s="886"/>
      <c r="C360" s="886"/>
      <c r="D360" s="886"/>
      <c r="E360" s="776"/>
      <c r="F360" s="776"/>
      <c r="G360" s="776"/>
      <c r="H360" s="776"/>
      <c r="J360" s="776"/>
      <c r="K360" s="776"/>
      <c r="L360" s="776"/>
      <c r="M360" s="776"/>
    </row>
    <row r="361" spans="1:13" s="886" customFormat="1" ht="14.5" x14ac:dyDescent="0.35">
      <c r="E361" s="776"/>
      <c r="F361" s="776"/>
      <c r="G361" s="776"/>
      <c r="H361" s="776"/>
      <c r="I361" s="776"/>
      <c r="J361" s="776"/>
      <c r="K361" s="776"/>
      <c r="L361" s="776"/>
      <c r="M361" s="776"/>
    </row>
    <row r="362" spans="1:13" s="886" customFormat="1" ht="14.5" x14ac:dyDescent="0.35">
      <c r="E362" s="776"/>
      <c r="F362" s="776"/>
      <c r="G362" s="776"/>
      <c r="H362" s="776"/>
      <c r="I362" s="776"/>
      <c r="J362" s="776"/>
      <c r="K362" s="776"/>
      <c r="L362" s="776"/>
      <c r="M362" s="776"/>
    </row>
    <row r="363" spans="1:13" s="886" customFormat="1" ht="14.5" x14ac:dyDescent="0.35">
      <c r="E363" s="776"/>
      <c r="F363" s="776"/>
      <c r="G363" s="776"/>
      <c r="H363" s="776"/>
      <c r="I363" s="776"/>
      <c r="J363" s="776"/>
      <c r="K363" s="776"/>
      <c r="L363" s="776"/>
      <c r="M363" s="776"/>
    </row>
    <row r="364" spans="1:13" s="886" customFormat="1" x14ac:dyDescent="0.4">
      <c r="E364" s="776"/>
      <c r="F364" s="776"/>
      <c r="G364" s="776"/>
      <c r="H364" s="776"/>
      <c r="I364" s="748"/>
      <c r="J364" s="776"/>
      <c r="K364" s="776"/>
      <c r="L364" s="776"/>
      <c r="M364" s="776"/>
    </row>
    <row r="365" spans="1:13" s="886" customFormat="1" x14ac:dyDescent="0.4">
      <c r="E365" s="776"/>
      <c r="F365" s="776"/>
      <c r="G365" s="776"/>
      <c r="H365" s="776"/>
      <c r="I365" s="748"/>
      <c r="J365" s="776"/>
      <c r="K365" s="776"/>
      <c r="L365" s="776"/>
      <c r="M365" s="776"/>
    </row>
    <row r="366" spans="1:13" s="886" customFormat="1" x14ac:dyDescent="0.4">
      <c r="B366" s="76"/>
      <c r="E366" s="776"/>
      <c r="F366" s="776"/>
      <c r="G366" s="776"/>
      <c r="H366" s="776"/>
      <c r="I366" s="748"/>
      <c r="J366" s="776"/>
      <c r="K366" s="776"/>
      <c r="L366" s="776"/>
      <c r="M366" s="776"/>
    </row>
    <row r="367" spans="1:13" s="886" customFormat="1" x14ac:dyDescent="0.4">
      <c r="E367" s="776"/>
      <c r="F367" s="776"/>
      <c r="G367" s="776"/>
      <c r="H367" s="776"/>
      <c r="I367" s="748"/>
      <c r="J367" s="776"/>
      <c r="K367" s="776"/>
      <c r="L367" s="776"/>
      <c r="M367" s="776"/>
    </row>
    <row r="368" spans="1:13" s="886" customFormat="1" x14ac:dyDescent="0.4">
      <c r="E368" s="776"/>
      <c r="F368" s="776"/>
      <c r="G368" s="776"/>
      <c r="H368" s="776"/>
      <c r="I368" s="748"/>
      <c r="J368" s="776"/>
      <c r="K368" s="776"/>
      <c r="L368" s="776"/>
      <c r="M368" s="776"/>
    </row>
    <row r="369" spans="1:13" s="886" customFormat="1" ht="14.5" x14ac:dyDescent="0.35">
      <c r="E369" s="776"/>
      <c r="F369" s="776"/>
      <c r="G369" s="776"/>
      <c r="H369" s="776"/>
      <c r="I369" s="776"/>
      <c r="J369" s="776"/>
      <c r="K369" s="776"/>
      <c r="L369" s="776"/>
      <c r="M369" s="776"/>
    </row>
    <row r="370" spans="1:13" x14ac:dyDescent="0.4">
      <c r="A370" s="886"/>
      <c r="B370" s="886"/>
      <c r="C370" s="886"/>
      <c r="D370" s="886"/>
      <c r="E370" s="776"/>
      <c r="F370" s="776"/>
      <c r="G370" s="776"/>
      <c r="H370" s="776"/>
      <c r="I370" s="776"/>
      <c r="J370" s="776"/>
      <c r="K370" s="776"/>
      <c r="L370" s="776"/>
      <c r="M370" s="776"/>
    </row>
    <row r="371" spans="1:13" x14ac:dyDescent="0.4">
      <c r="A371" s="886"/>
      <c r="B371" s="886"/>
      <c r="C371" s="886"/>
      <c r="D371" s="886"/>
      <c r="E371" s="776"/>
      <c r="F371" s="776"/>
      <c r="G371" s="776"/>
      <c r="H371" s="776"/>
      <c r="I371" s="776"/>
      <c r="J371" s="776"/>
      <c r="K371" s="776"/>
      <c r="L371" s="776"/>
      <c r="M371" s="776"/>
    </row>
    <row r="372" spans="1:13" x14ac:dyDescent="0.4">
      <c r="A372" s="886"/>
      <c r="B372" s="886"/>
      <c r="C372" s="886"/>
      <c r="D372" s="886"/>
      <c r="E372" s="776"/>
      <c r="F372" s="776"/>
      <c r="G372" s="776"/>
      <c r="H372" s="776"/>
      <c r="I372" s="776"/>
      <c r="J372" s="776"/>
      <c r="K372" s="776"/>
      <c r="L372" s="776"/>
      <c r="M372" s="776"/>
    </row>
    <row r="373" spans="1:13" x14ac:dyDescent="0.4">
      <c r="A373" s="886"/>
      <c r="B373" s="886"/>
      <c r="C373" s="886"/>
      <c r="D373" s="886"/>
      <c r="E373" s="776"/>
      <c r="F373" s="776"/>
      <c r="G373" s="776"/>
      <c r="H373" s="776"/>
      <c r="J373" s="776"/>
      <c r="K373" s="776"/>
      <c r="L373" s="776"/>
      <c r="M373" s="776"/>
    </row>
    <row r="374" spans="1:13" x14ac:dyDescent="0.4">
      <c r="A374" s="886"/>
      <c r="B374" s="886"/>
      <c r="C374" s="886"/>
      <c r="D374" s="886"/>
      <c r="E374" s="776"/>
      <c r="F374" s="776"/>
      <c r="G374" s="776"/>
      <c r="H374" s="776"/>
      <c r="J374" s="776"/>
      <c r="K374" s="776"/>
      <c r="L374" s="776"/>
      <c r="M374" s="776"/>
    </row>
    <row r="375" spans="1:13" x14ac:dyDescent="0.4">
      <c r="A375" s="886"/>
      <c r="B375" s="886"/>
      <c r="C375" s="886"/>
      <c r="D375" s="886"/>
      <c r="E375" s="776"/>
      <c r="F375" s="776"/>
      <c r="G375" s="776"/>
      <c r="H375" s="776"/>
      <c r="J375" s="776"/>
      <c r="K375" s="776"/>
      <c r="L375" s="776"/>
      <c r="M375" s="776"/>
    </row>
    <row r="376" spans="1:13" s="886" customFormat="1" ht="14.5" x14ac:dyDescent="0.35">
      <c r="E376" s="776"/>
      <c r="F376" s="776"/>
      <c r="G376" s="776"/>
      <c r="H376" s="776"/>
      <c r="I376" s="776"/>
      <c r="J376" s="776"/>
      <c r="K376" s="776"/>
      <c r="L376" s="776"/>
      <c r="M376" s="776"/>
    </row>
    <row r="377" spans="1:13" s="886" customFormat="1" ht="14.5" x14ac:dyDescent="0.35">
      <c r="E377" s="776"/>
      <c r="F377" s="776"/>
      <c r="G377" s="776"/>
      <c r="H377" s="776"/>
      <c r="I377" s="776"/>
      <c r="J377" s="776"/>
      <c r="K377" s="776"/>
      <c r="L377" s="776"/>
      <c r="M377" s="745"/>
    </row>
    <row r="378" spans="1:13" s="886" customFormat="1" ht="14.5" x14ac:dyDescent="0.35">
      <c r="E378" s="776"/>
      <c r="F378" s="776"/>
      <c r="G378" s="776"/>
      <c r="H378" s="776"/>
      <c r="I378" s="776"/>
      <c r="J378" s="776"/>
      <c r="K378" s="776"/>
      <c r="L378" s="776"/>
      <c r="M378" s="776"/>
    </row>
    <row r="379" spans="1:13" s="886" customFormat="1" ht="14.5" x14ac:dyDescent="0.35">
      <c r="E379" s="776"/>
      <c r="F379" s="776"/>
      <c r="G379" s="776"/>
      <c r="H379" s="776"/>
      <c r="I379" s="776"/>
      <c r="J379" s="776"/>
      <c r="K379" s="776"/>
      <c r="L379" s="776"/>
      <c r="M379" s="776"/>
    </row>
    <row r="380" spans="1:13" s="886" customFormat="1" ht="14.5" x14ac:dyDescent="0.35">
      <c r="E380" s="776"/>
      <c r="F380" s="776"/>
      <c r="G380" s="776"/>
      <c r="H380" s="776"/>
      <c r="I380" s="776"/>
      <c r="J380" s="776"/>
      <c r="K380" s="776"/>
      <c r="L380" s="776"/>
      <c r="M380" s="776"/>
    </row>
    <row r="381" spans="1:13" s="886" customFormat="1" ht="14.5" x14ac:dyDescent="0.35">
      <c r="B381" s="76"/>
      <c r="C381" s="891"/>
      <c r="E381" s="776"/>
      <c r="F381" s="776"/>
      <c r="G381" s="745"/>
      <c r="H381" s="776"/>
      <c r="I381" s="776"/>
      <c r="J381" s="776"/>
      <c r="K381" s="776"/>
      <c r="L381" s="776"/>
      <c r="M381" s="776"/>
    </row>
    <row r="382" spans="1:13" s="886" customFormat="1" ht="14.5" x14ac:dyDescent="0.35">
      <c r="E382" s="776"/>
      <c r="F382" s="776"/>
      <c r="G382" s="776"/>
      <c r="H382" s="776"/>
      <c r="I382" s="776"/>
      <c r="J382" s="776"/>
      <c r="K382" s="776"/>
      <c r="L382" s="776"/>
      <c r="M382" s="776"/>
    </row>
    <row r="383" spans="1:13" s="886" customFormat="1" ht="14.5" x14ac:dyDescent="0.35">
      <c r="E383" s="776"/>
      <c r="F383" s="776"/>
      <c r="G383" s="776"/>
      <c r="H383" s="776"/>
      <c r="I383" s="776"/>
      <c r="J383" s="776"/>
      <c r="K383" s="776"/>
      <c r="L383" s="776"/>
      <c r="M383" s="745"/>
    </row>
    <row r="384" spans="1:13" x14ac:dyDescent="0.4">
      <c r="A384" s="743"/>
      <c r="B384" s="743"/>
      <c r="C384" s="743"/>
      <c r="D384" s="743"/>
      <c r="E384" s="745"/>
      <c r="F384" s="745"/>
      <c r="G384" s="745"/>
      <c r="H384" s="745"/>
      <c r="I384" s="745"/>
      <c r="J384" s="745"/>
      <c r="K384" s="745"/>
      <c r="L384" s="745"/>
      <c r="M384" s="745"/>
    </row>
  </sheetData>
  <mergeCells count="6">
    <mergeCell ref="K16:L17"/>
    <mergeCell ref="A2:E3"/>
    <mergeCell ref="C16:C19"/>
    <mergeCell ref="D16:F17"/>
    <mergeCell ref="G16:H17"/>
    <mergeCell ref="I16:J17"/>
  </mergeCells>
  <pageMargins left="0.15748031496062992" right="0.27559055118110237" top="0.31496062992125984" bottom="0.43307086614173229" header="0.11811023622047245" footer="0.15748031496062992"/>
  <pageSetup paperSize="9" scale="74" orientation="landscape" r:id="rId1"/>
  <headerFooter alignWithMargins="0">
    <oddFooter>&amp;C&amp;R&amp;P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89"/>
  <sheetViews>
    <sheetView showGridLines="0" view="pageBreakPreview" topLeftCell="A274" zoomScale="80" zoomScaleNormal="75" zoomScaleSheetLayoutView="80" workbookViewId="0">
      <selection activeCell="G287" sqref="G287"/>
    </sheetView>
  </sheetViews>
  <sheetFormatPr defaultColWidth="9.08984375" defaultRowHeight="13.5" x14ac:dyDescent="0.35"/>
  <cols>
    <col min="1" max="1" width="5.08984375" style="101" customWidth="1"/>
    <col min="2" max="2" width="10.6328125" style="54" customWidth="1"/>
    <col min="3" max="3" width="49.36328125" style="54" customWidth="1"/>
    <col min="4" max="4" width="7.6328125" style="54" customWidth="1"/>
    <col min="5" max="12" width="13.81640625" style="11" customWidth="1"/>
    <col min="13" max="13" width="16.6328125" style="11" customWidth="1"/>
    <col min="14" max="14" width="11.453125" style="69" customWidth="1"/>
    <col min="15" max="15" width="11.26953125" style="54" bestFit="1" customWidth="1"/>
    <col min="16" max="16" width="11.81640625" style="54" bestFit="1" customWidth="1"/>
    <col min="17" max="16384" width="9.08984375" style="54"/>
  </cols>
  <sheetData>
    <row r="1" spans="1:13" ht="15" customHeight="1" x14ac:dyDescent="0.35">
      <c r="A1" s="1419" t="e">
        <f>#REF!</f>
        <v>#REF!</v>
      </c>
      <c r="B1" s="1419"/>
      <c r="C1" s="1419"/>
      <c r="D1" s="1419"/>
      <c r="E1" s="1419"/>
      <c r="F1" s="1419"/>
      <c r="G1" s="1419"/>
      <c r="H1" s="1419"/>
      <c r="I1" s="1419"/>
      <c r="J1" s="1419"/>
      <c r="K1" s="1419"/>
      <c r="L1" s="1419"/>
      <c r="M1" s="1419"/>
    </row>
    <row r="2" spans="1:13" ht="21.75" customHeight="1" x14ac:dyDescent="0.35">
      <c r="A2" s="1419"/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3" ht="15" customHeight="1" x14ac:dyDescent="0.35">
      <c r="C3" s="100" t="s">
        <v>21</v>
      </c>
      <c r="E3" s="57"/>
      <c r="F3" s="57"/>
      <c r="G3" s="57"/>
      <c r="H3" s="57"/>
      <c r="I3" s="57"/>
      <c r="J3" s="57"/>
      <c r="K3" s="57"/>
      <c r="L3" s="57"/>
      <c r="M3" s="57"/>
    </row>
    <row r="4" spans="1:13" ht="15" hidden="1" customHeight="1" x14ac:dyDescent="0.35">
      <c r="C4" s="101"/>
      <c r="E4" s="57"/>
      <c r="F4" s="57"/>
      <c r="G4" s="57"/>
      <c r="H4" s="57"/>
      <c r="I4" s="57"/>
      <c r="J4" s="57"/>
      <c r="K4" s="57"/>
      <c r="L4" s="57"/>
      <c r="M4" s="57"/>
    </row>
    <row r="5" spans="1:13" ht="11.25" hidden="1" customHeight="1" x14ac:dyDescent="0.35">
      <c r="C5" s="101"/>
      <c r="E5" s="57"/>
      <c r="F5" s="57"/>
      <c r="G5" s="57"/>
      <c r="H5" s="57"/>
      <c r="I5" s="57"/>
      <c r="J5" s="57"/>
      <c r="K5" s="57"/>
      <c r="L5" s="57"/>
      <c r="M5" s="57"/>
    </row>
    <row r="6" spans="1:13" ht="18" customHeight="1" x14ac:dyDescent="0.35">
      <c r="C6" s="100" t="s">
        <v>22</v>
      </c>
      <c r="E6" s="57"/>
      <c r="F6" s="57"/>
      <c r="G6" s="57"/>
      <c r="H6" s="57"/>
      <c r="I6" s="57"/>
      <c r="J6" s="57"/>
      <c r="K6" s="57"/>
      <c r="L6" s="57"/>
      <c r="M6" s="57"/>
    </row>
    <row r="7" spans="1:13" ht="15" customHeight="1" x14ac:dyDescent="0.35">
      <c r="C7" s="232" t="s">
        <v>66</v>
      </c>
      <c r="E7" s="57"/>
      <c r="F7" s="57"/>
      <c r="G7" s="57"/>
      <c r="H7" s="57"/>
      <c r="I7" s="57"/>
      <c r="J7" s="57"/>
      <c r="K7" s="57"/>
      <c r="L7" s="57"/>
      <c r="M7" s="57"/>
    </row>
    <row r="8" spans="1:13" ht="10.5" customHeight="1" x14ac:dyDescent="0.35">
      <c r="C8" s="54" t="s">
        <v>1</v>
      </c>
    </row>
    <row r="9" spans="1:13" ht="15" customHeight="1" x14ac:dyDescent="0.35">
      <c r="C9" s="102" t="s">
        <v>23</v>
      </c>
    </row>
    <row r="10" spans="1:13" ht="9" customHeight="1" x14ac:dyDescent="0.35"/>
    <row r="11" spans="1:13" ht="15" hidden="1" customHeight="1" x14ac:dyDescent="0.35"/>
    <row r="12" spans="1:13" ht="15" customHeight="1" x14ac:dyDescent="0.35">
      <c r="A12" s="935" t="s">
        <v>24</v>
      </c>
      <c r="B12" s="3"/>
      <c r="C12" s="3"/>
      <c r="D12" s="4"/>
      <c r="K12" s="11" t="s">
        <v>20</v>
      </c>
      <c r="L12" s="57">
        <f>M262</f>
        <v>0</v>
      </c>
      <c r="M12" s="11" t="s">
        <v>15</v>
      </c>
    </row>
    <row r="13" spans="1:13" ht="15" customHeight="1" x14ac:dyDescent="0.4">
      <c r="A13" s="936" t="str">
        <f>'სამშნებელო სარეაბილიტაციო'!A13</f>
        <v>შედგენილია 2024 წ. II კვ. ფასებით</v>
      </c>
      <c r="B13" s="3"/>
      <c r="C13" s="3"/>
      <c r="D13" s="4"/>
      <c r="K13" s="11" t="s">
        <v>19</v>
      </c>
      <c r="L13" s="57">
        <f>H256</f>
        <v>0</v>
      </c>
      <c r="M13" s="11" t="s">
        <v>15</v>
      </c>
    </row>
    <row r="14" spans="1:13" x14ac:dyDescent="0.35">
      <c r="A14" s="1374" t="s">
        <v>0</v>
      </c>
      <c r="B14" s="1420" t="s">
        <v>33</v>
      </c>
      <c r="C14" s="1374" t="s">
        <v>25</v>
      </c>
      <c r="D14" s="937"/>
      <c r="E14" s="186" t="s">
        <v>26</v>
      </c>
      <c r="F14" s="657"/>
      <c r="G14" s="1423" t="s">
        <v>18</v>
      </c>
      <c r="H14" s="1424"/>
      <c r="I14" s="1423" t="s">
        <v>28</v>
      </c>
      <c r="J14" s="1424"/>
      <c r="K14" s="1423" t="s">
        <v>29</v>
      </c>
      <c r="L14" s="1424"/>
      <c r="M14" s="1416" t="s">
        <v>16</v>
      </c>
    </row>
    <row r="15" spans="1:13" ht="16.5" customHeight="1" x14ac:dyDescent="0.35">
      <c r="A15" s="1375"/>
      <c r="B15" s="1421"/>
      <c r="C15" s="1375"/>
      <c r="D15" s="938"/>
      <c r="E15" s="658" t="s">
        <v>27</v>
      </c>
      <c r="F15" s="659"/>
      <c r="G15" s="1425"/>
      <c r="H15" s="1426"/>
      <c r="I15" s="1425"/>
      <c r="J15" s="1426"/>
      <c r="K15" s="1425"/>
      <c r="L15" s="1426"/>
      <c r="M15" s="1427"/>
    </row>
    <row r="16" spans="1:13" x14ac:dyDescent="0.35">
      <c r="A16" s="1375"/>
      <c r="B16" s="1421"/>
      <c r="C16" s="1375"/>
      <c r="D16" s="1374" t="s">
        <v>30</v>
      </c>
      <c r="E16" s="1428" t="s">
        <v>31</v>
      </c>
      <c r="F16" s="1416" t="s">
        <v>17</v>
      </c>
      <c r="G16" s="1416" t="s">
        <v>32</v>
      </c>
      <c r="H16" s="1416" t="s">
        <v>17</v>
      </c>
      <c r="I16" s="1416" t="s">
        <v>32</v>
      </c>
      <c r="J16" s="1416" t="s">
        <v>17</v>
      </c>
      <c r="K16" s="1416" t="s">
        <v>32</v>
      </c>
      <c r="L16" s="1416" t="s">
        <v>17</v>
      </c>
      <c r="M16" s="1427"/>
    </row>
    <row r="17" spans="1:13" x14ac:dyDescent="0.35">
      <c r="A17" s="1376"/>
      <c r="B17" s="1422"/>
      <c r="C17" s="1376"/>
      <c r="D17" s="1376"/>
      <c r="E17" s="1429"/>
      <c r="F17" s="1417"/>
      <c r="G17" s="1417"/>
      <c r="H17" s="1417"/>
      <c r="I17" s="1417"/>
      <c r="J17" s="1417"/>
      <c r="K17" s="1417"/>
      <c r="L17" s="1417"/>
      <c r="M17" s="1417"/>
    </row>
    <row r="18" spans="1:13" x14ac:dyDescent="0.35">
      <c r="A18" s="93" t="s">
        <v>2</v>
      </c>
      <c r="B18" s="939" t="s">
        <v>3</v>
      </c>
      <c r="C18" s="940" t="s">
        <v>4</v>
      </c>
      <c r="D18" s="93" t="s">
        <v>5</v>
      </c>
      <c r="E18" s="182" t="s">
        <v>6</v>
      </c>
      <c r="F18" s="255" t="s">
        <v>7</v>
      </c>
      <c r="G18" s="256" t="s">
        <v>8</v>
      </c>
      <c r="H18" s="257" t="s">
        <v>9</v>
      </c>
      <c r="I18" s="182" t="s">
        <v>10</v>
      </c>
      <c r="J18" s="256" t="s">
        <v>11</v>
      </c>
      <c r="K18" s="182" t="s">
        <v>12</v>
      </c>
      <c r="L18" s="257" t="s">
        <v>13</v>
      </c>
      <c r="M18" s="196" t="s">
        <v>14</v>
      </c>
    </row>
    <row r="19" spans="1:13" s="235" customFormat="1" ht="14.5" x14ac:dyDescent="0.4">
      <c r="A19" s="233"/>
      <c r="B19" s="234"/>
      <c r="C19" s="233" t="s">
        <v>66</v>
      </c>
      <c r="D19" s="234"/>
      <c r="E19" s="247"/>
      <c r="F19" s="234"/>
      <c r="G19" s="234"/>
      <c r="H19" s="234"/>
      <c r="I19" s="234"/>
      <c r="J19" s="234"/>
      <c r="K19" s="234"/>
      <c r="L19" s="234"/>
      <c r="M19" s="234"/>
    </row>
    <row r="20" spans="1:13" s="235" customFormat="1" ht="14.5" x14ac:dyDescent="0.4">
      <c r="A20" s="236"/>
      <c r="B20" s="237"/>
      <c r="C20" s="236" t="s">
        <v>101</v>
      </c>
      <c r="D20" s="237"/>
      <c r="E20" s="248"/>
      <c r="F20" s="237"/>
      <c r="G20" s="237"/>
      <c r="H20" s="237"/>
      <c r="I20" s="237"/>
      <c r="J20" s="237"/>
      <c r="K20" s="237"/>
      <c r="L20" s="237"/>
      <c r="M20" s="237"/>
    </row>
    <row r="21" spans="1:13" s="238" customFormat="1" ht="27" x14ac:dyDescent="0.35">
      <c r="A21" s="1412"/>
      <c r="B21" s="941" t="s">
        <v>97</v>
      </c>
      <c r="C21" s="942" t="s">
        <v>502</v>
      </c>
      <c r="D21" s="943" t="s">
        <v>48</v>
      </c>
      <c r="E21" s="944"/>
      <c r="F21" s="945">
        <v>1</v>
      </c>
      <c r="G21" s="946"/>
      <c r="H21" s="947"/>
      <c r="I21" s="948"/>
      <c r="J21" s="949"/>
      <c r="K21" s="950"/>
      <c r="L21" s="951"/>
      <c r="M21" s="948"/>
    </row>
    <row r="22" spans="1:13" s="239" customFormat="1" ht="16.5" customHeight="1" x14ac:dyDescent="0.4">
      <c r="A22" s="1413"/>
      <c r="B22" s="952"/>
      <c r="C22" s="952" t="s">
        <v>36</v>
      </c>
      <c r="D22" s="952" t="s">
        <v>37</v>
      </c>
      <c r="E22" s="953">
        <v>11</v>
      </c>
      <c r="F22" s="954">
        <f>F21*E22</f>
        <v>11</v>
      </c>
      <c r="G22" s="953"/>
      <c r="H22" s="953"/>
      <c r="I22" s="955"/>
      <c r="J22" s="956"/>
      <c r="K22" s="955"/>
      <c r="L22" s="956"/>
      <c r="M22" s="953">
        <f>H22</f>
        <v>0</v>
      </c>
    </row>
    <row r="23" spans="1:13" s="239" customFormat="1" ht="16.5" customHeight="1" x14ac:dyDescent="0.4">
      <c r="A23" s="1413"/>
      <c r="B23" s="957"/>
      <c r="C23" s="952" t="s">
        <v>72</v>
      </c>
      <c r="D23" s="957" t="s">
        <v>15</v>
      </c>
      <c r="E23" s="953">
        <v>31.1</v>
      </c>
      <c r="F23" s="954">
        <f>F21*E23</f>
        <v>31.1</v>
      </c>
      <c r="G23" s="958"/>
      <c r="H23" s="958"/>
      <c r="I23" s="953"/>
      <c r="J23" s="953"/>
      <c r="K23" s="959"/>
      <c r="L23" s="960"/>
      <c r="M23" s="953">
        <f>J23</f>
        <v>0</v>
      </c>
    </row>
    <row r="24" spans="1:13" s="239" customFormat="1" ht="16.5" customHeight="1" x14ac:dyDescent="0.4">
      <c r="A24" s="1413"/>
      <c r="B24" s="957"/>
      <c r="C24" s="952" t="s">
        <v>38</v>
      </c>
      <c r="D24" s="957" t="s">
        <v>15</v>
      </c>
      <c r="E24" s="953">
        <v>1.69</v>
      </c>
      <c r="F24" s="954">
        <f>F21*E24</f>
        <v>1.69</v>
      </c>
      <c r="G24" s="958"/>
      <c r="H24" s="953"/>
      <c r="I24" s="953"/>
      <c r="J24" s="956"/>
      <c r="K24" s="953"/>
      <c r="L24" s="953"/>
      <c r="M24" s="953">
        <f>L24</f>
        <v>0</v>
      </c>
    </row>
    <row r="25" spans="1:13" s="84" customFormat="1" ht="14.5" x14ac:dyDescent="0.35">
      <c r="A25" s="1414"/>
      <c r="B25" s="961"/>
      <c r="C25" s="962" t="s">
        <v>100</v>
      </c>
      <c r="D25" s="963" t="s">
        <v>98</v>
      </c>
      <c r="E25" s="964"/>
      <c r="F25" s="964">
        <f>F21</f>
        <v>1</v>
      </c>
      <c r="G25" s="964"/>
      <c r="H25" s="964"/>
      <c r="I25" s="964"/>
      <c r="J25" s="964"/>
      <c r="K25" s="965"/>
      <c r="L25" s="966"/>
      <c r="M25" s="964">
        <f>J25</f>
        <v>0</v>
      </c>
    </row>
    <row r="26" spans="1:13" s="238" customFormat="1" ht="27" x14ac:dyDescent="0.35">
      <c r="A26" s="1412"/>
      <c r="B26" s="941" t="s">
        <v>97</v>
      </c>
      <c r="C26" s="942" t="s">
        <v>377</v>
      </c>
      <c r="D26" s="943" t="s">
        <v>48</v>
      </c>
      <c r="E26" s="944"/>
      <c r="F26" s="945">
        <v>1</v>
      </c>
      <c r="G26" s="947"/>
      <c r="H26" s="947"/>
      <c r="I26" s="948"/>
      <c r="J26" s="949"/>
      <c r="K26" s="950"/>
      <c r="L26" s="951"/>
      <c r="M26" s="948"/>
    </row>
    <row r="27" spans="1:13" s="239" customFormat="1" ht="16.5" customHeight="1" x14ac:dyDescent="0.4">
      <c r="A27" s="1413"/>
      <c r="B27" s="952"/>
      <c r="C27" s="952" t="s">
        <v>36</v>
      </c>
      <c r="D27" s="952" t="s">
        <v>37</v>
      </c>
      <c r="E27" s="953">
        <v>11</v>
      </c>
      <c r="F27" s="954">
        <f>F26*E27</f>
        <v>11</v>
      </c>
      <c r="G27" s="953"/>
      <c r="H27" s="953"/>
      <c r="I27" s="955"/>
      <c r="J27" s="956"/>
      <c r="K27" s="955"/>
      <c r="L27" s="956"/>
      <c r="M27" s="953">
        <f>H27</f>
        <v>0</v>
      </c>
    </row>
    <row r="28" spans="1:13" s="239" customFormat="1" ht="16.5" customHeight="1" x14ac:dyDescent="0.4">
      <c r="A28" s="1413"/>
      <c r="B28" s="957"/>
      <c r="C28" s="952" t="s">
        <v>72</v>
      </c>
      <c r="D28" s="957" t="s">
        <v>15</v>
      </c>
      <c r="E28" s="953">
        <v>31.1</v>
      </c>
      <c r="F28" s="954">
        <f>F26*E28</f>
        <v>31.1</v>
      </c>
      <c r="G28" s="958"/>
      <c r="H28" s="958"/>
      <c r="I28" s="953"/>
      <c r="J28" s="953"/>
      <c r="K28" s="959"/>
      <c r="L28" s="960"/>
      <c r="M28" s="953">
        <f>J28</f>
        <v>0</v>
      </c>
    </row>
    <row r="29" spans="1:13" s="239" customFormat="1" ht="16.5" customHeight="1" x14ac:dyDescent="0.4">
      <c r="A29" s="1413"/>
      <c r="B29" s="957"/>
      <c r="C29" s="952" t="s">
        <v>38</v>
      </c>
      <c r="D29" s="957" t="s">
        <v>15</v>
      </c>
      <c r="E29" s="953">
        <v>1.69</v>
      </c>
      <c r="F29" s="954">
        <f>F26*E29</f>
        <v>1.69</v>
      </c>
      <c r="G29" s="958"/>
      <c r="H29" s="953"/>
      <c r="I29" s="953"/>
      <c r="J29" s="956"/>
      <c r="K29" s="953"/>
      <c r="L29" s="953"/>
      <c r="M29" s="953">
        <f>L29</f>
        <v>0</v>
      </c>
    </row>
    <row r="30" spans="1:13" s="84" customFormat="1" ht="14.5" x14ac:dyDescent="0.35">
      <c r="A30" s="1414"/>
      <c r="B30" s="961"/>
      <c r="C30" s="962" t="s">
        <v>100</v>
      </c>
      <c r="D30" s="963" t="s">
        <v>98</v>
      </c>
      <c r="E30" s="964"/>
      <c r="F30" s="964">
        <f>F26</f>
        <v>1</v>
      </c>
      <c r="G30" s="964"/>
      <c r="H30" s="964"/>
      <c r="I30" s="964"/>
      <c r="J30" s="964"/>
      <c r="K30" s="965"/>
      <c r="L30" s="966"/>
      <c r="M30" s="964">
        <f>J30</f>
        <v>0</v>
      </c>
    </row>
    <row r="31" spans="1:13" s="238" customFormat="1" ht="27" x14ac:dyDescent="0.35">
      <c r="A31" s="1412"/>
      <c r="B31" s="941" t="s">
        <v>97</v>
      </c>
      <c r="C31" s="942" t="s">
        <v>503</v>
      </c>
      <c r="D31" s="943" t="s">
        <v>48</v>
      </c>
      <c r="E31" s="944"/>
      <c r="F31" s="945">
        <v>1</v>
      </c>
      <c r="G31" s="947"/>
      <c r="H31" s="947"/>
      <c r="I31" s="948"/>
      <c r="J31" s="949"/>
      <c r="K31" s="950"/>
      <c r="L31" s="951"/>
      <c r="M31" s="948"/>
    </row>
    <row r="32" spans="1:13" s="239" customFormat="1" ht="16.5" customHeight="1" x14ac:dyDescent="0.4">
      <c r="A32" s="1413"/>
      <c r="B32" s="952"/>
      <c r="C32" s="952" t="s">
        <v>36</v>
      </c>
      <c r="D32" s="952" t="s">
        <v>37</v>
      </c>
      <c r="E32" s="953">
        <v>11</v>
      </c>
      <c r="F32" s="954">
        <f>F31*E32</f>
        <v>11</v>
      </c>
      <c r="G32" s="953"/>
      <c r="H32" s="953"/>
      <c r="I32" s="955"/>
      <c r="J32" s="956"/>
      <c r="K32" s="955"/>
      <c r="L32" s="956"/>
      <c r="M32" s="953">
        <f>H32</f>
        <v>0</v>
      </c>
    </row>
    <row r="33" spans="1:13" s="239" customFormat="1" ht="16.5" customHeight="1" x14ac:dyDescent="0.4">
      <c r="A33" s="1413"/>
      <c r="B33" s="957"/>
      <c r="C33" s="952" t="s">
        <v>72</v>
      </c>
      <c r="D33" s="957" t="s">
        <v>15</v>
      </c>
      <c r="E33" s="953">
        <v>31.1</v>
      </c>
      <c r="F33" s="954">
        <f>F31*E33</f>
        <v>31.1</v>
      </c>
      <c r="G33" s="958"/>
      <c r="H33" s="958"/>
      <c r="I33" s="953"/>
      <c r="J33" s="953"/>
      <c r="K33" s="959"/>
      <c r="L33" s="960"/>
      <c r="M33" s="953">
        <f>J33</f>
        <v>0</v>
      </c>
    </row>
    <row r="34" spans="1:13" s="239" customFormat="1" ht="16.5" customHeight="1" x14ac:dyDescent="0.4">
      <c r="A34" s="1413"/>
      <c r="B34" s="957"/>
      <c r="C34" s="952" t="s">
        <v>38</v>
      </c>
      <c r="D34" s="957" t="s">
        <v>15</v>
      </c>
      <c r="E34" s="953">
        <v>1.69</v>
      </c>
      <c r="F34" s="954">
        <f>F31*E34</f>
        <v>1.69</v>
      </c>
      <c r="G34" s="958"/>
      <c r="H34" s="953"/>
      <c r="I34" s="953"/>
      <c r="J34" s="956"/>
      <c r="K34" s="953"/>
      <c r="L34" s="953"/>
      <c r="M34" s="953">
        <f>L34</f>
        <v>0</v>
      </c>
    </row>
    <row r="35" spans="1:13" s="84" customFormat="1" ht="14.5" x14ac:dyDescent="0.35">
      <c r="A35" s="1414"/>
      <c r="B35" s="961"/>
      <c r="C35" s="962" t="s">
        <v>100</v>
      </c>
      <c r="D35" s="963" t="s">
        <v>98</v>
      </c>
      <c r="E35" s="964"/>
      <c r="F35" s="964">
        <f>F31</f>
        <v>1</v>
      </c>
      <c r="G35" s="964"/>
      <c r="H35" s="964"/>
      <c r="I35" s="964"/>
      <c r="J35" s="964"/>
      <c r="K35" s="965"/>
      <c r="L35" s="966"/>
      <c r="M35" s="964">
        <f>J35</f>
        <v>0</v>
      </c>
    </row>
    <row r="36" spans="1:13" s="240" customFormat="1" ht="17.399999999999999" customHeight="1" x14ac:dyDescent="0.35">
      <c r="A36" s="1412"/>
      <c r="B36" s="967" t="s">
        <v>99</v>
      </c>
      <c r="C36" s="656" t="s">
        <v>378</v>
      </c>
      <c r="D36" s="968" t="s">
        <v>65</v>
      </c>
      <c r="E36" s="969"/>
      <c r="F36" s="970">
        <v>2</v>
      </c>
      <c r="G36" s="971"/>
      <c r="H36" s="971"/>
      <c r="I36" s="972"/>
      <c r="J36" s="973"/>
      <c r="K36" s="974"/>
      <c r="L36" s="975"/>
      <c r="M36" s="972"/>
    </row>
    <row r="37" spans="1:13" s="83" customFormat="1" ht="17.399999999999999" customHeight="1" x14ac:dyDescent="0.35">
      <c r="A37" s="1413"/>
      <c r="B37" s="976"/>
      <c r="C37" s="976" t="s">
        <v>36</v>
      </c>
      <c r="D37" s="976" t="s">
        <v>37</v>
      </c>
      <c r="E37" s="977">
        <v>2</v>
      </c>
      <c r="F37" s="978">
        <f>F36*E37</f>
        <v>4</v>
      </c>
      <c r="G37" s="977"/>
      <c r="H37" s="977"/>
      <c r="I37" s="979"/>
      <c r="J37" s="980"/>
      <c r="K37" s="979"/>
      <c r="L37" s="980"/>
      <c r="M37" s="977">
        <f>H37</f>
        <v>0</v>
      </c>
    </row>
    <row r="38" spans="1:13" s="83" customFormat="1" ht="17.399999999999999" customHeight="1" x14ac:dyDescent="0.35">
      <c r="A38" s="1413"/>
      <c r="B38" s="981"/>
      <c r="C38" s="976" t="s">
        <v>72</v>
      </c>
      <c r="D38" s="981" t="s">
        <v>15</v>
      </c>
      <c r="E38" s="977">
        <v>1.78</v>
      </c>
      <c r="F38" s="978">
        <f>F36*E38</f>
        <v>3.56</v>
      </c>
      <c r="G38" s="982"/>
      <c r="H38" s="982"/>
      <c r="I38" s="977"/>
      <c r="J38" s="977"/>
      <c r="K38" s="959"/>
      <c r="L38" s="960"/>
      <c r="M38" s="977">
        <f>J38</f>
        <v>0</v>
      </c>
    </row>
    <row r="39" spans="1:13" s="83" customFormat="1" ht="17.399999999999999" customHeight="1" x14ac:dyDescent="0.35">
      <c r="A39" s="1413"/>
      <c r="B39" s="981"/>
      <c r="C39" s="976" t="s">
        <v>38</v>
      </c>
      <c r="D39" s="981" t="s">
        <v>15</v>
      </c>
      <c r="E39" s="977">
        <v>0.06</v>
      </c>
      <c r="F39" s="978">
        <f>F36*E39</f>
        <v>0.12</v>
      </c>
      <c r="G39" s="982"/>
      <c r="H39" s="977"/>
      <c r="I39" s="977"/>
      <c r="J39" s="980"/>
      <c r="K39" s="977"/>
      <c r="L39" s="977"/>
      <c r="M39" s="977">
        <f>L39</f>
        <v>0</v>
      </c>
    </row>
    <row r="40" spans="1:13" s="90" customFormat="1" ht="17.399999999999999" customHeight="1" x14ac:dyDescent="0.35">
      <c r="A40" s="1414"/>
      <c r="B40" s="961"/>
      <c r="C40" s="983" t="s">
        <v>100</v>
      </c>
      <c r="D40" s="963" t="s">
        <v>48</v>
      </c>
      <c r="E40" s="964"/>
      <c r="F40" s="964">
        <f>F36</f>
        <v>2</v>
      </c>
      <c r="G40" s="964"/>
      <c r="H40" s="964"/>
      <c r="I40" s="984"/>
      <c r="J40" s="964"/>
      <c r="K40" s="965"/>
      <c r="L40" s="966"/>
      <c r="M40" s="964">
        <f>J40</f>
        <v>0</v>
      </c>
    </row>
    <row r="41" spans="1:13" s="240" customFormat="1" ht="17.399999999999999" customHeight="1" x14ac:dyDescent="0.35">
      <c r="A41" s="1412"/>
      <c r="B41" s="967" t="s">
        <v>99</v>
      </c>
      <c r="C41" s="656" t="s">
        <v>379</v>
      </c>
      <c r="D41" s="968" t="s">
        <v>65</v>
      </c>
      <c r="E41" s="969"/>
      <c r="F41" s="970">
        <v>25</v>
      </c>
      <c r="G41" s="971"/>
      <c r="H41" s="971"/>
      <c r="I41" s="972"/>
      <c r="J41" s="973"/>
      <c r="K41" s="974"/>
      <c r="L41" s="975"/>
      <c r="M41" s="972"/>
    </row>
    <row r="42" spans="1:13" s="83" customFormat="1" ht="17.399999999999999" customHeight="1" x14ac:dyDescent="0.35">
      <c r="A42" s="1413"/>
      <c r="B42" s="976"/>
      <c r="C42" s="976" t="s">
        <v>36</v>
      </c>
      <c r="D42" s="976" t="s">
        <v>37</v>
      </c>
      <c r="E42" s="977">
        <v>2</v>
      </c>
      <c r="F42" s="978">
        <f>F41*E42</f>
        <v>50</v>
      </c>
      <c r="G42" s="977"/>
      <c r="H42" s="977"/>
      <c r="I42" s="979"/>
      <c r="J42" s="980"/>
      <c r="K42" s="979"/>
      <c r="L42" s="980"/>
      <c r="M42" s="977">
        <f>H42</f>
        <v>0</v>
      </c>
    </row>
    <row r="43" spans="1:13" s="83" customFormat="1" ht="17.399999999999999" customHeight="1" x14ac:dyDescent="0.35">
      <c r="A43" s="1413"/>
      <c r="B43" s="981"/>
      <c r="C43" s="976" t="s">
        <v>72</v>
      </c>
      <c r="D43" s="981" t="s">
        <v>15</v>
      </c>
      <c r="E43" s="977">
        <v>1.78</v>
      </c>
      <c r="F43" s="978">
        <f>F41*E43</f>
        <v>44.5</v>
      </c>
      <c r="G43" s="982"/>
      <c r="H43" s="982"/>
      <c r="I43" s="977"/>
      <c r="J43" s="977"/>
      <c r="K43" s="959"/>
      <c r="L43" s="960"/>
      <c r="M43" s="977">
        <f>J43</f>
        <v>0</v>
      </c>
    </row>
    <row r="44" spans="1:13" s="83" customFormat="1" ht="17.399999999999999" customHeight="1" x14ac:dyDescent="0.35">
      <c r="A44" s="1413"/>
      <c r="B44" s="981"/>
      <c r="C44" s="976" t="s">
        <v>38</v>
      </c>
      <c r="D44" s="981" t="s">
        <v>15</v>
      </c>
      <c r="E44" s="977">
        <v>0.06</v>
      </c>
      <c r="F44" s="978">
        <f>F41*E44</f>
        <v>1.5</v>
      </c>
      <c r="G44" s="982"/>
      <c r="H44" s="977"/>
      <c r="I44" s="977"/>
      <c r="J44" s="980"/>
      <c r="K44" s="977"/>
      <c r="L44" s="977"/>
      <c r="M44" s="977">
        <f>L44</f>
        <v>0</v>
      </c>
    </row>
    <row r="45" spans="1:13" s="90" customFormat="1" ht="17.399999999999999" customHeight="1" x14ac:dyDescent="0.35">
      <c r="A45" s="1414"/>
      <c r="B45" s="961"/>
      <c r="C45" s="983" t="s">
        <v>100</v>
      </c>
      <c r="D45" s="963" t="s">
        <v>48</v>
      </c>
      <c r="E45" s="964"/>
      <c r="F45" s="964">
        <f>F41</f>
        <v>25</v>
      </c>
      <c r="G45" s="964"/>
      <c r="H45" s="964"/>
      <c r="I45" s="984"/>
      <c r="J45" s="964"/>
      <c r="K45" s="965"/>
      <c r="L45" s="966"/>
      <c r="M45" s="964">
        <f>J45</f>
        <v>0</v>
      </c>
    </row>
    <row r="46" spans="1:13" s="240" customFormat="1" ht="17.399999999999999" customHeight="1" x14ac:dyDescent="0.35">
      <c r="A46" s="1412"/>
      <c r="B46" s="967" t="s">
        <v>99</v>
      </c>
      <c r="C46" s="656" t="s">
        <v>380</v>
      </c>
      <c r="D46" s="968" t="s">
        <v>65</v>
      </c>
      <c r="E46" s="969"/>
      <c r="F46" s="970">
        <v>22</v>
      </c>
      <c r="G46" s="971"/>
      <c r="H46" s="971"/>
      <c r="I46" s="972"/>
      <c r="J46" s="973"/>
      <c r="K46" s="974"/>
      <c r="L46" s="975"/>
      <c r="M46" s="972"/>
    </row>
    <row r="47" spans="1:13" s="83" customFormat="1" ht="17.399999999999999" customHeight="1" x14ac:dyDescent="0.35">
      <c r="A47" s="1413"/>
      <c r="B47" s="976"/>
      <c r="C47" s="976" t="s">
        <v>36</v>
      </c>
      <c r="D47" s="976" t="s">
        <v>37</v>
      </c>
      <c r="E47" s="977">
        <v>2</v>
      </c>
      <c r="F47" s="978">
        <f>F46*E47</f>
        <v>44</v>
      </c>
      <c r="G47" s="977"/>
      <c r="H47" s="977"/>
      <c r="I47" s="979"/>
      <c r="J47" s="980"/>
      <c r="K47" s="979"/>
      <c r="L47" s="980"/>
      <c r="M47" s="977">
        <f>H47</f>
        <v>0</v>
      </c>
    </row>
    <row r="48" spans="1:13" s="83" customFormat="1" ht="17.399999999999999" customHeight="1" x14ac:dyDescent="0.35">
      <c r="A48" s="1413"/>
      <c r="B48" s="981"/>
      <c r="C48" s="976" t="s">
        <v>72</v>
      </c>
      <c r="D48" s="981" t="s">
        <v>15</v>
      </c>
      <c r="E48" s="977">
        <v>1.78</v>
      </c>
      <c r="F48" s="978">
        <f>F46*E48</f>
        <v>39.160000000000004</v>
      </c>
      <c r="G48" s="982"/>
      <c r="H48" s="982"/>
      <c r="I48" s="977"/>
      <c r="J48" s="977"/>
      <c r="K48" s="959"/>
      <c r="L48" s="960"/>
      <c r="M48" s="977">
        <f>J48</f>
        <v>0</v>
      </c>
    </row>
    <row r="49" spans="1:13" s="83" customFormat="1" ht="17.399999999999999" customHeight="1" x14ac:dyDescent="0.35">
      <c r="A49" s="1413"/>
      <c r="B49" s="981"/>
      <c r="C49" s="976" t="s">
        <v>38</v>
      </c>
      <c r="D49" s="981" t="s">
        <v>15</v>
      </c>
      <c r="E49" s="977">
        <v>0.06</v>
      </c>
      <c r="F49" s="978">
        <f>F46*E49</f>
        <v>1.3199999999999998</v>
      </c>
      <c r="G49" s="982"/>
      <c r="H49" s="977"/>
      <c r="I49" s="977"/>
      <c r="J49" s="980"/>
      <c r="K49" s="977"/>
      <c r="L49" s="977"/>
      <c r="M49" s="977">
        <f>L49</f>
        <v>0</v>
      </c>
    </row>
    <row r="50" spans="1:13" s="90" customFormat="1" ht="17.399999999999999" customHeight="1" x14ac:dyDescent="0.35">
      <c r="A50" s="1413"/>
      <c r="B50" s="985"/>
      <c r="C50" s="986" t="s">
        <v>100</v>
      </c>
      <c r="D50" s="987" t="s">
        <v>48</v>
      </c>
      <c r="E50" s="988"/>
      <c r="F50" s="988">
        <f>F46</f>
        <v>22</v>
      </c>
      <c r="G50" s="988"/>
      <c r="H50" s="988"/>
      <c r="I50" s="989"/>
      <c r="J50" s="988"/>
      <c r="K50" s="990"/>
      <c r="L50" s="991"/>
      <c r="M50" s="988">
        <f>J50</f>
        <v>0</v>
      </c>
    </row>
    <row r="51" spans="1:13" s="240" customFormat="1" ht="17.399999999999999" customHeight="1" x14ac:dyDescent="0.35">
      <c r="A51" s="1412"/>
      <c r="B51" s="992" t="s">
        <v>99</v>
      </c>
      <c r="C51" s="1248" t="s">
        <v>504</v>
      </c>
      <c r="D51" s="993" t="s">
        <v>65</v>
      </c>
      <c r="E51" s="994"/>
      <c r="F51" s="995">
        <v>1</v>
      </c>
      <c r="G51" s="996"/>
      <c r="H51" s="996"/>
      <c r="I51" s="997"/>
      <c r="J51" s="998"/>
      <c r="K51" s="999"/>
      <c r="L51" s="1000"/>
      <c r="M51" s="997"/>
    </row>
    <row r="52" spans="1:13" s="83" customFormat="1" ht="17.399999999999999" customHeight="1" x14ac:dyDescent="0.35">
      <c r="A52" s="1413"/>
      <c r="B52" s="976"/>
      <c r="C52" s="976" t="s">
        <v>36</v>
      </c>
      <c r="D52" s="976" t="s">
        <v>37</v>
      </c>
      <c r="E52" s="977">
        <v>2</v>
      </c>
      <c r="F52" s="1001">
        <f>F51*E52</f>
        <v>2</v>
      </c>
      <c r="G52" s="977"/>
      <c r="H52" s="977"/>
      <c r="I52" s="979"/>
      <c r="J52" s="1002"/>
      <c r="K52" s="979"/>
      <c r="L52" s="1002"/>
      <c r="M52" s="977">
        <f>H52</f>
        <v>0</v>
      </c>
    </row>
    <row r="53" spans="1:13" s="83" customFormat="1" ht="17.399999999999999" customHeight="1" x14ac:dyDescent="0.35">
      <c r="A53" s="1413"/>
      <c r="B53" s="1003"/>
      <c r="C53" s="976" t="s">
        <v>72</v>
      </c>
      <c r="D53" s="1003" t="s">
        <v>15</v>
      </c>
      <c r="E53" s="977">
        <v>1.78</v>
      </c>
      <c r="F53" s="1001">
        <f>F51*E53</f>
        <v>1.78</v>
      </c>
      <c r="G53" s="982"/>
      <c r="H53" s="982"/>
      <c r="I53" s="977"/>
      <c r="J53" s="977"/>
      <c r="K53" s="959"/>
      <c r="L53" s="1004"/>
      <c r="M53" s="977">
        <f>J53</f>
        <v>0</v>
      </c>
    </row>
    <row r="54" spans="1:13" s="83" customFormat="1" ht="17.399999999999999" customHeight="1" x14ac:dyDescent="0.35">
      <c r="A54" s="1413"/>
      <c r="B54" s="1003"/>
      <c r="C54" s="976" t="s">
        <v>38</v>
      </c>
      <c r="D54" s="1003" t="s">
        <v>15</v>
      </c>
      <c r="E54" s="977">
        <v>0.06</v>
      </c>
      <c r="F54" s="1001">
        <f>F51*E54</f>
        <v>0.06</v>
      </c>
      <c r="G54" s="982"/>
      <c r="H54" s="977"/>
      <c r="I54" s="977"/>
      <c r="J54" s="1002"/>
      <c r="K54" s="977"/>
      <c r="L54" s="977"/>
      <c r="M54" s="977">
        <f>L54</f>
        <v>0</v>
      </c>
    </row>
    <row r="55" spans="1:13" s="90" customFormat="1" ht="17.399999999999999" customHeight="1" x14ac:dyDescent="0.35">
      <c r="A55" s="1414"/>
      <c r="B55" s="961"/>
      <c r="C55" s="983" t="s">
        <v>100</v>
      </c>
      <c r="D55" s="963" t="s">
        <v>48</v>
      </c>
      <c r="E55" s="964"/>
      <c r="F55" s="964">
        <f>F51</f>
        <v>1</v>
      </c>
      <c r="G55" s="964"/>
      <c r="H55" s="964"/>
      <c r="I55" s="984"/>
      <c r="J55" s="964"/>
      <c r="K55" s="965"/>
      <c r="L55" s="966"/>
      <c r="M55" s="964">
        <f>J55</f>
        <v>0</v>
      </c>
    </row>
    <row r="56" spans="1:13" s="240" customFormat="1" ht="17.399999999999999" customHeight="1" x14ac:dyDescent="0.35">
      <c r="A56" s="1412"/>
      <c r="B56" s="992" t="s">
        <v>99</v>
      </c>
      <c r="C56" s="655" t="s">
        <v>381</v>
      </c>
      <c r="D56" s="993" t="s">
        <v>65</v>
      </c>
      <c r="E56" s="994"/>
      <c r="F56" s="995">
        <v>3</v>
      </c>
      <c r="G56" s="996"/>
      <c r="H56" s="996"/>
      <c r="I56" s="997"/>
      <c r="J56" s="998"/>
      <c r="K56" s="999"/>
      <c r="L56" s="1000"/>
      <c r="M56" s="997"/>
    </row>
    <row r="57" spans="1:13" s="83" customFormat="1" ht="17.399999999999999" customHeight="1" x14ac:dyDescent="0.35">
      <c r="A57" s="1413"/>
      <c r="B57" s="976"/>
      <c r="C57" s="976" t="s">
        <v>36</v>
      </c>
      <c r="D57" s="976" t="s">
        <v>37</v>
      </c>
      <c r="E57" s="977">
        <v>2</v>
      </c>
      <c r="F57" s="1001">
        <f>F56*E57</f>
        <v>6</v>
      </c>
      <c r="G57" s="977"/>
      <c r="H57" s="977"/>
      <c r="I57" s="979"/>
      <c r="J57" s="1002"/>
      <c r="K57" s="979"/>
      <c r="L57" s="1002"/>
      <c r="M57" s="977">
        <f>H57</f>
        <v>0</v>
      </c>
    </row>
    <row r="58" spans="1:13" s="83" customFormat="1" ht="17.399999999999999" customHeight="1" x14ac:dyDescent="0.35">
      <c r="A58" s="1413"/>
      <c r="B58" s="1003"/>
      <c r="C58" s="976" t="s">
        <v>72</v>
      </c>
      <c r="D58" s="1003" t="s">
        <v>15</v>
      </c>
      <c r="E58" s="977">
        <v>1.78</v>
      </c>
      <c r="F58" s="1001">
        <f>F56*E58</f>
        <v>5.34</v>
      </c>
      <c r="G58" s="982"/>
      <c r="H58" s="982"/>
      <c r="I58" s="977"/>
      <c r="J58" s="977"/>
      <c r="K58" s="959"/>
      <c r="L58" s="1004"/>
      <c r="M58" s="977">
        <f>J58</f>
        <v>0</v>
      </c>
    </row>
    <row r="59" spans="1:13" s="83" customFormat="1" ht="17.399999999999999" customHeight="1" x14ac:dyDescent="0.35">
      <c r="A59" s="1413"/>
      <c r="B59" s="1003"/>
      <c r="C59" s="976" t="s">
        <v>38</v>
      </c>
      <c r="D59" s="1003" t="s">
        <v>15</v>
      </c>
      <c r="E59" s="977">
        <v>0.06</v>
      </c>
      <c r="F59" s="1001">
        <f>F56*E59</f>
        <v>0.18</v>
      </c>
      <c r="G59" s="982"/>
      <c r="H59" s="977"/>
      <c r="I59" s="977"/>
      <c r="J59" s="1002"/>
      <c r="K59" s="977"/>
      <c r="L59" s="977"/>
      <c r="M59" s="977">
        <f>L59</f>
        <v>0</v>
      </c>
    </row>
    <row r="60" spans="1:13" s="90" customFormat="1" ht="17.399999999999999" customHeight="1" x14ac:dyDescent="0.35">
      <c r="A60" s="1414"/>
      <c r="B60" s="961"/>
      <c r="C60" s="983" t="s">
        <v>100</v>
      </c>
      <c r="D60" s="963" t="s">
        <v>48</v>
      </c>
      <c r="E60" s="964"/>
      <c r="F60" s="964">
        <f>F56</f>
        <v>3</v>
      </c>
      <c r="G60" s="964"/>
      <c r="H60" s="964"/>
      <c r="I60" s="984"/>
      <c r="J60" s="964"/>
      <c r="K60" s="965"/>
      <c r="L60" s="966"/>
      <c r="M60" s="964">
        <f>J60</f>
        <v>0</v>
      </c>
    </row>
    <row r="61" spans="1:13" s="240" customFormat="1" ht="17.399999999999999" customHeight="1" x14ac:dyDescent="0.35">
      <c r="A61" s="1412"/>
      <c r="B61" s="992" t="s">
        <v>99</v>
      </c>
      <c r="C61" s="655" t="s">
        <v>382</v>
      </c>
      <c r="D61" s="993" t="s">
        <v>65</v>
      </c>
      <c r="E61" s="994"/>
      <c r="F61" s="995">
        <v>1</v>
      </c>
      <c r="G61" s="996"/>
      <c r="H61" s="996"/>
      <c r="I61" s="997"/>
      <c r="J61" s="998"/>
      <c r="K61" s="999"/>
      <c r="L61" s="1000"/>
      <c r="M61" s="997"/>
    </row>
    <row r="62" spans="1:13" s="83" customFormat="1" ht="17.399999999999999" customHeight="1" x14ac:dyDescent="0.35">
      <c r="A62" s="1413"/>
      <c r="B62" s="976"/>
      <c r="C62" s="976" t="s">
        <v>36</v>
      </c>
      <c r="D62" s="976" t="s">
        <v>37</v>
      </c>
      <c r="E62" s="977">
        <v>2</v>
      </c>
      <c r="F62" s="1001">
        <f>F61*E62</f>
        <v>2</v>
      </c>
      <c r="G62" s="977"/>
      <c r="H62" s="977"/>
      <c r="I62" s="979"/>
      <c r="J62" s="1002"/>
      <c r="K62" s="979"/>
      <c r="L62" s="1002"/>
      <c r="M62" s="977">
        <f>H62</f>
        <v>0</v>
      </c>
    </row>
    <row r="63" spans="1:13" s="83" customFormat="1" ht="17.399999999999999" customHeight="1" x14ac:dyDescent="0.35">
      <c r="A63" s="1413"/>
      <c r="B63" s="1003"/>
      <c r="C63" s="976" t="s">
        <v>72</v>
      </c>
      <c r="D63" s="1003" t="s">
        <v>15</v>
      </c>
      <c r="E63" s="977">
        <v>1.78</v>
      </c>
      <c r="F63" s="1001">
        <f>F61*E63</f>
        <v>1.78</v>
      </c>
      <c r="G63" s="982"/>
      <c r="H63" s="982"/>
      <c r="I63" s="977"/>
      <c r="J63" s="977"/>
      <c r="K63" s="959"/>
      <c r="L63" s="1004"/>
      <c r="M63" s="977">
        <f>J63</f>
        <v>0</v>
      </c>
    </row>
    <row r="64" spans="1:13" s="83" customFormat="1" ht="17.399999999999999" customHeight="1" x14ac:dyDescent="0.35">
      <c r="A64" s="1413"/>
      <c r="B64" s="1003"/>
      <c r="C64" s="976" t="s">
        <v>38</v>
      </c>
      <c r="D64" s="1003" t="s">
        <v>15</v>
      </c>
      <c r="E64" s="977">
        <v>0.06</v>
      </c>
      <c r="F64" s="1001">
        <f>F61*E64</f>
        <v>0.06</v>
      </c>
      <c r="G64" s="982"/>
      <c r="H64" s="977"/>
      <c r="I64" s="977"/>
      <c r="J64" s="1002"/>
      <c r="K64" s="977"/>
      <c r="L64" s="977"/>
      <c r="M64" s="977">
        <f>L64</f>
        <v>0</v>
      </c>
    </row>
    <row r="65" spans="1:13" s="90" customFormat="1" ht="17.399999999999999" customHeight="1" x14ac:dyDescent="0.35">
      <c r="A65" s="1414"/>
      <c r="B65" s="961"/>
      <c r="C65" s="983" t="s">
        <v>100</v>
      </c>
      <c r="D65" s="963" t="s">
        <v>48</v>
      </c>
      <c r="E65" s="964"/>
      <c r="F65" s="964">
        <f>F61</f>
        <v>1</v>
      </c>
      <c r="G65" s="964"/>
      <c r="H65" s="964"/>
      <c r="I65" s="984"/>
      <c r="J65" s="964"/>
      <c r="K65" s="965"/>
      <c r="L65" s="966"/>
      <c r="M65" s="964">
        <f>J65</f>
        <v>0</v>
      </c>
    </row>
    <row r="66" spans="1:13" s="240" customFormat="1" ht="17.399999999999999" customHeight="1" x14ac:dyDescent="0.35">
      <c r="A66" s="1412"/>
      <c r="B66" s="992" t="s">
        <v>99</v>
      </c>
      <c r="C66" s="655" t="s">
        <v>383</v>
      </c>
      <c r="D66" s="993" t="s">
        <v>65</v>
      </c>
      <c r="E66" s="994"/>
      <c r="F66" s="995">
        <v>4</v>
      </c>
      <c r="G66" s="996"/>
      <c r="H66" s="996"/>
      <c r="I66" s="997"/>
      <c r="J66" s="998"/>
      <c r="K66" s="999"/>
      <c r="L66" s="1000"/>
      <c r="M66" s="997"/>
    </row>
    <row r="67" spans="1:13" s="83" customFormat="1" ht="17.399999999999999" customHeight="1" x14ac:dyDescent="0.35">
      <c r="A67" s="1413"/>
      <c r="B67" s="976"/>
      <c r="C67" s="976" t="s">
        <v>36</v>
      </c>
      <c r="D67" s="976" t="s">
        <v>37</v>
      </c>
      <c r="E67" s="977">
        <v>2</v>
      </c>
      <c r="F67" s="1001">
        <f>F66*E67</f>
        <v>8</v>
      </c>
      <c r="G67" s="977"/>
      <c r="H67" s="977"/>
      <c r="I67" s="979"/>
      <c r="J67" s="1002"/>
      <c r="K67" s="979"/>
      <c r="L67" s="1002"/>
      <c r="M67" s="977">
        <f>H67</f>
        <v>0</v>
      </c>
    </row>
    <row r="68" spans="1:13" s="83" customFormat="1" ht="17.399999999999999" customHeight="1" x14ac:dyDescent="0.35">
      <c r="A68" s="1413"/>
      <c r="B68" s="1003"/>
      <c r="C68" s="976" t="s">
        <v>72</v>
      </c>
      <c r="D68" s="1003" t="s">
        <v>15</v>
      </c>
      <c r="E68" s="977">
        <v>1.78</v>
      </c>
      <c r="F68" s="1001">
        <f>F66*E68</f>
        <v>7.12</v>
      </c>
      <c r="G68" s="982"/>
      <c r="H68" s="982"/>
      <c r="I68" s="977"/>
      <c r="J68" s="977"/>
      <c r="K68" s="959"/>
      <c r="L68" s="1004"/>
      <c r="M68" s="977">
        <f>J68</f>
        <v>0</v>
      </c>
    </row>
    <row r="69" spans="1:13" s="83" customFormat="1" ht="17.399999999999999" customHeight="1" x14ac:dyDescent="0.35">
      <c r="A69" s="1413"/>
      <c r="B69" s="1003"/>
      <c r="C69" s="976" t="s">
        <v>38</v>
      </c>
      <c r="D69" s="1003" t="s">
        <v>15</v>
      </c>
      <c r="E69" s="977">
        <v>0.06</v>
      </c>
      <c r="F69" s="1001">
        <f>F66*E69</f>
        <v>0.24</v>
      </c>
      <c r="G69" s="982"/>
      <c r="H69" s="977"/>
      <c r="I69" s="977"/>
      <c r="J69" s="1002"/>
      <c r="K69" s="977"/>
      <c r="L69" s="977"/>
      <c r="M69" s="977">
        <f>L69</f>
        <v>0</v>
      </c>
    </row>
    <row r="70" spans="1:13" s="90" customFormat="1" ht="17.399999999999999" customHeight="1" x14ac:dyDescent="0.35">
      <c r="A70" s="1414"/>
      <c r="B70" s="961"/>
      <c r="C70" s="983" t="s">
        <v>100</v>
      </c>
      <c r="D70" s="963" t="s">
        <v>48</v>
      </c>
      <c r="E70" s="964"/>
      <c r="F70" s="964">
        <f>F66</f>
        <v>4</v>
      </c>
      <c r="G70" s="964"/>
      <c r="H70" s="964"/>
      <c r="I70" s="984"/>
      <c r="J70" s="964"/>
      <c r="K70" s="965"/>
      <c r="L70" s="966"/>
      <c r="M70" s="964">
        <f>J70</f>
        <v>0</v>
      </c>
    </row>
    <row r="71" spans="1:13" s="240" customFormat="1" ht="17.399999999999999" customHeight="1" x14ac:dyDescent="0.35">
      <c r="A71" s="1412"/>
      <c r="B71" s="992" t="s">
        <v>99</v>
      </c>
      <c r="C71" s="655" t="s">
        <v>384</v>
      </c>
      <c r="D71" s="993" t="s">
        <v>65</v>
      </c>
      <c r="E71" s="994"/>
      <c r="F71" s="995">
        <v>3</v>
      </c>
      <c r="G71" s="996"/>
      <c r="H71" s="996"/>
      <c r="I71" s="997"/>
      <c r="J71" s="998"/>
      <c r="K71" s="999"/>
      <c r="L71" s="1000"/>
      <c r="M71" s="997"/>
    </row>
    <row r="72" spans="1:13" s="83" customFormat="1" ht="17.399999999999999" customHeight="1" x14ac:dyDescent="0.35">
      <c r="A72" s="1413"/>
      <c r="B72" s="976"/>
      <c r="C72" s="976" t="s">
        <v>36</v>
      </c>
      <c r="D72" s="976" t="s">
        <v>37</v>
      </c>
      <c r="E72" s="977">
        <v>2</v>
      </c>
      <c r="F72" s="1001">
        <f>F71*E72</f>
        <v>6</v>
      </c>
      <c r="G72" s="977"/>
      <c r="H72" s="977"/>
      <c r="I72" s="979"/>
      <c r="J72" s="1002"/>
      <c r="K72" s="979"/>
      <c r="L72" s="1002"/>
      <c r="M72" s="977">
        <f>H72</f>
        <v>0</v>
      </c>
    </row>
    <row r="73" spans="1:13" s="83" customFormat="1" ht="17.399999999999999" customHeight="1" x14ac:dyDescent="0.35">
      <c r="A73" s="1413"/>
      <c r="B73" s="1003"/>
      <c r="C73" s="976" t="s">
        <v>72</v>
      </c>
      <c r="D73" s="1003" t="s">
        <v>15</v>
      </c>
      <c r="E73" s="977">
        <v>1.78</v>
      </c>
      <c r="F73" s="1001">
        <f>F71*E73</f>
        <v>5.34</v>
      </c>
      <c r="G73" s="982"/>
      <c r="H73" s="982"/>
      <c r="I73" s="977"/>
      <c r="J73" s="977"/>
      <c r="K73" s="959"/>
      <c r="L73" s="1004"/>
      <c r="M73" s="977">
        <f>J73</f>
        <v>0</v>
      </c>
    </row>
    <row r="74" spans="1:13" s="83" customFormat="1" ht="17.399999999999999" customHeight="1" x14ac:dyDescent="0.35">
      <c r="A74" s="1413"/>
      <c r="B74" s="1003"/>
      <c r="C74" s="976" t="s">
        <v>38</v>
      </c>
      <c r="D74" s="1003" t="s">
        <v>15</v>
      </c>
      <c r="E74" s="977">
        <v>0.06</v>
      </c>
      <c r="F74" s="1001">
        <f>F71*E74</f>
        <v>0.18</v>
      </c>
      <c r="G74" s="982"/>
      <c r="H74" s="977"/>
      <c r="I74" s="977"/>
      <c r="J74" s="1002"/>
      <c r="K74" s="977"/>
      <c r="L74" s="977"/>
      <c r="M74" s="977">
        <f>L74</f>
        <v>0</v>
      </c>
    </row>
    <row r="75" spans="1:13" s="90" customFormat="1" ht="17.399999999999999" customHeight="1" x14ac:dyDescent="0.35">
      <c r="A75" s="1414"/>
      <c r="B75" s="961"/>
      <c r="C75" s="983" t="s">
        <v>100</v>
      </c>
      <c r="D75" s="963" t="s">
        <v>48</v>
      </c>
      <c r="E75" s="964"/>
      <c r="F75" s="964">
        <f>F71</f>
        <v>3</v>
      </c>
      <c r="G75" s="964"/>
      <c r="H75" s="964"/>
      <c r="I75" s="984"/>
      <c r="J75" s="964"/>
      <c r="K75" s="965"/>
      <c r="L75" s="966"/>
      <c r="M75" s="964">
        <f>J75</f>
        <v>0</v>
      </c>
    </row>
    <row r="76" spans="1:13" s="240" customFormat="1" ht="17.399999999999999" customHeight="1" x14ac:dyDescent="0.35">
      <c r="A76" s="1412"/>
      <c r="B76" s="992" t="s">
        <v>99</v>
      </c>
      <c r="C76" s="655" t="s">
        <v>385</v>
      </c>
      <c r="D76" s="993" t="s">
        <v>65</v>
      </c>
      <c r="E76" s="994"/>
      <c r="F76" s="995">
        <v>2</v>
      </c>
      <c r="G76" s="996"/>
      <c r="H76" s="996"/>
      <c r="I76" s="997"/>
      <c r="J76" s="998"/>
      <c r="K76" s="999"/>
      <c r="L76" s="1000"/>
      <c r="M76" s="997"/>
    </row>
    <row r="77" spans="1:13" s="83" customFormat="1" ht="17.399999999999999" customHeight="1" x14ac:dyDescent="0.35">
      <c r="A77" s="1413"/>
      <c r="B77" s="976"/>
      <c r="C77" s="976" t="s">
        <v>36</v>
      </c>
      <c r="D77" s="976" t="s">
        <v>37</v>
      </c>
      <c r="E77" s="977">
        <v>2</v>
      </c>
      <c r="F77" s="1001">
        <f>F76*E77</f>
        <v>4</v>
      </c>
      <c r="G77" s="977"/>
      <c r="H77" s="977"/>
      <c r="I77" s="979"/>
      <c r="J77" s="1002"/>
      <c r="K77" s="979"/>
      <c r="L77" s="1002"/>
      <c r="M77" s="977">
        <f>H77</f>
        <v>0</v>
      </c>
    </row>
    <row r="78" spans="1:13" s="83" customFormat="1" ht="17.399999999999999" customHeight="1" x14ac:dyDescent="0.35">
      <c r="A78" s="1413"/>
      <c r="B78" s="1003"/>
      <c r="C78" s="976" t="s">
        <v>72</v>
      </c>
      <c r="D78" s="1003" t="s">
        <v>15</v>
      </c>
      <c r="E78" s="977">
        <v>1.78</v>
      </c>
      <c r="F78" s="1001">
        <f>F76*E78</f>
        <v>3.56</v>
      </c>
      <c r="G78" s="982"/>
      <c r="H78" s="982"/>
      <c r="I78" s="977"/>
      <c r="J78" s="977"/>
      <c r="K78" s="959"/>
      <c r="L78" s="1004"/>
      <c r="M78" s="977">
        <f>J78</f>
        <v>0</v>
      </c>
    </row>
    <row r="79" spans="1:13" s="83" customFormat="1" ht="17.399999999999999" customHeight="1" x14ac:dyDescent="0.35">
      <c r="A79" s="1413"/>
      <c r="B79" s="1003"/>
      <c r="C79" s="976" t="s">
        <v>38</v>
      </c>
      <c r="D79" s="1003" t="s">
        <v>15</v>
      </c>
      <c r="E79" s="977">
        <v>0.06</v>
      </c>
      <c r="F79" s="1001">
        <f>F76*E79</f>
        <v>0.12</v>
      </c>
      <c r="G79" s="982"/>
      <c r="H79" s="977"/>
      <c r="I79" s="977"/>
      <c r="J79" s="1002"/>
      <c r="K79" s="977"/>
      <c r="L79" s="977"/>
      <c r="M79" s="977">
        <f>L79</f>
        <v>0</v>
      </c>
    </row>
    <row r="80" spans="1:13" s="90" customFormat="1" ht="17.399999999999999" customHeight="1" x14ac:dyDescent="0.35">
      <c r="A80" s="1414"/>
      <c r="B80" s="961"/>
      <c r="C80" s="983" t="s">
        <v>100</v>
      </c>
      <c r="D80" s="963" t="s">
        <v>48</v>
      </c>
      <c r="E80" s="964"/>
      <c r="F80" s="964">
        <f>F76</f>
        <v>2</v>
      </c>
      <c r="G80" s="964"/>
      <c r="H80" s="964"/>
      <c r="I80" s="984"/>
      <c r="J80" s="964"/>
      <c r="K80" s="965"/>
      <c r="L80" s="966"/>
      <c r="M80" s="964">
        <f>J80</f>
        <v>0</v>
      </c>
    </row>
    <row r="81" spans="1:13" s="240" customFormat="1" ht="17.399999999999999" customHeight="1" x14ac:dyDescent="0.35">
      <c r="A81" s="1412"/>
      <c r="B81" s="992" t="s">
        <v>99</v>
      </c>
      <c r="C81" s="655" t="s">
        <v>386</v>
      </c>
      <c r="D81" s="993" t="s">
        <v>65</v>
      </c>
      <c r="E81" s="994"/>
      <c r="F81" s="995">
        <v>15</v>
      </c>
      <c r="G81" s="996"/>
      <c r="H81" s="996"/>
      <c r="I81" s="997"/>
      <c r="J81" s="998"/>
      <c r="K81" s="999"/>
      <c r="L81" s="1000"/>
      <c r="M81" s="997"/>
    </row>
    <row r="82" spans="1:13" s="83" customFormat="1" ht="17.399999999999999" customHeight="1" x14ac:dyDescent="0.35">
      <c r="A82" s="1413"/>
      <c r="B82" s="976"/>
      <c r="C82" s="976" t="s">
        <v>36</v>
      </c>
      <c r="D82" s="976" t="s">
        <v>37</v>
      </c>
      <c r="E82" s="977">
        <v>2</v>
      </c>
      <c r="F82" s="1001">
        <f>F81*E82</f>
        <v>30</v>
      </c>
      <c r="G82" s="977"/>
      <c r="H82" s="977"/>
      <c r="I82" s="979"/>
      <c r="J82" s="1002"/>
      <c r="K82" s="979"/>
      <c r="L82" s="1002"/>
      <c r="M82" s="977">
        <f>H82</f>
        <v>0</v>
      </c>
    </row>
    <row r="83" spans="1:13" s="83" customFormat="1" ht="17.399999999999999" customHeight="1" x14ac:dyDescent="0.35">
      <c r="A83" s="1413"/>
      <c r="B83" s="1003"/>
      <c r="C83" s="976" t="s">
        <v>72</v>
      </c>
      <c r="D83" s="1003" t="s">
        <v>15</v>
      </c>
      <c r="E83" s="977">
        <v>1.78</v>
      </c>
      <c r="F83" s="1001">
        <f>F81*E83</f>
        <v>26.7</v>
      </c>
      <c r="G83" s="982"/>
      <c r="H83" s="982"/>
      <c r="I83" s="977"/>
      <c r="J83" s="977"/>
      <c r="K83" s="959"/>
      <c r="L83" s="1004"/>
      <c r="M83" s="977">
        <f>J83</f>
        <v>0</v>
      </c>
    </row>
    <row r="84" spans="1:13" s="83" customFormat="1" ht="17.399999999999999" customHeight="1" x14ac:dyDescent="0.35">
      <c r="A84" s="1413"/>
      <c r="B84" s="1003"/>
      <c r="C84" s="976" t="s">
        <v>38</v>
      </c>
      <c r="D84" s="1003" t="s">
        <v>15</v>
      </c>
      <c r="E84" s="977">
        <v>0.06</v>
      </c>
      <c r="F84" s="1001">
        <f>F81*E84</f>
        <v>0.89999999999999991</v>
      </c>
      <c r="G84" s="982"/>
      <c r="H84" s="977"/>
      <c r="I84" s="977"/>
      <c r="J84" s="1002"/>
      <c r="K84" s="977"/>
      <c r="L84" s="977"/>
      <c r="M84" s="977">
        <f>L84</f>
        <v>0</v>
      </c>
    </row>
    <row r="85" spans="1:13" s="90" customFormat="1" ht="17.399999999999999" customHeight="1" x14ac:dyDescent="0.35">
      <c r="A85" s="1414"/>
      <c r="B85" s="961"/>
      <c r="C85" s="983" t="s">
        <v>100</v>
      </c>
      <c r="D85" s="963" t="s">
        <v>48</v>
      </c>
      <c r="E85" s="964"/>
      <c r="F85" s="964">
        <f>F81</f>
        <v>15</v>
      </c>
      <c r="G85" s="964"/>
      <c r="H85" s="964"/>
      <c r="I85" s="984"/>
      <c r="J85" s="964"/>
      <c r="K85" s="965"/>
      <c r="L85" s="966"/>
      <c r="M85" s="964">
        <f>J85</f>
        <v>0</v>
      </c>
    </row>
    <row r="86" spans="1:13" s="240" customFormat="1" ht="29.75" customHeight="1" x14ac:dyDescent="0.35">
      <c r="A86" s="1412"/>
      <c r="B86" s="992" t="s">
        <v>99</v>
      </c>
      <c r="C86" s="655" t="s">
        <v>387</v>
      </c>
      <c r="D86" s="993" t="s">
        <v>65</v>
      </c>
      <c r="E86" s="994"/>
      <c r="F86" s="995">
        <v>1</v>
      </c>
      <c r="G86" s="996"/>
      <c r="H86" s="996"/>
      <c r="I86" s="997"/>
      <c r="J86" s="998"/>
      <c r="K86" s="999"/>
      <c r="L86" s="1000"/>
      <c r="M86" s="997"/>
    </row>
    <row r="87" spans="1:13" s="83" customFormat="1" ht="17.399999999999999" customHeight="1" x14ac:dyDescent="0.35">
      <c r="A87" s="1413"/>
      <c r="B87" s="976"/>
      <c r="C87" s="976" t="s">
        <v>36</v>
      </c>
      <c r="D87" s="976" t="s">
        <v>37</v>
      </c>
      <c r="E87" s="977">
        <v>2</v>
      </c>
      <c r="F87" s="1001">
        <f>F86*E87</f>
        <v>2</v>
      </c>
      <c r="G87" s="977"/>
      <c r="H87" s="977"/>
      <c r="I87" s="979"/>
      <c r="J87" s="1002"/>
      <c r="K87" s="979"/>
      <c r="L87" s="1002"/>
      <c r="M87" s="977">
        <f>H87</f>
        <v>0</v>
      </c>
    </row>
    <row r="88" spans="1:13" s="83" customFormat="1" ht="17.399999999999999" customHeight="1" x14ac:dyDescent="0.35">
      <c r="A88" s="1413"/>
      <c r="B88" s="1003"/>
      <c r="C88" s="976" t="s">
        <v>72</v>
      </c>
      <c r="D88" s="1003" t="s">
        <v>15</v>
      </c>
      <c r="E88" s="977">
        <v>1.78</v>
      </c>
      <c r="F88" s="1001">
        <f>F86*E88</f>
        <v>1.78</v>
      </c>
      <c r="G88" s="982"/>
      <c r="H88" s="982"/>
      <c r="I88" s="977"/>
      <c r="J88" s="977"/>
      <c r="K88" s="959"/>
      <c r="L88" s="1004"/>
      <c r="M88" s="977">
        <f>J88</f>
        <v>0</v>
      </c>
    </row>
    <row r="89" spans="1:13" s="83" customFormat="1" ht="17.399999999999999" customHeight="1" x14ac:dyDescent="0.35">
      <c r="A89" s="1413"/>
      <c r="B89" s="1003"/>
      <c r="C89" s="976" t="s">
        <v>38</v>
      </c>
      <c r="D89" s="1003" t="s">
        <v>15</v>
      </c>
      <c r="E89" s="977">
        <v>0.06</v>
      </c>
      <c r="F89" s="1001">
        <f>F86*E89</f>
        <v>0.06</v>
      </c>
      <c r="G89" s="982"/>
      <c r="H89" s="977"/>
      <c r="I89" s="977"/>
      <c r="J89" s="1002"/>
      <c r="K89" s="977"/>
      <c r="L89" s="977"/>
      <c r="M89" s="977">
        <f>L89</f>
        <v>0</v>
      </c>
    </row>
    <row r="90" spans="1:13" s="90" customFormat="1" ht="17.399999999999999" customHeight="1" x14ac:dyDescent="0.35">
      <c r="A90" s="1414"/>
      <c r="B90" s="961"/>
      <c r="C90" s="983" t="s">
        <v>100</v>
      </c>
      <c r="D90" s="963" t="s">
        <v>48</v>
      </c>
      <c r="E90" s="964"/>
      <c r="F90" s="964">
        <f>F86</f>
        <v>1</v>
      </c>
      <c r="G90" s="964"/>
      <c r="H90" s="964"/>
      <c r="I90" s="984"/>
      <c r="J90" s="964"/>
      <c r="K90" s="965"/>
      <c r="L90" s="966"/>
      <c r="M90" s="964">
        <f>J90</f>
        <v>0</v>
      </c>
    </row>
    <row r="91" spans="1:13" s="240" customFormat="1" ht="29.75" customHeight="1" x14ac:dyDescent="0.35">
      <c r="A91" s="1005"/>
      <c r="B91" s="1006"/>
      <c r="C91" s="1007" t="s">
        <v>388</v>
      </c>
      <c r="D91" s="1008" t="s">
        <v>65</v>
      </c>
      <c r="E91" s="1009"/>
      <c r="F91" s="1010">
        <v>1</v>
      </c>
      <c r="G91" s="1011"/>
      <c r="H91" s="1011"/>
      <c r="I91" s="1012"/>
      <c r="J91" s="1013"/>
      <c r="K91" s="1014"/>
      <c r="L91" s="1015"/>
      <c r="M91" s="1012">
        <f>L91+J91+H91</f>
        <v>0</v>
      </c>
    </row>
    <row r="92" spans="1:13" s="240" customFormat="1" ht="29.75" customHeight="1" x14ac:dyDescent="0.35">
      <c r="A92" s="1005"/>
      <c r="B92" s="1006"/>
      <c r="C92" s="1007" t="s">
        <v>389</v>
      </c>
      <c r="D92" s="1008" t="s">
        <v>65</v>
      </c>
      <c r="E92" s="1009"/>
      <c r="F92" s="1010">
        <v>1</v>
      </c>
      <c r="G92" s="1011"/>
      <c r="H92" s="1011"/>
      <c r="I92" s="1012"/>
      <c r="J92" s="1013"/>
      <c r="K92" s="1014"/>
      <c r="L92" s="1015"/>
      <c r="M92" s="1012">
        <f t="shared" ref="M92:M100" si="0">L92+J92+H92</f>
        <v>0</v>
      </c>
    </row>
    <row r="93" spans="1:13" s="240" customFormat="1" ht="29.75" customHeight="1" x14ac:dyDescent="0.35">
      <c r="A93" s="1005"/>
      <c r="B93" s="1006"/>
      <c r="C93" s="1007" t="s">
        <v>390</v>
      </c>
      <c r="D93" s="1008" t="s">
        <v>65</v>
      </c>
      <c r="E93" s="1009"/>
      <c r="F93" s="1010">
        <v>1</v>
      </c>
      <c r="G93" s="1011"/>
      <c r="H93" s="1011"/>
      <c r="I93" s="1012"/>
      <c r="J93" s="1013"/>
      <c r="K93" s="1014"/>
      <c r="L93" s="1015"/>
      <c r="M93" s="1012">
        <f t="shared" si="0"/>
        <v>0</v>
      </c>
    </row>
    <row r="94" spans="1:13" s="240" customFormat="1" ht="29.75" customHeight="1" x14ac:dyDescent="0.35">
      <c r="A94" s="1005"/>
      <c r="B94" s="1006"/>
      <c r="C94" s="1007" t="s">
        <v>391</v>
      </c>
      <c r="D94" s="1008" t="s">
        <v>65</v>
      </c>
      <c r="E94" s="1009"/>
      <c r="F94" s="1010">
        <v>1</v>
      </c>
      <c r="G94" s="1011"/>
      <c r="H94" s="1011"/>
      <c r="I94" s="1012"/>
      <c r="J94" s="1013"/>
      <c r="K94" s="1014"/>
      <c r="L94" s="1015"/>
      <c r="M94" s="1012">
        <f t="shared" si="0"/>
        <v>0</v>
      </c>
    </row>
    <row r="95" spans="1:13" s="240" customFormat="1" ht="29.75" customHeight="1" x14ac:dyDescent="0.35">
      <c r="A95" s="1005"/>
      <c r="B95" s="1006"/>
      <c r="C95" s="1007" t="s">
        <v>392</v>
      </c>
      <c r="D95" s="1008" t="s">
        <v>65</v>
      </c>
      <c r="E95" s="1009"/>
      <c r="F95" s="1010">
        <v>1</v>
      </c>
      <c r="G95" s="1011"/>
      <c r="H95" s="1011"/>
      <c r="I95" s="1012"/>
      <c r="J95" s="1013"/>
      <c r="K95" s="1014"/>
      <c r="L95" s="1015"/>
      <c r="M95" s="1012">
        <f t="shared" si="0"/>
        <v>0</v>
      </c>
    </row>
    <row r="96" spans="1:13" s="240" customFormat="1" ht="29.75" customHeight="1" x14ac:dyDescent="0.35">
      <c r="A96" s="1005"/>
      <c r="B96" s="1006"/>
      <c r="C96" s="1007" t="s">
        <v>393</v>
      </c>
      <c r="D96" s="1008" t="s">
        <v>65</v>
      </c>
      <c r="E96" s="1009"/>
      <c r="F96" s="1010">
        <v>1</v>
      </c>
      <c r="G96" s="1011"/>
      <c r="H96" s="1011"/>
      <c r="I96" s="1012"/>
      <c r="J96" s="1013"/>
      <c r="K96" s="1014"/>
      <c r="L96" s="1015"/>
      <c r="M96" s="1012">
        <f t="shared" si="0"/>
        <v>0</v>
      </c>
    </row>
    <row r="97" spans="1:14" s="240" customFormat="1" ht="29.75" customHeight="1" x14ac:dyDescent="0.35">
      <c r="A97" s="1005"/>
      <c r="B97" s="1006"/>
      <c r="C97" s="1007" t="s">
        <v>394</v>
      </c>
      <c r="D97" s="1008" t="s">
        <v>65</v>
      </c>
      <c r="E97" s="1009"/>
      <c r="F97" s="1010">
        <v>1</v>
      </c>
      <c r="G97" s="1011"/>
      <c r="H97" s="1011"/>
      <c r="I97" s="1012"/>
      <c r="J97" s="1013"/>
      <c r="K97" s="1014"/>
      <c r="L97" s="1015"/>
      <c r="M97" s="1012">
        <f t="shared" si="0"/>
        <v>0</v>
      </c>
    </row>
    <row r="98" spans="1:14" s="240" customFormat="1" ht="29.75" customHeight="1" x14ac:dyDescent="0.35">
      <c r="A98" s="1005"/>
      <c r="B98" s="1006"/>
      <c r="C98" s="1007" t="s">
        <v>395</v>
      </c>
      <c r="D98" s="1008" t="s">
        <v>65</v>
      </c>
      <c r="E98" s="1009"/>
      <c r="F98" s="1010">
        <v>2</v>
      </c>
      <c r="G98" s="1011"/>
      <c r="H98" s="1011"/>
      <c r="I98" s="1012"/>
      <c r="J98" s="1013"/>
      <c r="K98" s="1014"/>
      <c r="L98" s="1015"/>
      <c r="M98" s="1012">
        <f t="shared" si="0"/>
        <v>0</v>
      </c>
    </row>
    <row r="99" spans="1:14" s="240" customFormat="1" ht="29.75" customHeight="1" x14ac:dyDescent="0.35">
      <c r="A99" s="1005"/>
      <c r="B99" s="1006"/>
      <c r="C99" s="1007" t="s">
        <v>396</v>
      </c>
      <c r="D99" s="1008" t="s">
        <v>65</v>
      </c>
      <c r="E99" s="1009"/>
      <c r="F99" s="1010">
        <v>2</v>
      </c>
      <c r="G99" s="1011"/>
      <c r="H99" s="1011"/>
      <c r="I99" s="1012"/>
      <c r="J99" s="1013"/>
      <c r="K99" s="1014"/>
      <c r="L99" s="1015"/>
      <c r="M99" s="1012">
        <f t="shared" si="0"/>
        <v>0</v>
      </c>
    </row>
    <row r="100" spans="1:14" s="240" customFormat="1" ht="29.75" customHeight="1" x14ac:dyDescent="0.35">
      <c r="A100" s="1005"/>
      <c r="B100" s="1006"/>
      <c r="C100" s="1007" t="s">
        <v>397</v>
      </c>
      <c r="D100" s="1008" t="s">
        <v>65</v>
      </c>
      <c r="E100" s="1009"/>
      <c r="F100" s="1010">
        <v>2</v>
      </c>
      <c r="G100" s="1011"/>
      <c r="H100" s="1011"/>
      <c r="I100" s="1012"/>
      <c r="J100" s="1013"/>
      <c r="K100" s="1014"/>
      <c r="L100" s="1015"/>
      <c r="M100" s="1012">
        <f t="shared" si="0"/>
        <v>0</v>
      </c>
    </row>
    <row r="101" spans="1:14" s="240" customFormat="1" ht="29.75" customHeight="1" x14ac:dyDescent="0.35">
      <c r="A101" s="1005"/>
      <c r="B101" s="1006"/>
      <c r="C101" s="1007" t="s">
        <v>398</v>
      </c>
      <c r="D101" s="1008" t="s">
        <v>65</v>
      </c>
      <c r="E101" s="1009"/>
      <c r="F101" s="1010">
        <v>6</v>
      </c>
      <c r="G101" s="1011"/>
      <c r="H101" s="1011"/>
      <c r="I101" s="1012"/>
      <c r="J101" s="1013"/>
      <c r="K101" s="1014"/>
      <c r="L101" s="1015"/>
      <c r="M101" s="1012">
        <f t="shared" ref="M101" si="1">L101+J101+H101</f>
        <v>0</v>
      </c>
    </row>
    <row r="102" spans="1:14" s="240" customFormat="1" ht="29.75" customHeight="1" x14ac:dyDescent="0.35">
      <c r="A102" s="1005"/>
      <c r="B102" s="1006"/>
      <c r="C102" s="1007" t="s">
        <v>399</v>
      </c>
      <c r="D102" s="1008" t="s">
        <v>65</v>
      </c>
      <c r="E102" s="1009"/>
      <c r="F102" s="1010">
        <v>2</v>
      </c>
      <c r="G102" s="1011"/>
      <c r="H102" s="1011"/>
      <c r="I102" s="1012"/>
      <c r="J102" s="1013"/>
      <c r="K102" s="1014"/>
      <c r="L102" s="1015"/>
      <c r="M102" s="1012">
        <f t="shared" ref="M102" si="2">L102+J102+H102</f>
        <v>0</v>
      </c>
    </row>
    <row r="103" spans="1:14" s="240" customFormat="1" ht="29.75" customHeight="1" x14ac:dyDescent="0.35">
      <c r="A103" s="1005"/>
      <c r="B103" s="1006"/>
      <c r="C103" s="1007" t="s">
        <v>400</v>
      </c>
      <c r="D103" s="1008" t="s">
        <v>65</v>
      </c>
      <c r="E103" s="1009"/>
      <c r="F103" s="1010">
        <v>6</v>
      </c>
      <c r="G103" s="1011"/>
      <c r="H103" s="1011"/>
      <c r="I103" s="1012"/>
      <c r="J103" s="1013"/>
      <c r="K103" s="1014"/>
      <c r="L103" s="1015"/>
      <c r="M103" s="1012">
        <f t="shared" ref="M103" si="3">L103+J103+H103</f>
        <v>0</v>
      </c>
    </row>
    <row r="104" spans="1:14" s="240" customFormat="1" ht="29.75" customHeight="1" x14ac:dyDescent="0.35">
      <c r="A104" s="1005"/>
      <c r="B104" s="1006"/>
      <c r="C104" s="1007" t="s">
        <v>401</v>
      </c>
      <c r="D104" s="1008" t="s">
        <v>65</v>
      </c>
      <c r="E104" s="1009"/>
      <c r="F104" s="1010">
        <v>7</v>
      </c>
      <c r="G104" s="1011"/>
      <c r="H104" s="1011"/>
      <c r="I104" s="1012"/>
      <c r="J104" s="1013"/>
      <c r="K104" s="1014"/>
      <c r="L104" s="1015"/>
      <c r="M104" s="1012">
        <f t="shared" ref="M104" si="4">L104+J104+H104</f>
        <v>0</v>
      </c>
    </row>
    <row r="105" spans="1:14" s="90" customFormat="1" ht="16.899999999999999" customHeight="1" x14ac:dyDescent="0.35">
      <c r="A105" s="1005"/>
      <c r="B105" s="1006"/>
      <c r="C105" s="1007" t="s">
        <v>402</v>
      </c>
      <c r="D105" s="1008" t="s">
        <v>65</v>
      </c>
      <c r="E105" s="1009"/>
      <c r="F105" s="1010">
        <v>1</v>
      </c>
      <c r="G105" s="1011"/>
      <c r="H105" s="1011"/>
      <c r="I105" s="1012"/>
      <c r="J105" s="1013"/>
      <c r="K105" s="1014"/>
      <c r="L105" s="1015"/>
      <c r="M105" s="1012">
        <f>L105+J105+H105</f>
        <v>0</v>
      </c>
      <c r="N105" s="923"/>
    </row>
    <row r="106" spans="1:14" s="81" customFormat="1" ht="27" x14ac:dyDescent="0.35">
      <c r="A106" s="1249"/>
      <c r="B106" s="1080"/>
      <c r="C106" s="1345" t="s">
        <v>505</v>
      </c>
      <c r="D106" s="1082" t="s">
        <v>52</v>
      </c>
      <c r="E106" s="1242" t="s">
        <v>53</v>
      </c>
      <c r="F106" s="1242">
        <v>20</v>
      </c>
      <c r="G106" s="1242"/>
      <c r="H106" s="1242"/>
      <c r="I106" s="615"/>
      <c r="J106" s="1242"/>
      <c r="K106" s="1242"/>
      <c r="L106" s="1242"/>
      <c r="M106" s="1242">
        <f t="shared" ref="M106" si="5">L106+J106+H106</f>
        <v>0</v>
      </c>
    </row>
    <row r="107" spans="1:14" s="90" customFormat="1" ht="16.899999999999999" customHeight="1" x14ac:dyDescent="0.35">
      <c r="A107" s="1005"/>
      <c r="B107" s="1006"/>
      <c r="C107" s="1007" t="s">
        <v>403</v>
      </c>
      <c r="D107" s="1008" t="s">
        <v>98</v>
      </c>
      <c r="E107" s="1009"/>
      <c r="F107" s="1010">
        <v>1</v>
      </c>
      <c r="G107" s="1011"/>
      <c r="H107" s="1011"/>
      <c r="I107" s="1012"/>
      <c r="J107" s="1013"/>
      <c r="K107" s="1014"/>
      <c r="L107" s="1015"/>
      <c r="M107" s="1012">
        <f>L107+J107+H107</f>
        <v>0</v>
      </c>
      <c r="N107" s="923"/>
    </row>
    <row r="108" spans="1:14" s="78" customFormat="1" ht="20.25" customHeight="1" x14ac:dyDescent="0.35">
      <c r="A108" s="1016"/>
      <c r="B108" s="1017"/>
      <c r="C108" s="1018" t="s">
        <v>102</v>
      </c>
      <c r="D108" s="1017"/>
      <c r="E108" s="1019"/>
      <c r="F108" s="1020"/>
      <c r="G108" s="1020"/>
      <c r="H108" s="1021"/>
      <c r="I108" s="1019"/>
      <c r="J108" s="1020"/>
      <c r="K108" s="1019"/>
      <c r="L108" s="1020"/>
      <c r="M108" s="1019"/>
    </row>
    <row r="109" spans="1:14" s="924" customFormat="1" x14ac:dyDescent="0.35">
      <c r="A109" s="1418"/>
      <c r="B109" s="1022" t="s">
        <v>103</v>
      </c>
      <c r="C109" s="1023" t="s">
        <v>104</v>
      </c>
      <c r="D109" s="1024" t="s">
        <v>48</v>
      </c>
      <c r="E109" s="1025"/>
      <c r="F109" s="1026">
        <v>80</v>
      </c>
      <c r="G109" s="1027"/>
      <c r="H109" s="1028"/>
      <c r="I109" s="1028"/>
      <c r="J109" s="1029"/>
      <c r="K109" s="1028"/>
      <c r="L109" s="1030"/>
      <c r="M109" s="1028"/>
    </row>
    <row r="110" spans="1:14" s="231" customFormat="1" x14ac:dyDescent="0.35">
      <c r="A110" s="1415"/>
      <c r="B110" s="1031"/>
      <c r="C110" s="1031" t="s">
        <v>36</v>
      </c>
      <c r="D110" s="1031" t="s">
        <v>37</v>
      </c>
      <c r="E110" s="1032">
        <v>1.69</v>
      </c>
      <c r="F110" s="1033">
        <f>F109*E110</f>
        <v>135.19999999999999</v>
      </c>
      <c r="G110" s="1034"/>
      <c r="H110" s="1034"/>
      <c r="I110" s="1035"/>
      <c r="J110" s="1036"/>
      <c r="K110" s="1035"/>
      <c r="L110" s="1036"/>
      <c r="M110" s="1034">
        <f>H110</f>
        <v>0</v>
      </c>
    </row>
    <row r="111" spans="1:14" s="231" customFormat="1" x14ac:dyDescent="0.35">
      <c r="A111" s="1415"/>
      <c r="B111" s="1037"/>
      <c r="C111" s="1031" t="s">
        <v>72</v>
      </c>
      <c r="D111" s="1037" t="s">
        <v>15</v>
      </c>
      <c r="E111" s="1032">
        <v>0.23699999999999999</v>
      </c>
      <c r="F111" s="1038">
        <f>F109*E111</f>
        <v>18.96</v>
      </c>
      <c r="G111" s="1039"/>
      <c r="H111" s="1040"/>
      <c r="I111" s="1034"/>
      <c r="J111" s="1034"/>
      <c r="K111" s="959"/>
      <c r="L111" s="960"/>
      <c r="M111" s="1034">
        <f>J111</f>
        <v>0</v>
      </c>
    </row>
    <row r="112" spans="1:14" s="231" customFormat="1" x14ac:dyDescent="0.35">
      <c r="A112" s="1415"/>
      <c r="B112" s="1037"/>
      <c r="C112" s="1031" t="s">
        <v>38</v>
      </c>
      <c r="D112" s="1037" t="s">
        <v>15</v>
      </c>
      <c r="E112" s="1041">
        <f>2.3/100</f>
        <v>2.3E-2</v>
      </c>
      <c r="F112" s="1038">
        <f>F109*E112</f>
        <v>1.8399999999999999</v>
      </c>
      <c r="G112" s="1039"/>
      <c r="H112" s="1034"/>
      <c r="I112" s="1034"/>
      <c r="J112" s="1036"/>
      <c r="K112" s="1034"/>
      <c r="L112" s="1034"/>
      <c r="M112" s="1034">
        <f>L112</f>
        <v>0</v>
      </c>
    </row>
    <row r="113" spans="1:15" s="83" customFormat="1" ht="16.5" customHeight="1" x14ac:dyDescent="0.35">
      <c r="A113" s="1415"/>
      <c r="B113" s="1003"/>
      <c r="C113" s="986" t="s">
        <v>100</v>
      </c>
      <c r="D113" s="1003" t="s">
        <v>48</v>
      </c>
      <c r="E113" s="1042"/>
      <c r="F113" s="1001">
        <f>F109</f>
        <v>80</v>
      </c>
      <c r="G113" s="979"/>
      <c r="H113" s="1002"/>
      <c r="I113" s="1043"/>
      <c r="J113" s="1043"/>
      <c r="K113" s="1044"/>
      <c r="L113" s="1045"/>
      <c r="M113" s="1043">
        <f>J113</f>
        <v>0</v>
      </c>
    </row>
    <row r="114" spans="1:15" s="918" customFormat="1" ht="14" x14ac:dyDescent="0.35">
      <c r="A114" s="1418"/>
      <c r="B114" s="1046" t="s">
        <v>68</v>
      </c>
      <c r="C114" s="1046" t="s">
        <v>477</v>
      </c>
      <c r="D114" s="1046" t="s">
        <v>30</v>
      </c>
      <c r="E114" s="1047"/>
      <c r="F114" s="1048">
        <f>F118+F119+F120+F122</f>
        <v>1570</v>
      </c>
      <c r="G114" s="1049"/>
      <c r="H114" s="1050"/>
      <c r="I114" s="1050"/>
      <c r="J114" s="1051"/>
      <c r="K114" s="1052"/>
      <c r="L114" s="1053"/>
      <c r="M114" s="1051"/>
    </row>
    <row r="115" spans="1:15" s="241" customFormat="1" ht="14.5" x14ac:dyDescent="0.4">
      <c r="A115" s="1415"/>
      <c r="B115" s="1054"/>
      <c r="C115" s="1054" t="s">
        <v>36</v>
      </c>
      <c r="D115" s="1054" t="s">
        <v>37</v>
      </c>
      <c r="E115" s="1055">
        <v>0.15</v>
      </c>
      <c r="F115" s="1056">
        <f>F114*E115</f>
        <v>235.5</v>
      </c>
      <c r="G115" s="1043"/>
      <c r="H115" s="1055"/>
      <c r="I115" s="1057"/>
      <c r="J115" s="1057"/>
      <c r="K115" s="1057"/>
      <c r="L115" s="1055"/>
      <c r="M115" s="1055">
        <f>H115</f>
        <v>0</v>
      </c>
    </row>
    <row r="116" spans="1:15" s="241" customFormat="1" ht="14.5" x14ac:dyDescent="0.4">
      <c r="A116" s="1415"/>
      <c r="B116" s="1054"/>
      <c r="C116" s="1054" t="s">
        <v>72</v>
      </c>
      <c r="D116" s="1054" t="s">
        <v>15</v>
      </c>
      <c r="E116" s="1058">
        <f>1.15/100</f>
        <v>1.15E-2</v>
      </c>
      <c r="F116" s="1056">
        <f>F114*E116</f>
        <v>18.055</v>
      </c>
      <c r="G116" s="1057"/>
      <c r="H116" s="1055"/>
      <c r="I116" s="1055"/>
      <c r="J116" s="1055"/>
      <c r="K116" s="1059"/>
      <c r="L116" s="1060"/>
      <c r="M116" s="1055">
        <f>J116</f>
        <v>0</v>
      </c>
    </row>
    <row r="117" spans="1:15" s="241" customFormat="1" ht="14.5" x14ac:dyDescent="0.4">
      <c r="A117" s="1415"/>
      <c r="B117" s="1054"/>
      <c r="C117" s="1054" t="s">
        <v>38</v>
      </c>
      <c r="D117" s="1054" t="s">
        <v>15</v>
      </c>
      <c r="E117" s="1058">
        <f>0.17/100</f>
        <v>1.7000000000000001E-3</v>
      </c>
      <c r="F117" s="1055">
        <f>F114*E117</f>
        <v>2.669</v>
      </c>
      <c r="G117" s="1057"/>
      <c r="H117" s="1055"/>
      <c r="I117" s="1055"/>
      <c r="J117" s="1057"/>
      <c r="K117" s="1055"/>
      <c r="L117" s="1055"/>
      <c r="M117" s="1055">
        <f>L117</f>
        <v>0</v>
      </c>
    </row>
    <row r="118" spans="1:15" s="89" customFormat="1" ht="27" x14ac:dyDescent="0.4">
      <c r="A118" s="1415"/>
      <c r="B118" s="1061"/>
      <c r="C118" s="986" t="s">
        <v>345</v>
      </c>
      <c r="D118" s="1061" t="s">
        <v>52</v>
      </c>
      <c r="E118" s="1062"/>
      <c r="F118" s="1063">
        <v>1050</v>
      </c>
      <c r="G118" s="1064"/>
      <c r="H118" s="919"/>
      <c r="I118" s="919"/>
      <c r="J118" s="919"/>
      <c r="K118" s="1057"/>
      <c r="L118" s="1065"/>
      <c r="M118" s="919">
        <f t="shared" ref="M118:M123" si="6">J118</f>
        <v>0</v>
      </c>
    </row>
    <row r="119" spans="1:15" s="89" customFormat="1" ht="27" x14ac:dyDescent="0.4">
      <c r="A119" s="1415"/>
      <c r="B119" s="1061"/>
      <c r="C119" s="986" t="s">
        <v>346</v>
      </c>
      <c r="D119" s="1061" t="s">
        <v>52</v>
      </c>
      <c r="E119" s="1062"/>
      <c r="F119" s="1063">
        <v>450</v>
      </c>
      <c r="G119" s="1064"/>
      <c r="H119" s="919"/>
      <c r="I119" s="919"/>
      <c r="J119" s="919"/>
      <c r="K119" s="1057"/>
      <c r="L119" s="1065"/>
      <c r="M119" s="919">
        <f t="shared" si="6"/>
        <v>0</v>
      </c>
    </row>
    <row r="120" spans="1:15" s="89" customFormat="1" ht="27" x14ac:dyDescent="0.4">
      <c r="A120" s="1415"/>
      <c r="B120" s="1061"/>
      <c r="C120" s="986" t="s">
        <v>347</v>
      </c>
      <c r="D120" s="1061" t="s">
        <v>52</v>
      </c>
      <c r="E120" s="1062"/>
      <c r="F120" s="1063">
        <v>50</v>
      </c>
      <c r="G120" s="1064"/>
      <c r="H120" s="919"/>
      <c r="I120" s="919"/>
      <c r="J120" s="919"/>
      <c r="K120" s="1057"/>
      <c r="L120" s="1065"/>
      <c r="M120" s="919">
        <f t="shared" si="6"/>
        <v>0</v>
      </c>
    </row>
    <row r="121" spans="1:15" s="89" customFormat="1" ht="14.5" x14ac:dyDescent="0.4">
      <c r="A121" s="1415"/>
      <c r="B121" s="1061"/>
      <c r="C121" s="986" t="s">
        <v>478</v>
      </c>
      <c r="D121" s="1061" t="s">
        <v>52</v>
      </c>
      <c r="E121" s="1062"/>
      <c r="F121" s="1063">
        <v>20</v>
      </c>
      <c r="G121" s="1064"/>
      <c r="H121" s="919"/>
      <c r="I121" s="919"/>
      <c r="J121" s="919"/>
      <c r="K121" s="1057"/>
      <c r="L121" s="1065"/>
      <c r="M121" s="919">
        <f t="shared" si="6"/>
        <v>0</v>
      </c>
    </row>
    <row r="122" spans="1:15" s="89" customFormat="1" ht="14.5" x14ac:dyDescent="0.4">
      <c r="A122" s="1415"/>
      <c r="B122" s="1061"/>
      <c r="C122" s="986" t="s">
        <v>348</v>
      </c>
      <c r="D122" s="1061" t="s">
        <v>52</v>
      </c>
      <c r="E122" s="1062"/>
      <c r="F122" s="1063">
        <v>20</v>
      </c>
      <c r="G122" s="1064"/>
      <c r="H122" s="919"/>
      <c r="I122" s="919"/>
      <c r="J122" s="919"/>
      <c r="K122" s="1057"/>
      <c r="L122" s="1065"/>
      <c r="M122" s="919">
        <f t="shared" si="6"/>
        <v>0</v>
      </c>
    </row>
    <row r="123" spans="1:15" s="89" customFormat="1" ht="14.5" x14ac:dyDescent="0.4">
      <c r="A123" s="1066"/>
      <c r="B123" s="1067"/>
      <c r="C123" s="983" t="s">
        <v>46</v>
      </c>
      <c r="D123" s="1067" t="s">
        <v>15</v>
      </c>
      <c r="E123" s="1068">
        <v>0.15</v>
      </c>
      <c r="F123" s="1069">
        <f>E123*F114</f>
        <v>235.5</v>
      </c>
      <c r="G123" s="1070"/>
      <c r="H123" s="249"/>
      <c r="I123" s="249"/>
      <c r="J123" s="249"/>
      <c r="K123" s="1071"/>
      <c r="L123" s="1072"/>
      <c r="M123" s="249">
        <f t="shared" si="6"/>
        <v>0</v>
      </c>
    </row>
    <row r="124" spans="1:15" s="85" customFormat="1" ht="18" customHeight="1" x14ac:dyDescent="0.35">
      <c r="A124" s="1415"/>
      <c r="B124" s="986"/>
      <c r="C124" s="1073" t="s">
        <v>73</v>
      </c>
      <c r="D124" s="986"/>
      <c r="E124" s="208"/>
      <c r="F124" s="208"/>
      <c r="G124" s="250"/>
      <c r="H124" s="208"/>
      <c r="I124" s="250"/>
      <c r="J124" s="208"/>
      <c r="K124" s="250"/>
      <c r="L124" s="208"/>
      <c r="M124" s="251">
        <f t="shared" ref="M124:M129" si="7">L124+J124+H124</f>
        <v>0</v>
      </c>
      <c r="O124" s="81"/>
    </row>
    <row r="125" spans="1:15" s="87" customFormat="1" ht="15.75" customHeight="1" x14ac:dyDescent="0.35">
      <c r="A125" s="1415"/>
      <c r="B125" s="1074" t="s">
        <v>69</v>
      </c>
      <c r="C125" s="1075" t="s">
        <v>74</v>
      </c>
      <c r="D125" s="1074" t="s">
        <v>52</v>
      </c>
      <c r="E125" s="208"/>
      <c r="F125" s="208">
        <f>F132+F133+F130+F131+F134+F135+F136+F137+F138+F139</f>
        <v>2379</v>
      </c>
      <c r="G125" s="250"/>
      <c r="H125" s="208"/>
      <c r="I125" s="250"/>
      <c r="J125" s="208"/>
      <c r="K125" s="250"/>
      <c r="L125" s="208"/>
      <c r="M125" s="251">
        <f t="shared" si="7"/>
        <v>0</v>
      </c>
      <c r="O125" s="81"/>
    </row>
    <row r="126" spans="1:15" s="88" customFormat="1" ht="15.75" customHeight="1" x14ac:dyDescent="0.4">
      <c r="A126" s="1415"/>
      <c r="B126" s="1076"/>
      <c r="C126" s="1077" t="s">
        <v>36</v>
      </c>
      <c r="D126" s="1076" t="s">
        <v>37</v>
      </c>
      <c r="E126" s="22">
        <v>0.46</v>
      </c>
      <c r="F126" s="22">
        <f>F125*E126</f>
        <v>1094.3400000000001</v>
      </c>
      <c r="G126" s="25"/>
      <c r="H126" s="22"/>
      <c r="I126" s="25"/>
      <c r="J126" s="22"/>
      <c r="K126" s="25"/>
      <c r="L126" s="22"/>
      <c r="M126" s="36">
        <f t="shared" si="7"/>
        <v>0</v>
      </c>
      <c r="O126" s="81"/>
    </row>
    <row r="127" spans="1:15" s="88" customFormat="1" ht="15.75" customHeight="1" x14ac:dyDescent="0.4">
      <c r="A127" s="1415"/>
      <c r="B127" s="1076"/>
      <c r="C127" s="1077" t="s">
        <v>72</v>
      </c>
      <c r="D127" s="1076" t="s">
        <v>15</v>
      </c>
      <c r="E127" s="22">
        <f>3.53/100</f>
        <v>3.5299999999999998E-2</v>
      </c>
      <c r="F127" s="22">
        <f>F125*E127</f>
        <v>83.978699999999989</v>
      </c>
      <c r="G127" s="25"/>
      <c r="H127" s="22"/>
      <c r="I127" s="25"/>
      <c r="J127" s="22"/>
      <c r="K127" s="25"/>
      <c r="L127" s="22"/>
      <c r="M127" s="36">
        <f t="shared" si="7"/>
        <v>0</v>
      </c>
      <c r="O127" s="81"/>
    </row>
    <row r="128" spans="1:15" s="87" customFormat="1" ht="15.75" customHeight="1" x14ac:dyDescent="0.35">
      <c r="A128" s="1415"/>
      <c r="B128" s="1078"/>
      <c r="C128" s="1079" t="s">
        <v>38</v>
      </c>
      <c r="D128" s="1078" t="s">
        <v>15</v>
      </c>
      <c r="E128" s="134">
        <f>0.65/100</f>
        <v>6.5000000000000006E-3</v>
      </c>
      <c r="F128" s="134">
        <f>F125*E128</f>
        <v>15.463500000000002</v>
      </c>
      <c r="G128" s="136"/>
      <c r="H128" s="134"/>
      <c r="I128" s="136"/>
      <c r="J128" s="134"/>
      <c r="K128" s="136"/>
      <c r="L128" s="134"/>
      <c r="M128" s="252">
        <f t="shared" si="7"/>
        <v>0</v>
      </c>
      <c r="O128" s="81"/>
    </row>
    <row r="129" spans="1:15" s="933" customFormat="1" ht="14.5" x14ac:dyDescent="0.4">
      <c r="A129" s="1407"/>
      <c r="B129" s="931"/>
      <c r="C129" s="932" t="s">
        <v>73</v>
      </c>
      <c r="D129" s="931"/>
      <c r="E129" s="22"/>
      <c r="F129" s="11"/>
      <c r="G129" s="253"/>
      <c r="H129" s="22"/>
      <c r="I129" s="22"/>
      <c r="J129" s="11"/>
      <c r="K129" s="22"/>
      <c r="L129" s="22"/>
      <c r="M129" s="22">
        <f t="shared" si="7"/>
        <v>0</v>
      </c>
      <c r="O129" s="934"/>
    </row>
    <row r="130" spans="1:15" s="91" customFormat="1" ht="14.5" x14ac:dyDescent="0.35">
      <c r="A130" s="1408"/>
      <c r="B130" s="1080"/>
      <c r="C130" s="1081" t="s">
        <v>473</v>
      </c>
      <c r="D130" s="1082" t="s">
        <v>52</v>
      </c>
      <c r="E130" s="1242" t="s">
        <v>53</v>
      </c>
      <c r="F130" s="1242">
        <v>20</v>
      </c>
      <c r="G130" s="1242"/>
      <c r="H130" s="1242"/>
      <c r="I130" s="1325"/>
      <c r="J130" s="1242"/>
      <c r="K130" s="1242"/>
      <c r="L130" s="1242"/>
      <c r="M130" s="1242">
        <f>L130+J130+H130</f>
        <v>0</v>
      </c>
      <c r="O130" s="81"/>
    </row>
    <row r="131" spans="1:15" s="91" customFormat="1" ht="14.5" x14ac:dyDescent="0.35">
      <c r="A131" s="1408"/>
      <c r="B131" s="1080"/>
      <c r="C131" s="1081" t="s">
        <v>474</v>
      </c>
      <c r="D131" s="1082" t="s">
        <v>52</v>
      </c>
      <c r="E131" s="1242" t="s">
        <v>53</v>
      </c>
      <c r="F131" s="1242">
        <v>660</v>
      </c>
      <c r="G131" s="1242"/>
      <c r="H131" s="1242"/>
      <c r="I131" s="1325"/>
      <c r="J131" s="1242"/>
      <c r="K131" s="1242"/>
      <c r="L131" s="1242"/>
      <c r="M131" s="1242">
        <f>L131+J131+H131</f>
        <v>0</v>
      </c>
      <c r="O131" s="81"/>
    </row>
    <row r="132" spans="1:15" s="1330" customFormat="1" ht="14.5" x14ac:dyDescent="0.35">
      <c r="A132" s="1408"/>
      <c r="B132" s="1326"/>
      <c r="C132" s="1327" t="s">
        <v>340</v>
      </c>
      <c r="D132" s="1328" t="s">
        <v>52</v>
      </c>
      <c r="E132" s="615" t="s">
        <v>53</v>
      </c>
      <c r="F132" s="615">
        <v>370</v>
      </c>
      <c r="G132" s="615"/>
      <c r="H132" s="615"/>
      <c r="I132" s="615"/>
      <c r="J132" s="615"/>
      <c r="K132" s="615"/>
      <c r="L132" s="615"/>
      <c r="M132" s="615">
        <f>L132+J132+H132</f>
        <v>0</v>
      </c>
      <c r="O132" s="1329"/>
    </row>
    <row r="133" spans="1:15" s="1329" customFormat="1" ht="14.5" x14ac:dyDescent="0.35">
      <c r="A133" s="1408"/>
      <c r="B133" s="1326"/>
      <c r="C133" s="1327" t="s">
        <v>341</v>
      </c>
      <c r="D133" s="1328" t="s">
        <v>52</v>
      </c>
      <c r="E133" s="615" t="s">
        <v>53</v>
      </c>
      <c r="F133" s="615">
        <v>1150</v>
      </c>
      <c r="G133" s="615"/>
      <c r="H133" s="615"/>
      <c r="I133" s="615"/>
      <c r="J133" s="615"/>
      <c r="K133" s="615"/>
      <c r="L133" s="615"/>
      <c r="M133" s="615">
        <f t="shared" ref="M133" si="8">L133+J133+H133</f>
        <v>0</v>
      </c>
    </row>
    <row r="134" spans="1:15" s="81" customFormat="1" ht="27" x14ac:dyDescent="0.35">
      <c r="A134" s="1249"/>
      <c r="B134" s="1080"/>
      <c r="C134" s="1081" t="s">
        <v>475</v>
      </c>
      <c r="D134" s="1082" t="s">
        <v>52</v>
      </c>
      <c r="E134" s="1242" t="s">
        <v>53</v>
      </c>
      <c r="F134" s="1242">
        <v>50</v>
      </c>
      <c r="G134" s="1242"/>
      <c r="H134" s="1242"/>
      <c r="I134" s="1325"/>
      <c r="J134" s="1242"/>
      <c r="K134" s="1242"/>
      <c r="L134" s="1242"/>
      <c r="M134" s="1242">
        <f t="shared" ref="M134" si="9">L134+J134+H134</f>
        <v>0</v>
      </c>
    </row>
    <row r="135" spans="1:15" s="1329" customFormat="1" ht="14.5" x14ac:dyDescent="0.35">
      <c r="A135" s="1331"/>
      <c r="B135" s="1326"/>
      <c r="C135" s="1327" t="s">
        <v>342</v>
      </c>
      <c r="D135" s="1328" t="s">
        <v>52</v>
      </c>
      <c r="E135" s="615" t="s">
        <v>53</v>
      </c>
      <c r="F135" s="615">
        <v>15</v>
      </c>
      <c r="G135" s="615"/>
      <c r="H135" s="615"/>
      <c r="I135" s="615"/>
      <c r="J135" s="615"/>
      <c r="K135" s="615"/>
      <c r="L135" s="615"/>
      <c r="M135" s="615">
        <f t="shared" ref="M135:M138" si="10">L135+J135+H135</f>
        <v>0</v>
      </c>
    </row>
    <row r="136" spans="1:15" s="1329" customFormat="1" ht="14.5" x14ac:dyDescent="0.35">
      <c r="A136" s="1331"/>
      <c r="B136" s="1326"/>
      <c r="C136" s="1327" t="s">
        <v>343</v>
      </c>
      <c r="D136" s="1328" t="s">
        <v>52</v>
      </c>
      <c r="E136" s="615" t="s">
        <v>53</v>
      </c>
      <c r="F136" s="615">
        <v>50</v>
      </c>
      <c r="G136" s="615"/>
      <c r="H136" s="615"/>
      <c r="I136" s="615"/>
      <c r="J136" s="615"/>
      <c r="K136" s="615"/>
      <c r="L136" s="615"/>
      <c r="M136" s="615">
        <f t="shared" si="10"/>
        <v>0</v>
      </c>
    </row>
    <row r="137" spans="1:15" s="1329" customFormat="1" ht="14.5" x14ac:dyDescent="0.35">
      <c r="A137" s="1331"/>
      <c r="B137" s="1326"/>
      <c r="C137" s="1327" t="s">
        <v>344</v>
      </c>
      <c r="D137" s="1328" t="s">
        <v>52</v>
      </c>
      <c r="E137" s="615" t="s">
        <v>53</v>
      </c>
      <c r="F137" s="615">
        <v>27</v>
      </c>
      <c r="G137" s="615"/>
      <c r="H137" s="615"/>
      <c r="I137" s="615"/>
      <c r="J137" s="615"/>
      <c r="K137" s="615"/>
      <c r="L137" s="615"/>
      <c r="M137" s="615">
        <f t="shared" si="10"/>
        <v>0</v>
      </c>
    </row>
    <row r="138" spans="1:15" s="81" customFormat="1" ht="14.5" x14ac:dyDescent="0.35">
      <c r="A138" s="1249"/>
      <c r="B138" s="1080"/>
      <c r="C138" s="1081" t="s">
        <v>476</v>
      </c>
      <c r="D138" s="1082" t="s">
        <v>52</v>
      </c>
      <c r="E138" s="1242" t="s">
        <v>53</v>
      </c>
      <c r="F138" s="1242">
        <v>17</v>
      </c>
      <c r="G138" s="1242"/>
      <c r="H138" s="1242"/>
      <c r="I138" s="1325"/>
      <c r="J138" s="1242"/>
      <c r="K138" s="1242"/>
      <c r="L138" s="1242"/>
      <c r="M138" s="1242">
        <f t="shared" si="10"/>
        <v>0</v>
      </c>
    </row>
    <row r="139" spans="1:15" s="81" customFormat="1" ht="14.5" x14ac:dyDescent="0.35">
      <c r="A139" s="656"/>
      <c r="B139" s="1080"/>
      <c r="C139" s="1081" t="s">
        <v>424</v>
      </c>
      <c r="D139" s="1082" t="s">
        <v>52</v>
      </c>
      <c r="E139" s="653" t="s">
        <v>53</v>
      </c>
      <c r="F139" s="653">
        <v>20</v>
      </c>
      <c r="G139" s="653"/>
      <c r="H139" s="653"/>
      <c r="I139" s="615"/>
      <c r="J139" s="653"/>
      <c r="K139" s="653"/>
      <c r="L139" s="653"/>
      <c r="M139" s="653">
        <f t="shared" ref="M139" si="11">L139+J139+H139</f>
        <v>0</v>
      </c>
    </row>
    <row r="140" spans="1:15" s="86" customFormat="1" ht="14.5" x14ac:dyDescent="0.35">
      <c r="A140" s="1083"/>
      <c r="B140" s="1084"/>
      <c r="C140" s="1083" t="s">
        <v>70</v>
      </c>
      <c r="D140" s="1085"/>
      <c r="E140" s="135"/>
      <c r="F140" s="135"/>
      <c r="G140" s="135"/>
      <c r="H140" s="135"/>
      <c r="I140" s="135"/>
      <c r="J140" s="135"/>
      <c r="K140" s="135"/>
      <c r="L140" s="135"/>
      <c r="M140" s="135">
        <f t="shared" ref="M140:M144" si="12">L140+J140+H140</f>
        <v>0</v>
      </c>
      <c r="O140" s="82"/>
    </row>
    <row r="141" spans="1:15" s="921" customFormat="1" ht="14.5" x14ac:dyDescent="0.4">
      <c r="A141" s="1406"/>
      <c r="B141" s="1086" t="s">
        <v>67</v>
      </c>
      <c r="C141" s="656" t="s">
        <v>71</v>
      </c>
      <c r="D141" s="1086" t="s">
        <v>48</v>
      </c>
      <c r="E141" s="208"/>
      <c r="F141" s="654">
        <v>32</v>
      </c>
      <c r="G141" s="251"/>
      <c r="H141" s="1087"/>
      <c r="I141" s="208"/>
      <c r="J141" s="1087"/>
      <c r="K141" s="208"/>
      <c r="L141" s="1087"/>
      <c r="M141" s="208">
        <f t="shared" si="12"/>
        <v>0</v>
      </c>
      <c r="O141" s="922"/>
    </row>
    <row r="142" spans="1:15" s="227" customFormat="1" ht="14.5" x14ac:dyDescent="0.4">
      <c r="A142" s="1406"/>
      <c r="B142" s="976"/>
      <c r="C142" s="976" t="s">
        <v>36</v>
      </c>
      <c r="D142" s="976" t="s">
        <v>37</v>
      </c>
      <c r="E142" s="22">
        <v>0.67</v>
      </c>
      <c r="F142" s="22">
        <f>F141*E142</f>
        <v>21.44</v>
      </c>
      <c r="G142" s="36"/>
      <c r="H142" s="22"/>
      <c r="I142" s="22"/>
      <c r="J142" s="11"/>
      <c r="K142" s="22"/>
      <c r="L142" s="11"/>
      <c r="M142" s="22">
        <f t="shared" si="12"/>
        <v>0</v>
      </c>
      <c r="O142" s="82"/>
    </row>
    <row r="143" spans="1:15" s="227" customFormat="1" ht="14.5" x14ac:dyDescent="0.4">
      <c r="A143" s="1406"/>
      <c r="B143" s="981"/>
      <c r="C143" s="976" t="s">
        <v>72</v>
      </c>
      <c r="D143" s="981" t="s">
        <v>15</v>
      </c>
      <c r="E143" s="22">
        <f>8.25/100</f>
        <v>8.2500000000000004E-2</v>
      </c>
      <c r="F143" s="22">
        <f>F141*E143</f>
        <v>2.64</v>
      </c>
      <c r="G143" s="25"/>
      <c r="H143" s="253"/>
      <c r="I143" s="22"/>
      <c r="J143" s="22"/>
      <c r="K143" s="22"/>
      <c r="L143" s="11"/>
      <c r="M143" s="22">
        <f t="shared" si="12"/>
        <v>0</v>
      </c>
      <c r="O143" s="82"/>
    </row>
    <row r="144" spans="1:15" s="84" customFormat="1" ht="14.5" x14ac:dyDescent="0.35">
      <c r="A144" s="1406"/>
      <c r="B144" s="981"/>
      <c r="C144" s="976" t="s">
        <v>38</v>
      </c>
      <c r="D144" s="981" t="s">
        <v>15</v>
      </c>
      <c r="E144" s="22">
        <f>0.05/100</f>
        <v>5.0000000000000001E-4</v>
      </c>
      <c r="F144" s="22">
        <f>F141*E144</f>
        <v>1.6E-2</v>
      </c>
      <c r="G144" s="25"/>
      <c r="H144" s="22"/>
      <c r="I144" s="22"/>
      <c r="J144" s="11"/>
      <c r="K144" s="22"/>
      <c r="L144" s="22"/>
      <c r="M144" s="22">
        <f t="shared" si="12"/>
        <v>0</v>
      </c>
      <c r="O144" s="82"/>
    </row>
    <row r="145" spans="1:15" s="84" customFormat="1" ht="27" x14ac:dyDescent="0.35">
      <c r="A145" s="1406"/>
      <c r="B145" s="981"/>
      <c r="C145" s="1088" t="s">
        <v>485</v>
      </c>
      <c r="D145" s="967" t="s">
        <v>48</v>
      </c>
      <c r="E145" s="1242">
        <v>1</v>
      </c>
      <c r="F145" s="1242" t="s">
        <v>470</v>
      </c>
      <c r="G145" s="218"/>
      <c r="H145" s="1242"/>
      <c r="I145" s="615"/>
      <c r="J145" s="1343"/>
      <c r="K145" s="1242"/>
      <c r="L145" s="218"/>
      <c r="M145" s="1242">
        <f t="shared" ref="M145" si="13">J145</f>
        <v>0</v>
      </c>
      <c r="O145" s="82"/>
    </row>
    <row r="146" spans="1:15" s="84" customFormat="1" ht="14.5" x14ac:dyDescent="0.35">
      <c r="A146" s="1406"/>
      <c r="B146" s="981"/>
      <c r="C146" s="1088" t="s">
        <v>486</v>
      </c>
      <c r="D146" s="981" t="s">
        <v>48</v>
      </c>
      <c r="E146" s="22">
        <v>1</v>
      </c>
      <c r="F146" s="22">
        <v>1</v>
      </c>
      <c r="G146" s="25"/>
      <c r="H146" s="22"/>
      <c r="I146" s="32"/>
      <c r="J146" s="11"/>
      <c r="K146" s="22"/>
      <c r="L146" s="25"/>
      <c r="M146" s="22">
        <f t="shared" ref="M146:M152" si="14">J146</f>
        <v>0</v>
      </c>
      <c r="O146" s="82"/>
    </row>
    <row r="147" spans="1:15" s="84" customFormat="1" ht="14.5" x14ac:dyDescent="0.35">
      <c r="A147" s="1406"/>
      <c r="B147" s="981"/>
      <c r="C147" s="1088" t="s">
        <v>351</v>
      </c>
      <c r="D147" s="981" t="s">
        <v>48</v>
      </c>
      <c r="E147" s="22">
        <v>1</v>
      </c>
      <c r="F147" s="22">
        <v>2</v>
      </c>
      <c r="G147" s="25"/>
      <c r="H147" s="22"/>
      <c r="I147" s="32"/>
      <c r="J147" s="11"/>
      <c r="K147" s="22"/>
      <c r="L147" s="25"/>
      <c r="M147" s="22">
        <f t="shared" si="14"/>
        <v>0</v>
      </c>
      <c r="O147" s="82"/>
    </row>
    <row r="148" spans="1:15" s="84" customFormat="1" ht="14.5" x14ac:dyDescent="0.35">
      <c r="A148" s="1406"/>
      <c r="B148" s="981"/>
      <c r="C148" s="1088" t="s">
        <v>352</v>
      </c>
      <c r="D148" s="981" t="s">
        <v>48</v>
      </c>
      <c r="E148" s="22">
        <v>2</v>
      </c>
      <c r="F148" s="22">
        <v>16</v>
      </c>
      <c r="G148" s="25"/>
      <c r="H148" s="22"/>
      <c r="I148" s="32"/>
      <c r="J148" s="11"/>
      <c r="K148" s="22"/>
      <c r="L148" s="25"/>
      <c r="M148" s="22">
        <f t="shared" si="14"/>
        <v>0</v>
      </c>
      <c r="O148" s="82"/>
    </row>
    <row r="149" spans="1:15" s="84" customFormat="1" ht="14.5" x14ac:dyDescent="0.35">
      <c r="A149" s="1089"/>
      <c r="B149" s="981"/>
      <c r="C149" s="1088" t="s">
        <v>353</v>
      </c>
      <c r="D149" s="981" t="s">
        <v>48</v>
      </c>
      <c r="E149" s="22">
        <v>1</v>
      </c>
      <c r="F149" s="22">
        <v>16</v>
      </c>
      <c r="G149" s="25"/>
      <c r="H149" s="22"/>
      <c r="I149" s="32"/>
      <c r="J149" s="11"/>
      <c r="K149" s="22"/>
      <c r="L149" s="25"/>
      <c r="M149" s="22">
        <f t="shared" si="14"/>
        <v>0</v>
      </c>
      <c r="O149" s="82"/>
    </row>
    <row r="150" spans="1:15" s="84" customFormat="1" ht="27" x14ac:dyDescent="0.35">
      <c r="A150" s="1089"/>
      <c r="B150" s="981"/>
      <c r="C150" s="1088" t="s">
        <v>487</v>
      </c>
      <c r="D150" s="981" t="s">
        <v>48</v>
      </c>
      <c r="E150" s="22">
        <v>1</v>
      </c>
      <c r="F150" s="22">
        <v>27</v>
      </c>
      <c r="G150" s="25"/>
      <c r="H150" s="22"/>
      <c r="I150" s="32"/>
      <c r="J150" s="11"/>
      <c r="K150" s="22"/>
      <c r="L150" s="25"/>
      <c r="M150" s="22">
        <f t="shared" si="14"/>
        <v>0</v>
      </c>
      <c r="O150" s="82"/>
    </row>
    <row r="151" spans="1:15" s="84" customFormat="1" ht="14.5" x14ac:dyDescent="0.35">
      <c r="A151" s="1089"/>
      <c r="B151" s="981"/>
      <c r="C151" s="1088" t="s">
        <v>488</v>
      </c>
      <c r="D151" s="981" t="s">
        <v>48</v>
      </c>
      <c r="E151" s="22">
        <v>1</v>
      </c>
      <c r="F151" s="22">
        <v>78</v>
      </c>
      <c r="G151" s="25"/>
      <c r="H151" s="22"/>
      <c r="I151" s="32"/>
      <c r="J151" s="11"/>
      <c r="K151" s="22"/>
      <c r="L151" s="25"/>
      <c r="M151" s="22">
        <f t="shared" si="14"/>
        <v>0</v>
      </c>
      <c r="O151" s="82"/>
    </row>
    <row r="152" spans="1:15" s="84" customFormat="1" ht="14.5" x14ac:dyDescent="0.35">
      <c r="A152" s="1089"/>
      <c r="B152" s="981"/>
      <c r="C152" s="1088" t="s">
        <v>354</v>
      </c>
      <c r="D152" s="981" t="s">
        <v>48</v>
      </c>
      <c r="E152" s="22">
        <v>1</v>
      </c>
      <c r="F152" s="22">
        <v>27</v>
      </c>
      <c r="G152" s="25"/>
      <c r="H152" s="22"/>
      <c r="I152" s="32"/>
      <c r="J152" s="11"/>
      <c r="K152" s="22"/>
      <c r="L152" s="25"/>
      <c r="M152" s="22">
        <f t="shared" si="14"/>
        <v>0</v>
      </c>
      <c r="O152" s="82"/>
    </row>
    <row r="153" spans="1:15" s="921" customFormat="1" ht="14.5" x14ac:dyDescent="0.4">
      <c r="A153" s="1410"/>
      <c r="B153" s="1090" t="s">
        <v>356</v>
      </c>
      <c r="C153" s="655" t="s">
        <v>355</v>
      </c>
      <c r="D153" s="1090" t="s">
        <v>44</v>
      </c>
      <c r="E153" s="654"/>
      <c r="F153" s="654">
        <v>17</v>
      </c>
      <c r="G153" s="1091"/>
      <c r="H153" s="1092"/>
      <c r="I153" s="654"/>
      <c r="J153" s="1092"/>
      <c r="K153" s="654"/>
      <c r="L153" s="1092"/>
      <c r="M153" s="654">
        <f t="shared" ref="M153:M156" si="15">L153+J153+H153</f>
        <v>0</v>
      </c>
      <c r="O153" s="922"/>
    </row>
    <row r="154" spans="1:15" s="227" customFormat="1" ht="14.5" x14ac:dyDescent="0.4">
      <c r="A154" s="1406"/>
      <c r="B154" s="976" t="s">
        <v>356</v>
      </c>
      <c r="C154" s="976" t="s">
        <v>36</v>
      </c>
      <c r="D154" s="976" t="s">
        <v>15</v>
      </c>
      <c r="E154" s="22">
        <v>1</v>
      </c>
      <c r="F154" s="22">
        <f>F153*E154</f>
        <v>17</v>
      </c>
      <c r="G154" s="36"/>
      <c r="H154" s="22"/>
      <c r="I154" s="22"/>
      <c r="J154" s="25"/>
      <c r="K154" s="22"/>
      <c r="L154" s="25"/>
      <c r="M154" s="22">
        <f t="shared" si="15"/>
        <v>0</v>
      </c>
      <c r="O154" s="82"/>
    </row>
    <row r="155" spans="1:15" s="227" customFormat="1" ht="14.5" x14ac:dyDescent="0.4">
      <c r="A155" s="1406"/>
      <c r="B155" s="1003"/>
      <c r="C155" s="976" t="s">
        <v>72</v>
      </c>
      <c r="D155" s="1003" t="s">
        <v>15</v>
      </c>
      <c r="E155" s="22">
        <f>8.25/100</f>
        <v>8.2500000000000004E-2</v>
      </c>
      <c r="F155" s="22">
        <f>F153*E155</f>
        <v>1.4025000000000001</v>
      </c>
      <c r="G155" s="25"/>
      <c r="H155" s="253"/>
      <c r="I155" s="22"/>
      <c r="J155" s="22"/>
      <c r="K155" s="22"/>
      <c r="L155" s="25"/>
      <c r="M155" s="22">
        <f t="shared" si="15"/>
        <v>0</v>
      </c>
      <c r="O155" s="82"/>
    </row>
    <row r="156" spans="1:15" s="84" customFormat="1" ht="14.5" x14ac:dyDescent="0.35">
      <c r="A156" s="1406"/>
      <c r="B156" s="1003"/>
      <c r="C156" s="976" t="s">
        <v>38</v>
      </c>
      <c r="D156" s="1003" t="s">
        <v>15</v>
      </c>
      <c r="E156" s="22">
        <f>0.05/100</f>
        <v>5.0000000000000001E-4</v>
      </c>
      <c r="F156" s="22">
        <f>F153*E156</f>
        <v>8.5000000000000006E-3</v>
      </c>
      <c r="G156" s="25"/>
      <c r="H156" s="22"/>
      <c r="I156" s="22"/>
      <c r="J156" s="25"/>
      <c r="K156" s="22"/>
      <c r="L156" s="22"/>
      <c r="M156" s="22">
        <f t="shared" si="15"/>
        <v>0</v>
      </c>
      <c r="O156" s="82"/>
    </row>
    <row r="157" spans="1:15" s="84" customFormat="1" ht="14.5" x14ac:dyDescent="0.35">
      <c r="A157" s="1406"/>
      <c r="B157" s="1003"/>
      <c r="C157" s="976" t="s">
        <v>357</v>
      </c>
      <c r="D157" s="1003" t="s">
        <v>48</v>
      </c>
      <c r="E157" s="22">
        <v>1</v>
      </c>
      <c r="F157" s="22">
        <f>E157*F153</f>
        <v>17</v>
      </c>
      <c r="G157" s="25"/>
      <c r="H157" s="22"/>
      <c r="I157" s="32"/>
      <c r="J157" s="25"/>
      <c r="K157" s="22"/>
      <c r="L157" s="25"/>
      <c r="M157" s="22">
        <f>J157</f>
        <v>0</v>
      </c>
      <c r="O157" s="82"/>
    </row>
    <row r="158" spans="1:15" s="84" customFormat="1" ht="14.5" x14ac:dyDescent="0.35">
      <c r="A158" s="1089"/>
      <c r="B158" s="981"/>
      <c r="C158" s="1088" t="s">
        <v>46</v>
      </c>
      <c r="D158" s="1093" t="s">
        <v>15</v>
      </c>
      <c r="E158" s="134">
        <v>1</v>
      </c>
      <c r="F158" s="134">
        <v>23</v>
      </c>
      <c r="G158" s="136"/>
      <c r="H158" s="134"/>
      <c r="I158" s="264"/>
      <c r="J158" s="136"/>
      <c r="K158" s="134"/>
      <c r="L158" s="136"/>
      <c r="M158" s="134">
        <f>J158</f>
        <v>0</v>
      </c>
      <c r="O158" s="82"/>
    </row>
    <row r="159" spans="1:15" s="921" customFormat="1" ht="14.5" x14ac:dyDescent="0.4">
      <c r="A159" s="1410"/>
      <c r="B159" s="1090" t="s">
        <v>67</v>
      </c>
      <c r="C159" s="655" t="s">
        <v>105</v>
      </c>
      <c r="D159" s="1090" t="s">
        <v>48</v>
      </c>
      <c r="E159" s="654"/>
      <c r="F159" s="654">
        <v>18</v>
      </c>
      <c r="G159" s="1091"/>
      <c r="H159" s="1092"/>
      <c r="I159" s="654"/>
      <c r="J159" s="1092"/>
      <c r="K159" s="654"/>
      <c r="L159" s="1092"/>
      <c r="M159" s="654">
        <f t="shared" ref="M159:M162" si="16">L159+J159+H159</f>
        <v>0</v>
      </c>
      <c r="O159" s="922"/>
    </row>
    <row r="160" spans="1:15" s="227" customFormat="1" ht="14.5" x14ac:dyDescent="0.4">
      <c r="A160" s="1406"/>
      <c r="B160" s="976"/>
      <c r="C160" s="976" t="s">
        <v>36</v>
      </c>
      <c r="D160" s="976" t="s">
        <v>37</v>
      </c>
      <c r="E160" s="22">
        <v>0.41</v>
      </c>
      <c r="F160" s="22">
        <f>F159*E160</f>
        <v>7.38</v>
      </c>
      <c r="G160" s="36"/>
      <c r="H160" s="22"/>
      <c r="I160" s="22"/>
      <c r="J160" s="25"/>
      <c r="K160" s="22"/>
      <c r="L160" s="25"/>
      <c r="M160" s="22">
        <f t="shared" si="16"/>
        <v>0</v>
      </c>
      <c r="O160" s="82"/>
    </row>
    <row r="161" spans="1:15" s="227" customFormat="1" ht="14.5" x14ac:dyDescent="0.4">
      <c r="A161" s="1406"/>
      <c r="B161" s="1003"/>
      <c r="C161" s="976" t="s">
        <v>72</v>
      </c>
      <c r="D161" s="1003" t="s">
        <v>15</v>
      </c>
      <c r="E161" s="22">
        <f>8.25/100</f>
        <v>8.2500000000000004E-2</v>
      </c>
      <c r="F161" s="22">
        <f>F159*E161</f>
        <v>1.4850000000000001</v>
      </c>
      <c r="G161" s="25"/>
      <c r="H161" s="253"/>
      <c r="I161" s="22"/>
      <c r="J161" s="22"/>
      <c r="K161" s="22"/>
      <c r="L161" s="25"/>
      <c r="M161" s="22">
        <f t="shared" si="16"/>
        <v>0</v>
      </c>
      <c r="O161" s="82"/>
    </row>
    <row r="162" spans="1:15" s="84" customFormat="1" ht="14.5" x14ac:dyDescent="0.35">
      <c r="A162" s="1406"/>
      <c r="B162" s="1003"/>
      <c r="C162" s="976" t="s">
        <v>38</v>
      </c>
      <c r="D162" s="1003" t="s">
        <v>15</v>
      </c>
      <c r="E162" s="22">
        <f>0.05/100</f>
        <v>5.0000000000000001E-4</v>
      </c>
      <c r="F162" s="22">
        <f>F159*E162</f>
        <v>9.0000000000000011E-3</v>
      </c>
      <c r="G162" s="25"/>
      <c r="H162" s="22"/>
      <c r="I162" s="22"/>
      <c r="J162" s="25"/>
      <c r="K162" s="22"/>
      <c r="L162" s="22"/>
      <c r="M162" s="22">
        <f t="shared" si="16"/>
        <v>0</v>
      </c>
      <c r="O162" s="82"/>
    </row>
    <row r="163" spans="1:15" s="84" customFormat="1" ht="14.5" x14ac:dyDescent="0.35">
      <c r="A163" s="1406"/>
      <c r="B163" s="1003"/>
      <c r="C163" s="976" t="s">
        <v>106</v>
      </c>
      <c r="D163" s="1003" t="s">
        <v>48</v>
      </c>
      <c r="E163" s="22">
        <v>1</v>
      </c>
      <c r="F163" s="22">
        <v>16</v>
      </c>
      <c r="G163" s="25"/>
      <c r="H163" s="22"/>
      <c r="I163" s="32"/>
      <c r="J163" s="25"/>
      <c r="K163" s="22"/>
      <c r="L163" s="25"/>
      <c r="M163" s="22">
        <f>J163</f>
        <v>0</v>
      </c>
      <c r="O163" s="82"/>
    </row>
    <row r="164" spans="1:15" s="84" customFormat="1" ht="14.5" x14ac:dyDescent="0.35">
      <c r="A164" s="1411"/>
      <c r="B164" s="1093"/>
      <c r="C164" s="1094" t="s">
        <v>107</v>
      </c>
      <c r="D164" s="1093" t="s">
        <v>48</v>
      </c>
      <c r="E164" s="134">
        <v>1</v>
      </c>
      <c r="F164" s="134">
        <v>23</v>
      </c>
      <c r="G164" s="136"/>
      <c r="H164" s="134"/>
      <c r="I164" s="264"/>
      <c r="J164" s="136"/>
      <c r="K164" s="134"/>
      <c r="L164" s="136"/>
      <c r="M164" s="134">
        <f>J164</f>
        <v>0</v>
      </c>
      <c r="O164" s="82"/>
    </row>
    <row r="165" spans="1:15" s="920" customFormat="1" ht="40.5" x14ac:dyDescent="0.35">
      <c r="A165" s="1407"/>
      <c r="B165" s="1086" t="s">
        <v>108</v>
      </c>
      <c r="C165" s="1249" t="s">
        <v>109</v>
      </c>
      <c r="D165" s="1086" t="s">
        <v>65</v>
      </c>
      <c r="E165" s="1095"/>
      <c r="F165" s="1096">
        <v>2</v>
      </c>
      <c r="G165" s="1097"/>
      <c r="H165" s="1098"/>
      <c r="I165" s="1099"/>
      <c r="J165" s="1100"/>
      <c r="K165" s="1101"/>
      <c r="L165" s="1102"/>
      <c r="M165" s="1103"/>
    </row>
    <row r="166" spans="1:15" s="83" customFormat="1" ht="15.75" customHeight="1" x14ac:dyDescent="0.35">
      <c r="A166" s="1408"/>
      <c r="B166" s="976"/>
      <c r="C166" s="976" t="s">
        <v>36</v>
      </c>
      <c r="D166" s="976" t="s">
        <v>37</v>
      </c>
      <c r="E166" s="1042">
        <v>0.72</v>
      </c>
      <c r="F166" s="978">
        <f>F165*E166</f>
        <v>1.44</v>
      </c>
      <c r="G166" s="977"/>
      <c r="H166" s="977"/>
      <c r="I166" s="979"/>
      <c r="J166" s="980"/>
      <c r="K166" s="979"/>
      <c r="L166" s="980"/>
      <c r="M166" s="977">
        <f>H166</f>
        <v>0</v>
      </c>
    </row>
    <row r="167" spans="1:15" s="83" customFormat="1" ht="15.75" customHeight="1" x14ac:dyDescent="0.35">
      <c r="A167" s="1408"/>
      <c r="B167" s="981"/>
      <c r="C167" s="976" t="s">
        <v>72</v>
      </c>
      <c r="D167" s="981" t="s">
        <v>15</v>
      </c>
      <c r="E167" s="1042">
        <v>0.24</v>
      </c>
      <c r="F167" s="978">
        <f>F165*E167</f>
        <v>0.48</v>
      </c>
      <c r="G167" s="982"/>
      <c r="H167" s="982"/>
      <c r="I167" s="977"/>
      <c r="J167" s="977"/>
      <c r="K167" s="959"/>
      <c r="L167" s="960"/>
      <c r="M167" s="977">
        <f>J167</f>
        <v>0</v>
      </c>
    </row>
    <row r="168" spans="1:15" s="83" customFormat="1" ht="15.75" customHeight="1" x14ac:dyDescent="0.35">
      <c r="A168" s="1408"/>
      <c r="B168" s="981"/>
      <c r="C168" s="976" t="s">
        <v>38</v>
      </c>
      <c r="D168" s="981" t="s">
        <v>15</v>
      </c>
      <c r="E168" s="1104">
        <v>0.311</v>
      </c>
      <c r="F168" s="978">
        <f>F165*E168</f>
        <v>0.622</v>
      </c>
      <c r="G168" s="982"/>
      <c r="H168" s="977"/>
      <c r="I168" s="977"/>
      <c r="J168" s="980"/>
      <c r="K168" s="977"/>
      <c r="L168" s="977"/>
      <c r="M168" s="977">
        <f>L168</f>
        <v>0</v>
      </c>
    </row>
    <row r="169" spans="1:15" s="83" customFormat="1" ht="15.75" customHeight="1" x14ac:dyDescent="0.35">
      <c r="A169" s="1409"/>
      <c r="B169" s="1093"/>
      <c r="C169" s="983" t="s">
        <v>479</v>
      </c>
      <c r="D169" s="1093" t="s">
        <v>48</v>
      </c>
      <c r="E169" s="1105"/>
      <c r="F169" s="1106">
        <f>F165</f>
        <v>2</v>
      </c>
      <c r="G169" s="1107"/>
      <c r="H169" s="1108"/>
      <c r="I169" s="1109"/>
      <c r="J169" s="1109"/>
      <c r="K169" s="1110"/>
      <c r="L169" s="1111"/>
      <c r="M169" s="1109">
        <f>J169</f>
        <v>0</v>
      </c>
    </row>
    <row r="170" spans="1:15" s="920" customFormat="1" ht="36" customHeight="1" x14ac:dyDescent="0.35">
      <c r="A170" s="1407"/>
      <c r="B170" s="1086" t="s">
        <v>108</v>
      </c>
      <c r="C170" s="1249" t="s">
        <v>482</v>
      </c>
      <c r="D170" s="1086" t="s">
        <v>65</v>
      </c>
      <c r="E170" s="1095"/>
      <c r="F170" s="1096">
        <v>2</v>
      </c>
      <c r="G170" s="1097"/>
      <c r="H170" s="1098"/>
      <c r="I170" s="1099"/>
      <c r="J170" s="1100"/>
      <c r="K170" s="1101"/>
      <c r="L170" s="1102"/>
      <c r="M170" s="1103"/>
    </row>
    <row r="171" spans="1:15" s="83" customFormat="1" ht="15.75" customHeight="1" x14ac:dyDescent="0.35">
      <c r="A171" s="1408"/>
      <c r="B171" s="976"/>
      <c r="C171" s="976" t="s">
        <v>36</v>
      </c>
      <c r="D171" s="976" t="s">
        <v>37</v>
      </c>
      <c r="E171" s="1042">
        <v>0.72</v>
      </c>
      <c r="F171" s="978">
        <f>F170*E171</f>
        <v>1.44</v>
      </c>
      <c r="G171" s="977"/>
      <c r="H171" s="977"/>
      <c r="I171" s="979"/>
      <c r="J171" s="980"/>
      <c r="K171" s="979"/>
      <c r="L171" s="980"/>
      <c r="M171" s="977">
        <f>H171</f>
        <v>0</v>
      </c>
    </row>
    <row r="172" spans="1:15" s="83" customFormat="1" ht="15.75" customHeight="1" x14ac:dyDescent="0.35">
      <c r="A172" s="1408"/>
      <c r="B172" s="981"/>
      <c r="C172" s="976" t="s">
        <v>72</v>
      </c>
      <c r="D172" s="981" t="s">
        <v>15</v>
      </c>
      <c r="E172" s="1042">
        <v>0.34</v>
      </c>
      <c r="F172" s="978">
        <f>F170*E172</f>
        <v>0.68</v>
      </c>
      <c r="G172" s="982"/>
      <c r="H172" s="982"/>
      <c r="I172" s="977"/>
      <c r="J172" s="977"/>
      <c r="K172" s="959"/>
      <c r="L172" s="960"/>
      <c r="M172" s="977">
        <f>J172</f>
        <v>0</v>
      </c>
    </row>
    <row r="173" spans="1:15" s="83" customFormat="1" ht="15.75" customHeight="1" x14ac:dyDescent="0.35">
      <c r="A173" s="1408"/>
      <c r="B173" s="981"/>
      <c r="C173" s="976" t="s">
        <v>38</v>
      </c>
      <c r="D173" s="981" t="s">
        <v>15</v>
      </c>
      <c r="E173" s="1104">
        <v>0.311</v>
      </c>
      <c r="F173" s="978">
        <f>F170*E173</f>
        <v>0.622</v>
      </c>
      <c r="G173" s="982"/>
      <c r="H173" s="977"/>
      <c r="I173" s="977"/>
      <c r="J173" s="980"/>
      <c r="K173" s="977"/>
      <c r="L173" s="977"/>
      <c r="M173" s="977">
        <f>L173</f>
        <v>0</v>
      </c>
    </row>
    <row r="174" spans="1:15" s="83" customFormat="1" ht="15.75" customHeight="1" x14ac:dyDescent="0.35">
      <c r="A174" s="1409"/>
      <c r="B174" s="1093"/>
      <c r="C174" s="983" t="s">
        <v>479</v>
      </c>
      <c r="D174" s="1093" t="s">
        <v>48</v>
      </c>
      <c r="E174" s="1105"/>
      <c r="F174" s="1106">
        <f>F170</f>
        <v>2</v>
      </c>
      <c r="G174" s="1107"/>
      <c r="H174" s="1108"/>
      <c r="I174" s="1109"/>
      <c r="J174" s="1109"/>
      <c r="K174" s="1110"/>
      <c r="L174" s="1111"/>
      <c r="M174" s="1109">
        <f>J174</f>
        <v>0</v>
      </c>
    </row>
    <row r="175" spans="1:15" s="920" customFormat="1" ht="36" customHeight="1" x14ac:dyDescent="0.35">
      <c r="A175" s="1407"/>
      <c r="B175" s="1086" t="s">
        <v>108</v>
      </c>
      <c r="C175" s="1249" t="s">
        <v>350</v>
      </c>
      <c r="D175" s="1086" t="s">
        <v>65</v>
      </c>
      <c r="E175" s="1095"/>
      <c r="F175" s="1096">
        <v>4</v>
      </c>
      <c r="G175" s="1097"/>
      <c r="H175" s="1098"/>
      <c r="I175" s="1099"/>
      <c r="J175" s="1100"/>
      <c r="K175" s="1101"/>
      <c r="L175" s="1102"/>
      <c r="M175" s="1103"/>
    </row>
    <row r="176" spans="1:15" s="83" customFormat="1" ht="15.75" customHeight="1" x14ac:dyDescent="0.35">
      <c r="A176" s="1408"/>
      <c r="B176" s="976"/>
      <c r="C176" s="976" t="s">
        <v>36</v>
      </c>
      <c r="D176" s="976" t="s">
        <v>37</v>
      </c>
      <c r="E176" s="1042">
        <v>0.72</v>
      </c>
      <c r="F176" s="978">
        <f>F175*E176</f>
        <v>2.88</v>
      </c>
      <c r="G176" s="977"/>
      <c r="H176" s="977"/>
      <c r="I176" s="979"/>
      <c r="J176" s="980"/>
      <c r="K176" s="979"/>
      <c r="L176" s="980"/>
      <c r="M176" s="977">
        <f>H176</f>
        <v>0</v>
      </c>
    </row>
    <row r="177" spans="1:13" s="83" customFormat="1" ht="15.75" customHeight="1" x14ac:dyDescent="0.35">
      <c r="A177" s="1408"/>
      <c r="B177" s="981"/>
      <c r="C177" s="976" t="s">
        <v>72</v>
      </c>
      <c r="D177" s="981" t="s">
        <v>15</v>
      </c>
      <c r="E177" s="1042">
        <v>0.34</v>
      </c>
      <c r="F177" s="978">
        <f>F175*E177</f>
        <v>1.36</v>
      </c>
      <c r="G177" s="982"/>
      <c r="H177" s="982"/>
      <c r="I177" s="977"/>
      <c r="J177" s="977"/>
      <c r="K177" s="959"/>
      <c r="L177" s="960"/>
      <c r="M177" s="977">
        <f>J177</f>
        <v>0</v>
      </c>
    </row>
    <row r="178" spans="1:13" s="83" customFormat="1" ht="15.75" customHeight="1" x14ac:dyDescent="0.35">
      <c r="A178" s="1408"/>
      <c r="B178" s="981"/>
      <c r="C178" s="976" t="s">
        <v>38</v>
      </c>
      <c r="D178" s="981" t="s">
        <v>15</v>
      </c>
      <c r="E178" s="1104">
        <v>0.311</v>
      </c>
      <c r="F178" s="978">
        <f>F175*E178</f>
        <v>1.244</v>
      </c>
      <c r="G178" s="982"/>
      <c r="H178" s="977"/>
      <c r="I178" s="977"/>
      <c r="J178" s="980"/>
      <c r="K178" s="977"/>
      <c r="L178" s="977"/>
      <c r="M178" s="977">
        <f>L178</f>
        <v>0</v>
      </c>
    </row>
    <row r="179" spans="1:13" s="83" customFormat="1" ht="15.75" customHeight="1" x14ac:dyDescent="0.35">
      <c r="A179" s="1409"/>
      <c r="B179" s="1093"/>
      <c r="C179" s="983" t="s">
        <v>479</v>
      </c>
      <c r="D179" s="1093" t="s">
        <v>48</v>
      </c>
      <c r="E179" s="1105"/>
      <c r="F179" s="1106">
        <f>F175</f>
        <v>4</v>
      </c>
      <c r="G179" s="1107"/>
      <c r="H179" s="1108"/>
      <c r="I179" s="1109"/>
      <c r="J179" s="1109"/>
      <c r="K179" s="1110"/>
      <c r="L179" s="1111"/>
      <c r="M179" s="1109">
        <f>J179</f>
        <v>0</v>
      </c>
    </row>
    <row r="180" spans="1:13" s="920" customFormat="1" ht="29.65" customHeight="1" x14ac:dyDescent="0.35">
      <c r="A180" s="1407"/>
      <c r="B180" s="1086" t="s">
        <v>111</v>
      </c>
      <c r="C180" s="1249" t="s">
        <v>110</v>
      </c>
      <c r="D180" s="1086" t="s">
        <v>65</v>
      </c>
      <c r="E180" s="1095"/>
      <c r="F180" s="1096">
        <v>14</v>
      </c>
      <c r="G180" s="1097"/>
      <c r="H180" s="1098"/>
      <c r="I180" s="1099"/>
      <c r="J180" s="1100"/>
      <c r="K180" s="1101"/>
      <c r="L180" s="1102"/>
      <c r="M180" s="1103"/>
    </row>
    <row r="181" spans="1:13" s="83" customFormat="1" ht="15.75" customHeight="1" x14ac:dyDescent="0.35">
      <c r="A181" s="1408"/>
      <c r="B181" s="976"/>
      <c r="C181" s="976" t="s">
        <v>36</v>
      </c>
      <c r="D181" s="976" t="s">
        <v>37</v>
      </c>
      <c r="E181" s="1042">
        <v>6.85</v>
      </c>
      <c r="F181" s="978">
        <f>F180*E181</f>
        <v>95.899999999999991</v>
      </c>
      <c r="G181" s="977"/>
      <c r="H181" s="977"/>
      <c r="I181" s="979"/>
      <c r="J181" s="980"/>
      <c r="K181" s="979"/>
      <c r="L181" s="980"/>
      <c r="M181" s="977">
        <f>H181</f>
        <v>0</v>
      </c>
    </row>
    <row r="182" spans="1:13" s="83" customFormat="1" ht="15.75" customHeight="1" x14ac:dyDescent="0.35">
      <c r="A182" s="1408"/>
      <c r="B182" s="981"/>
      <c r="C182" s="976" t="s">
        <v>72</v>
      </c>
      <c r="D182" s="981" t="s">
        <v>15</v>
      </c>
      <c r="E182" s="1042">
        <v>0.35</v>
      </c>
      <c r="F182" s="978">
        <f>F180*E182</f>
        <v>4.8999999999999995</v>
      </c>
      <c r="G182" s="982"/>
      <c r="H182" s="982"/>
      <c r="I182" s="977"/>
      <c r="J182" s="977"/>
      <c r="K182" s="959"/>
      <c r="L182" s="960"/>
      <c r="M182" s="977">
        <f>J182</f>
        <v>0</v>
      </c>
    </row>
    <row r="183" spans="1:13" s="83" customFormat="1" ht="15.75" customHeight="1" x14ac:dyDescent="0.35">
      <c r="A183" s="1408"/>
      <c r="B183" s="981"/>
      <c r="C183" s="976" t="s">
        <v>38</v>
      </c>
      <c r="D183" s="981" t="s">
        <v>15</v>
      </c>
      <c r="E183" s="1104">
        <v>0.311</v>
      </c>
      <c r="F183" s="978">
        <f>F180*E183</f>
        <v>4.3540000000000001</v>
      </c>
      <c r="G183" s="982"/>
      <c r="H183" s="977"/>
      <c r="I183" s="977"/>
      <c r="J183" s="980"/>
      <c r="K183" s="977"/>
      <c r="L183" s="977"/>
      <c r="M183" s="977">
        <f>L183</f>
        <v>0</v>
      </c>
    </row>
    <row r="184" spans="1:13" s="83" customFormat="1" ht="15.75" customHeight="1" x14ac:dyDescent="0.35">
      <c r="A184" s="1409"/>
      <c r="B184" s="1093"/>
      <c r="C184" s="983" t="s">
        <v>100</v>
      </c>
      <c r="D184" s="1093" t="s">
        <v>48</v>
      </c>
      <c r="E184" s="1105"/>
      <c r="F184" s="1106">
        <f>F180</f>
        <v>14</v>
      </c>
      <c r="G184" s="1107"/>
      <c r="H184" s="1108"/>
      <c r="I184" s="1109"/>
      <c r="J184" s="1109"/>
      <c r="K184" s="1110"/>
      <c r="L184" s="1111"/>
      <c r="M184" s="1109">
        <f>J184</f>
        <v>0</v>
      </c>
    </row>
    <row r="185" spans="1:13" s="920" customFormat="1" ht="13.25" customHeight="1" x14ac:dyDescent="0.35">
      <c r="A185" s="1407"/>
      <c r="B185" s="1112" t="s">
        <v>112</v>
      </c>
      <c r="C185" s="1249" t="s">
        <v>349</v>
      </c>
      <c r="D185" s="1086" t="s">
        <v>65</v>
      </c>
      <c r="E185" s="1095"/>
      <c r="F185" s="1096">
        <v>102</v>
      </c>
      <c r="G185" s="1097"/>
      <c r="H185" s="1098"/>
      <c r="I185" s="1099"/>
      <c r="J185" s="1100"/>
      <c r="K185" s="1101"/>
      <c r="L185" s="1102"/>
      <c r="M185" s="1103"/>
    </row>
    <row r="186" spans="1:13" s="83" customFormat="1" ht="15.75" customHeight="1" x14ac:dyDescent="0.35">
      <c r="A186" s="1408"/>
      <c r="B186" s="976"/>
      <c r="C186" s="976" t="s">
        <v>36</v>
      </c>
      <c r="D186" s="976" t="s">
        <v>37</v>
      </c>
      <c r="E186" s="1042">
        <v>1.1299999999999999</v>
      </c>
      <c r="F186" s="978">
        <f>F185*E186</f>
        <v>115.25999999999999</v>
      </c>
      <c r="G186" s="977"/>
      <c r="H186" s="977"/>
      <c r="I186" s="979"/>
      <c r="J186" s="980"/>
      <c r="K186" s="979"/>
      <c r="L186" s="980"/>
      <c r="M186" s="977">
        <f>H186</f>
        <v>0</v>
      </c>
    </row>
    <row r="187" spans="1:13" s="83" customFormat="1" ht="15.75" customHeight="1" x14ac:dyDescent="0.35">
      <c r="A187" s="1408"/>
      <c r="B187" s="981"/>
      <c r="C187" s="976" t="s">
        <v>72</v>
      </c>
      <c r="D187" s="981" t="s">
        <v>15</v>
      </c>
      <c r="E187" s="1042">
        <v>0.19</v>
      </c>
      <c r="F187" s="978">
        <f>F185*E187</f>
        <v>19.38</v>
      </c>
      <c r="G187" s="982"/>
      <c r="H187" s="982"/>
      <c r="I187" s="977"/>
      <c r="J187" s="977"/>
      <c r="K187" s="959"/>
      <c r="L187" s="960"/>
      <c r="M187" s="977">
        <f>J187</f>
        <v>0</v>
      </c>
    </row>
    <row r="188" spans="1:13" s="83" customFormat="1" ht="15.75" customHeight="1" x14ac:dyDescent="0.35">
      <c r="A188" s="1408"/>
      <c r="B188" s="981"/>
      <c r="C188" s="976" t="s">
        <v>38</v>
      </c>
      <c r="D188" s="981" t="s">
        <v>15</v>
      </c>
      <c r="E188" s="1104">
        <v>0.311</v>
      </c>
      <c r="F188" s="978">
        <f>F185*E188</f>
        <v>31.722000000000001</v>
      </c>
      <c r="G188" s="982"/>
      <c r="H188" s="977"/>
      <c r="I188" s="977"/>
      <c r="J188" s="980"/>
      <c r="K188" s="977"/>
      <c r="L188" s="977"/>
      <c r="M188" s="977">
        <f>L188</f>
        <v>0</v>
      </c>
    </row>
    <row r="189" spans="1:13" s="83" customFormat="1" ht="15.75" customHeight="1" x14ac:dyDescent="0.35">
      <c r="A189" s="1409"/>
      <c r="B189" s="1093"/>
      <c r="C189" s="983" t="s">
        <v>479</v>
      </c>
      <c r="D189" s="1093" t="s">
        <v>48</v>
      </c>
      <c r="E189" s="1105"/>
      <c r="F189" s="1106">
        <f>F185</f>
        <v>102</v>
      </c>
      <c r="G189" s="1107"/>
      <c r="H189" s="1108"/>
      <c r="I189" s="1113"/>
      <c r="J189" s="1109"/>
      <c r="K189" s="1110"/>
      <c r="L189" s="1111"/>
      <c r="M189" s="1109">
        <f>J189</f>
        <v>0</v>
      </c>
    </row>
    <row r="190" spans="1:13" s="920" customFormat="1" ht="27.5" customHeight="1" x14ac:dyDescent="0.35">
      <c r="A190" s="1407"/>
      <c r="B190" s="1112" t="s">
        <v>113</v>
      </c>
      <c r="C190" s="1248" t="s">
        <v>349</v>
      </c>
      <c r="D190" s="1086" t="s">
        <v>65</v>
      </c>
      <c r="E190" s="1095"/>
      <c r="F190" s="1096">
        <v>4</v>
      </c>
      <c r="G190" s="1097"/>
      <c r="H190" s="1098"/>
      <c r="I190" s="1099"/>
      <c r="J190" s="1100"/>
      <c r="K190" s="1101"/>
      <c r="L190" s="1102"/>
      <c r="M190" s="1103"/>
    </row>
    <row r="191" spans="1:13" s="83" customFormat="1" ht="15.75" customHeight="1" x14ac:dyDescent="0.35">
      <c r="A191" s="1408"/>
      <c r="B191" s="976"/>
      <c r="C191" s="976" t="s">
        <v>36</v>
      </c>
      <c r="D191" s="976" t="s">
        <v>37</v>
      </c>
      <c r="E191" s="1042">
        <v>0.98</v>
      </c>
      <c r="F191" s="978">
        <f>F190*E191</f>
        <v>3.92</v>
      </c>
      <c r="G191" s="977"/>
      <c r="H191" s="977"/>
      <c r="I191" s="979"/>
      <c r="J191" s="980"/>
      <c r="K191" s="979"/>
      <c r="L191" s="980"/>
      <c r="M191" s="977">
        <f>H191</f>
        <v>0</v>
      </c>
    </row>
    <row r="192" spans="1:13" s="83" customFormat="1" ht="15.75" customHeight="1" x14ac:dyDescent="0.35">
      <c r="A192" s="1408"/>
      <c r="B192" s="981"/>
      <c r="C192" s="976" t="s">
        <v>72</v>
      </c>
      <c r="D192" s="981" t="s">
        <v>15</v>
      </c>
      <c r="E192" s="1042">
        <v>0.115</v>
      </c>
      <c r="F192" s="978">
        <f>F190*E192</f>
        <v>0.46</v>
      </c>
      <c r="G192" s="982"/>
      <c r="H192" s="982"/>
      <c r="I192" s="977"/>
      <c r="J192" s="977"/>
      <c r="K192" s="959"/>
      <c r="L192" s="960"/>
      <c r="M192" s="977">
        <f>J192</f>
        <v>0</v>
      </c>
    </row>
    <row r="193" spans="1:15" s="83" customFormat="1" ht="15.75" customHeight="1" x14ac:dyDescent="0.35">
      <c r="A193" s="1408"/>
      <c r="B193" s="981"/>
      <c r="C193" s="976" t="s">
        <v>38</v>
      </c>
      <c r="D193" s="981" t="s">
        <v>15</v>
      </c>
      <c r="E193" s="1104">
        <v>0.311</v>
      </c>
      <c r="F193" s="978">
        <f>F190*E193</f>
        <v>1.244</v>
      </c>
      <c r="G193" s="982"/>
      <c r="H193" s="977"/>
      <c r="I193" s="977"/>
      <c r="J193" s="980"/>
      <c r="K193" s="977"/>
      <c r="L193" s="977"/>
      <c r="M193" s="977">
        <f>L193</f>
        <v>0</v>
      </c>
    </row>
    <row r="194" spans="1:15" s="83" customFormat="1" ht="15.75" customHeight="1" x14ac:dyDescent="0.35">
      <c r="A194" s="1409"/>
      <c r="B194" s="1093"/>
      <c r="C194" s="983" t="s">
        <v>479</v>
      </c>
      <c r="D194" s="1093" t="s">
        <v>48</v>
      </c>
      <c r="E194" s="1105"/>
      <c r="F194" s="1106">
        <f>F190</f>
        <v>4</v>
      </c>
      <c r="G194" s="1107"/>
      <c r="H194" s="1108"/>
      <c r="I194" s="1113"/>
      <c r="J194" s="1109"/>
      <c r="K194" s="1110"/>
      <c r="L194" s="1111"/>
      <c r="M194" s="1109">
        <f>J194</f>
        <v>0</v>
      </c>
    </row>
    <row r="195" spans="1:15" s="920" customFormat="1" ht="59.65" customHeight="1" x14ac:dyDescent="0.35">
      <c r="A195" s="1407"/>
      <c r="B195" s="1112" t="s">
        <v>113</v>
      </c>
      <c r="C195" s="1249" t="s">
        <v>425</v>
      </c>
      <c r="D195" s="1086" t="s">
        <v>65</v>
      </c>
      <c r="E195" s="1095"/>
      <c r="F195" s="1096">
        <v>9</v>
      </c>
      <c r="G195" s="1097"/>
      <c r="H195" s="1098"/>
      <c r="I195" s="1099"/>
      <c r="J195" s="1100"/>
      <c r="K195" s="1101"/>
      <c r="L195" s="1102"/>
      <c r="M195" s="1103"/>
    </row>
    <row r="196" spans="1:15" s="83" customFormat="1" ht="15.75" customHeight="1" x14ac:dyDescent="0.35">
      <c r="A196" s="1408"/>
      <c r="B196" s="976"/>
      <c r="C196" s="976" t="s">
        <v>36</v>
      </c>
      <c r="D196" s="976" t="s">
        <v>37</v>
      </c>
      <c r="E196" s="1042">
        <v>0.98</v>
      </c>
      <c r="F196" s="978">
        <f>F195*E196</f>
        <v>8.82</v>
      </c>
      <c r="G196" s="977"/>
      <c r="H196" s="977"/>
      <c r="I196" s="979"/>
      <c r="J196" s="980"/>
      <c r="K196" s="979"/>
      <c r="L196" s="980"/>
      <c r="M196" s="977">
        <f>H196</f>
        <v>0</v>
      </c>
    </row>
    <row r="197" spans="1:15" s="83" customFormat="1" ht="15.75" customHeight="1" x14ac:dyDescent="0.35">
      <c r="A197" s="1408"/>
      <c r="B197" s="981"/>
      <c r="C197" s="976" t="s">
        <v>72</v>
      </c>
      <c r="D197" s="981" t="s">
        <v>15</v>
      </c>
      <c r="E197" s="1042">
        <v>0.115</v>
      </c>
      <c r="F197" s="978">
        <f>F195*E197</f>
        <v>1.0350000000000001</v>
      </c>
      <c r="G197" s="982"/>
      <c r="H197" s="982"/>
      <c r="I197" s="977"/>
      <c r="J197" s="977"/>
      <c r="K197" s="959"/>
      <c r="L197" s="960"/>
      <c r="M197" s="977">
        <f>J197</f>
        <v>0</v>
      </c>
    </row>
    <row r="198" spans="1:15" s="83" customFormat="1" ht="15.75" customHeight="1" x14ac:dyDescent="0.35">
      <c r="A198" s="1408"/>
      <c r="B198" s="981"/>
      <c r="C198" s="976" t="s">
        <v>38</v>
      </c>
      <c r="D198" s="981" t="s">
        <v>15</v>
      </c>
      <c r="E198" s="1104">
        <v>0.311</v>
      </c>
      <c r="F198" s="978">
        <f>F195*E198</f>
        <v>2.7989999999999999</v>
      </c>
      <c r="G198" s="982"/>
      <c r="H198" s="977"/>
      <c r="I198" s="977"/>
      <c r="J198" s="980"/>
      <c r="K198" s="977"/>
      <c r="L198" s="977"/>
      <c r="M198" s="977">
        <f>L198</f>
        <v>0</v>
      </c>
    </row>
    <row r="199" spans="1:15" s="83" customFormat="1" ht="21.75" customHeight="1" x14ac:dyDescent="0.35">
      <c r="A199" s="1409"/>
      <c r="B199" s="1093"/>
      <c r="C199" s="983" t="s">
        <v>479</v>
      </c>
      <c r="D199" s="1093" t="s">
        <v>48</v>
      </c>
      <c r="E199" s="1105"/>
      <c r="F199" s="1106">
        <f>F195</f>
        <v>9</v>
      </c>
      <c r="G199" s="1107"/>
      <c r="H199" s="1108"/>
      <c r="I199" s="1113"/>
      <c r="J199" s="1109"/>
      <c r="K199" s="1110"/>
      <c r="L199" s="1111"/>
      <c r="M199" s="1109">
        <f>J199</f>
        <v>0</v>
      </c>
    </row>
    <row r="200" spans="1:15" s="920" customFormat="1" ht="23" customHeight="1" x14ac:dyDescent="0.35">
      <c r="A200" s="1407"/>
      <c r="B200" s="1112" t="s">
        <v>113</v>
      </c>
      <c r="C200" s="1249" t="s">
        <v>480</v>
      </c>
      <c r="D200" s="1086" t="s">
        <v>52</v>
      </c>
      <c r="E200" s="1095"/>
      <c r="F200" s="1096">
        <v>7</v>
      </c>
      <c r="G200" s="1097"/>
      <c r="H200" s="1098"/>
      <c r="I200" s="1099"/>
      <c r="J200" s="1100"/>
      <c r="K200" s="1101"/>
      <c r="L200" s="1102"/>
      <c r="M200" s="1103"/>
    </row>
    <row r="201" spans="1:15" s="83" customFormat="1" ht="15.75" customHeight="1" x14ac:dyDescent="0.35">
      <c r="A201" s="1408"/>
      <c r="B201" s="976"/>
      <c r="C201" s="976" t="s">
        <v>36</v>
      </c>
      <c r="D201" s="976" t="s">
        <v>37</v>
      </c>
      <c r="E201" s="1042">
        <v>0.98</v>
      </c>
      <c r="F201" s="978">
        <f>F200*E201</f>
        <v>6.8599999999999994</v>
      </c>
      <c r="G201" s="977"/>
      <c r="H201" s="977"/>
      <c r="I201" s="979"/>
      <c r="J201" s="980"/>
      <c r="K201" s="979"/>
      <c r="L201" s="980"/>
      <c r="M201" s="977">
        <f>H201</f>
        <v>0</v>
      </c>
    </row>
    <row r="202" spans="1:15" s="83" customFormat="1" ht="15.75" customHeight="1" x14ac:dyDescent="0.35">
      <c r="A202" s="1408"/>
      <c r="B202" s="981"/>
      <c r="C202" s="976" t="s">
        <v>72</v>
      </c>
      <c r="D202" s="981" t="s">
        <v>15</v>
      </c>
      <c r="E202" s="1042">
        <v>0.115</v>
      </c>
      <c r="F202" s="978">
        <f>F200*E202</f>
        <v>0.80500000000000005</v>
      </c>
      <c r="G202" s="982"/>
      <c r="H202" s="982"/>
      <c r="I202" s="977"/>
      <c r="J202" s="977"/>
      <c r="K202" s="959"/>
      <c r="L202" s="960"/>
      <c r="M202" s="977">
        <f>J202</f>
        <v>0</v>
      </c>
    </row>
    <row r="203" spans="1:15" s="83" customFormat="1" ht="15.75" customHeight="1" x14ac:dyDescent="0.35">
      <c r="A203" s="1408"/>
      <c r="B203" s="981"/>
      <c r="C203" s="976" t="s">
        <v>38</v>
      </c>
      <c r="D203" s="981" t="s">
        <v>15</v>
      </c>
      <c r="E203" s="1104">
        <v>0.311</v>
      </c>
      <c r="F203" s="978">
        <f>F200*E203</f>
        <v>2.177</v>
      </c>
      <c r="G203" s="982"/>
      <c r="H203" s="977"/>
      <c r="I203" s="977"/>
      <c r="J203" s="980"/>
      <c r="K203" s="977"/>
      <c r="L203" s="977"/>
      <c r="M203" s="977">
        <f>L203</f>
        <v>0</v>
      </c>
    </row>
    <row r="204" spans="1:15" s="83" customFormat="1" ht="43" customHeight="1" x14ac:dyDescent="0.35">
      <c r="A204" s="1409"/>
      <c r="B204" s="1093"/>
      <c r="C204" s="983" t="s">
        <v>481</v>
      </c>
      <c r="D204" s="1332" t="s">
        <v>48</v>
      </c>
      <c r="E204" s="1333"/>
      <c r="F204" s="1334">
        <f>F200</f>
        <v>7</v>
      </c>
      <c r="G204" s="1335"/>
      <c r="H204" s="1336"/>
      <c r="I204" s="984"/>
      <c r="J204" s="964"/>
      <c r="K204" s="965"/>
      <c r="L204" s="966"/>
      <c r="M204" s="964">
        <f>J204</f>
        <v>0</v>
      </c>
    </row>
    <row r="205" spans="1:15" s="83" customFormat="1" ht="26.5" customHeight="1" x14ac:dyDescent="0.35">
      <c r="A205" s="1249"/>
      <c r="B205" s="1337" t="s">
        <v>484</v>
      </c>
      <c r="C205" s="1342" t="s">
        <v>483</v>
      </c>
      <c r="D205" s="1337" t="s">
        <v>48</v>
      </c>
      <c r="E205" s="1338" t="s">
        <v>53</v>
      </c>
      <c r="F205" s="1012">
        <v>98</v>
      </c>
      <c r="G205" s="1339"/>
      <c r="H205" s="1340"/>
      <c r="I205" s="989"/>
      <c r="J205" s="1341"/>
      <c r="K205" s="990"/>
      <c r="L205" s="991"/>
      <c r="M205" s="988">
        <f>J205+H205+L205</f>
        <v>0</v>
      </c>
    </row>
    <row r="206" spans="1:15" s="921" customFormat="1" ht="27" x14ac:dyDescent="0.4">
      <c r="A206" s="1410"/>
      <c r="B206" s="1114" t="s">
        <v>359</v>
      </c>
      <c r="C206" s="1115" t="s">
        <v>358</v>
      </c>
      <c r="D206" s="1114" t="s">
        <v>48</v>
      </c>
      <c r="E206" s="654"/>
      <c r="F206" s="654">
        <f>F210+F211+F212+F213+F214+F215+F216+F217+F218+F220+F221+F222+F223+F224+F225+F226+F227+F228+F229+F230+F219+F231+F232+F233</f>
        <v>115</v>
      </c>
      <c r="G206" s="1091"/>
      <c r="H206" s="1092"/>
      <c r="I206" s="654"/>
      <c r="J206" s="1092"/>
      <c r="K206" s="654"/>
      <c r="L206" s="1092"/>
      <c r="M206" s="654">
        <f t="shared" ref="M206:M209" si="17">L206+J206+H206</f>
        <v>0</v>
      </c>
      <c r="O206" s="922"/>
    </row>
    <row r="207" spans="1:15" s="227" customFormat="1" ht="14.5" x14ac:dyDescent="0.4">
      <c r="A207" s="1406"/>
      <c r="B207" s="976"/>
      <c r="C207" s="1003" t="s">
        <v>36</v>
      </c>
      <c r="D207" s="976" t="s">
        <v>37</v>
      </c>
      <c r="E207" s="22">
        <v>0.67</v>
      </c>
      <c r="F207" s="22">
        <f>F206*E207</f>
        <v>77.050000000000011</v>
      </c>
      <c r="G207" s="36"/>
      <c r="H207" s="22"/>
      <c r="I207" s="22"/>
      <c r="J207" s="25"/>
      <c r="K207" s="22"/>
      <c r="L207" s="25"/>
      <c r="M207" s="22">
        <f t="shared" si="17"/>
        <v>0</v>
      </c>
      <c r="O207" s="82"/>
    </row>
    <row r="208" spans="1:15" s="227" customFormat="1" ht="14.5" x14ac:dyDescent="0.4">
      <c r="A208" s="1406"/>
      <c r="B208" s="976"/>
      <c r="C208" s="1003" t="s">
        <v>72</v>
      </c>
      <c r="D208" s="976" t="s">
        <v>15</v>
      </c>
      <c r="E208" s="22">
        <f>8.25/100</f>
        <v>8.2500000000000004E-2</v>
      </c>
      <c r="F208" s="22">
        <f>F206*E208</f>
        <v>9.4875000000000007</v>
      </c>
      <c r="G208" s="25"/>
      <c r="H208" s="253"/>
      <c r="I208" s="22"/>
      <c r="J208" s="22"/>
      <c r="K208" s="22"/>
      <c r="L208" s="25"/>
      <c r="M208" s="22">
        <f t="shared" si="17"/>
        <v>0</v>
      </c>
      <c r="O208" s="82"/>
    </row>
    <row r="209" spans="1:15" s="84" customFormat="1" ht="14.5" x14ac:dyDescent="0.35">
      <c r="A209" s="1406"/>
      <c r="B209" s="976"/>
      <c r="C209" s="1003" t="s">
        <v>38</v>
      </c>
      <c r="D209" s="976" t="s">
        <v>15</v>
      </c>
      <c r="E209" s="22">
        <f>0.05/100</f>
        <v>5.0000000000000001E-4</v>
      </c>
      <c r="F209" s="22">
        <f>F206*E209</f>
        <v>5.7500000000000002E-2</v>
      </c>
      <c r="G209" s="25"/>
      <c r="H209" s="22"/>
      <c r="I209" s="22"/>
      <c r="J209" s="25"/>
      <c r="K209" s="22"/>
      <c r="L209" s="22"/>
      <c r="M209" s="22">
        <f t="shared" si="17"/>
        <v>0</v>
      </c>
      <c r="O209" s="82"/>
    </row>
    <row r="210" spans="1:15" s="84" customFormat="1" ht="14.5" x14ac:dyDescent="0.35">
      <c r="A210" s="1406"/>
      <c r="B210" s="976"/>
      <c r="C210" s="1116" t="s">
        <v>360</v>
      </c>
      <c r="D210" s="976" t="s">
        <v>48</v>
      </c>
      <c r="E210" s="22">
        <v>1</v>
      </c>
      <c r="F210" s="22">
        <v>29</v>
      </c>
      <c r="G210" s="25"/>
      <c r="H210" s="22"/>
      <c r="I210" s="32"/>
      <c r="J210" s="25"/>
      <c r="K210" s="22"/>
      <c r="L210" s="25"/>
      <c r="M210" s="22">
        <f t="shared" ref="M210:M217" si="18">J210</f>
        <v>0</v>
      </c>
      <c r="O210" s="82"/>
    </row>
    <row r="211" spans="1:15" s="84" customFormat="1" ht="14.5" x14ac:dyDescent="0.35">
      <c r="A211" s="1406"/>
      <c r="B211" s="976"/>
      <c r="C211" s="1116" t="s">
        <v>361</v>
      </c>
      <c r="D211" s="976" t="s">
        <v>48</v>
      </c>
      <c r="E211" s="22">
        <v>1</v>
      </c>
      <c r="F211" s="22">
        <v>1</v>
      </c>
      <c r="G211" s="25"/>
      <c r="H211" s="22"/>
      <c r="I211" s="32"/>
      <c r="J211" s="25"/>
      <c r="K211" s="22"/>
      <c r="L211" s="25"/>
      <c r="M211" s="22">
        <f t="shared" si="18"/>
        <v>0</v>
      </c>
      <c r="O211" s="82"/>
    </row>
    <row r="212" spans="1:15" s="84" customFormat="1" ht="14.5" x14ac:dyDescent="0.35">
      <c r="A212" s="1406"/>
      <c r="B212" s="976"/>
      <c r="C212" s="1116" t="s">
        <v>362</v>
      </c>
      <c r="D212" s="976" t="s">
        <v>48</v>
      </c>
      <c r="E212" s="22">
        <v>1</v>
      </c>
      <c r="F212" s="22">
        <v>5</v>
      </c>
      <c r="G212" s="25"/>
      <c r="H212" s="22"/>
      <c r="I212" s="32"/>
      <c r="J212" s="25"/>
      <c r="K212" s="22"/>
      <c r="L212" s="25"/>
      <c r="M212" s="22">
        <f t="shared" si="18"/>
        <v>0</v>
      </c>
      <c r="O212" s="82"/>
    </row>
    <row r="213" spans="1:15" s="84" customFormat="1" ht="14.5" x14ac:dyDescent="0.35">
      <c r="A213" s="1247"/>
      <c r="B213" s="976"/>
      <c r="C213" s="1116" t="s">
        <v>362</v>
      </c>
      <c r="D213" s="976" t="s">
        <v>48</v>
      </c>
      <c r="E213" s="22">
        <v>1</v>
      </c>
      <c r="F213" s="22">
        <v>15</v>
      </c>
      <c r="G213" s="25"/>
      <c r="H213" s="22"/>
      <c r="I213" s="32"/>
      <c r="J213" s="25"/>
      <c r="K213" s="22"/>
      <c r="L213" s="25"/>
      <c r="M213" s="22">
        <f t="shared" ref="M213" si="19">J213</f>
        <v>0</v>
      </c>
      <c r="O213" s="82"/>
    </row>
    <row r="214" spans="1:15" s="84" customFormat="1" ht="14.5" x14ac:dyDescent="0.35">
      <c r="A214" s="1089"/>
      <c r="B214" s="976"/>
      <c r="C214" s="1116" t="s">
        <v>363</v>
      </c>
      <c r="D214" s="976" t="s">
        <v>48</v>
      </c>
      <c r="E214" s="22">
        <v>1</v>
      </c>
      <c r="F214" s="22">
        <v>15</v>
      </c>
      <c r="G214" s="25"/>
      <c r="H214" s="22"/>
      <c r="I214" s="32"/>
      <c r="J214" s="25"/>
      <c r="K214" s="22"/>
      <c r="L214" s="25"/>
      <c r="M214" s="22">
        <f t="shared" si="18"/>
        <v>0</v>
      </c>
      <c r="O214" s="82"/>
    </row>
    <row r="215" spans="1:15" s="84" customFormat="1" ht="14.5" x14ac:dyDescent="0.35">
      <c r="A215" s="1089"/>
      <c r="B215" s="976"/>
      <c r="C215" s="1116" t="s">
        <v>364</v>
      </c>
      <c r="D215" s="976" t="s">
        <v>48</v>
      </c>
      <c r="E215" s="22">
        <v>1</v>
      </c>
      <c r="F215" s="22">
        <v>3</v>
      </c>
      <c r="G215" s="25"/>
      <c r="H215" s="22"/>
      <c r="I215" s="32"/>
      <c r="J215" s="25"/>
      <c r="K215" s="22"/>
      <c r="L215" s="25"/>
      <c r="M215" s="22">
        <f t="shared" si="18"/>
        <v>0</v>
      </c>
      <c r="O215" s="82"/>
    </row>
    <row r="216" spans="1:15" s="84" customFormat="1" ht="14.5" x14ac:dyDescent="0.35">
      <c r="A216" s="1089"/>
      <c r="B216" s="976"/>
      <c r="C216" s="1116" t="s">
        <v>365</v>
      </c>
      <c r="D216" s="976" t="s">
        <v>48</v>
      </c>
      <c r="E216" s="22">
        <v>1</v>
      </c>
      <c r="F216" s="22">
        <v>17</v>
      </c>
      <c r="G216" s="25"/>
      <c r="H216" s="22"/>
      <c r="I216" s="32"/>
      <c r="J216" s="25"/>
      <c r="K216" s="22"/>
      <c r="L216" s="25"/>
      <c r="M216" s="22">
        <f t="shared" si="18"/>
        <v>0</v>
      </c>
      <c r="O216" s="82"/>
    </row>
    <row r="217" spans="1:15" s="84" customFormat="1" ht="14.5" x14ac:dyDescent="0.35">
      <c r="A217" s="1089"/>
      <c r="B217" s="976"/>
      <c r="C217" s="1116" t="s">
        <v>365</v>
      </c>
      <c r="D217" s="976" t="s">
        <v>48</v>
      </c>
      <c r="E217" s="22">
        <v>1</v>
      </c>
      <c r="F217" s="22">
        <v>4</v>
      </c>
      <c r="G217" s="25"/>
      <c r="H217" s="22"/>
      <c r="I217" s="32"/>
      <c r="J217" s="25"/>
      <c r="K217" s="22"/>
      <c r="L217" s="25"/>
      <c r="M217" s="22">
        <f t="shared" si="18"/>
        <v>0</v>
      </c>
      <c r="O217" s="82"/>
    </row>
    <row r="218" spans="1:15" s="83" customFormat="1" ht="21.75" customHeight="1" x14ac:dyDescent="0.35">
      <c r="A218" s="656"/>
      <c r="B218" s="976"/>
      <c r="C218" s="1117" t="s">
        <v>490</v>
      </c>
      <c r="D218" s="976" t="s">
        <v>48</v>
      </c>
      <c r="E218" s="22">
        <v>1</v>
      </c>
      <c r="F218" s="22">
        <v>1</v>
      </c>
      <c r="G218" s="25"/>
      <c r="H218" s="22"/>
      <c r="I218" s="32"/>
      <c r="J218" s="25"/>
      <c r="K218" s="22"/>
      <c r="L218" s="25"/>
      <c r="M218" s="22">
        <f t="shared" ref="M218:M223" si="20">J218</f>
        <v>0</v>
      </c>
    </row>
    <row r="219" spans="1:15" s="83" customFormat="1" ht="21.75" customHeight="1" x14ac:dyDescent="0.35">
      <c r="A219" s="1249"/>
      <c r="B219" s="976"/>
      <c r="C219" s="1117" t="s">
        <v>489</v>
      </c>
      <c r="D219" s="976" t="s">
        <v>48</v>
      </c>
      <c r="E219" s="22">
        <v>1</v>
      </c>
      <c r="F219" s="22">
        <v>2</v>
      </c>
      <c r="G219" s="25"/>
      <c r="H219" s="22"/>
      <c r="I219" s="32"/>
      <c r="J219" s="25"/>
      <c r="K219" s="22"/>
      <c r="L219" s="25"/>
      <c r="M219" s="22">
        <f t="shared" ref="M219" si="21">J219</f>
        <v>0</v>
      </c>
    </row>
    <row r="220" spans="1:15" s="83" customFormat="1" ht="21.75" customHeight="1" x14ac:dyDescent="0.35">
      <c r="A220" s="656"/>
      <c r="B220" s="976"/>
      <c r="C220" s="1117" t="s">
        <v>366</v>
      </c>
      <c r="D220" s="976" t="s">
        <v>48</v>
      </c>
      <c r="E220" s="22">
        <v>1</v>
      </c>
      <c r="F220" s="22">
        <v>1</v>
      </c>
      <c r="G220" s="25"/>
      <c r="H220" s="22"/>
      <c r="I220" s="32"/>
      <c r="J220" s="25"/>
      <c r="K220" s="22"/>
      <c r="L220" s="25"/>
      <c r="M220" s="22">
        <f t="shared" si="20"/>
        <v>0</v>
      </c>
    </row>
    <row r="221" spans="1:15" s="83" customFormat="1" ht="21.75" customHeight="1" x14ac:dyDescent="0.35">
      <c r="A221" s="656"/>
      <c r="B221" s="976"/>
      <c r="C221" s="1117" t="s">
        <v>367</v>
      </c>
      <c r="D221" s="976" t="s">
        <v>48</v>
      </c>
      <c r="E221" s="22">
        <v>1</v>
      </c>
      <c r="F221" s="22">
        <v>1</v>
      </c>
      <c r="G221" s="25"/>
      <c r="H221" s="22"/>
      <c r="I221" s="32"/>
      <c r="J221" s="25"/>
      <c r="K221" s="22"/>
      <c r="L221" s="25"/>
      <c r="M221" s="22">
        <f t="shared" si="20"/>
        <v>0</v>
      </c>
    </row>
    <row r="222" spans="1:15" s="83" customFormat="1" ht="21.75" customHeight="1" x14ac:dyDescent="0.35">
      <c r="A222" s="656"/>
      <c r="B222" s="976"/>
      <c r="C222" s="1117" t="s">
        <v>491</v>
      </c>
      <c r="D222" s="976" t="s">
        <v>48</v>
      </c>
      <c r="E222" s="22">
        <v>1</v>
      </c>
      <c r="F222" s="22">
        <v>1</v>
      </c>
      <c r="G222" s="25"/>
      <c r="H222" s="22"/>
      <c r="I222" s="32"/>
      <c r="J222" s="25"/>
      <c r="K222" s="22"/>
      <c r="L222" s="25"/>
      <c r="M222" s="22">
        <f t="shared" si="20"/>
        <v>0</v>
      </c>
    </row>
    <row r="223" spans="1:15" s="83" customFormat="1" ht="21.75" customHeight="1" x14ac:dyDescent="0.35">
      <c r="A223" s="656"/>
      <c r="B223" s="976"/>
      <c r="C223" s="1117" t="s">
        <v>368</v>
      </c>
      <c r="D223" s="976" t="s">
        <v>48</v>
      </c>
      <c r="E223" s="22">
        <v>1</v>
      </c>
      <c r="F223" s="22">
        <v>1</v>
      </c>
      <c r="G223" s="25"/>
      <c r="H223" s="22"/>
      <c r="I223" s="32"/>
      <c r="J223" s="25"/>
      <c r="K223" s="22"/>
      <c r="L223" s="25"/>
      <c r="M223" s="22">
        <f t="shared" si="20"/>
        <v>0</v>
      </c>
    </row>
    <row r="224" spans="1:15" s="83" customFormat="1" ht="21.75" customHeight="1" x14ac:dyDescent="0.35">
      <c r="A224" s="656"/>
      <c r="B224" s="976"/>
      <c r="C224" s="1117" t="s">
        <v>369</v>
      </c>
      <c r="D224" s="976" t="s">
        <v>48</v>
      </c>
      <c r="E224" s="22">
        <v>1</v>
      </c>
      <c r="F224" s="22">
        <v>1</v>
      </c>
      <c r="G224" s="25"/>
      <c r="H224" s="22"/>
      <c r="I224" s="32"/>
      <c r="J224" s="25"/>
      <c r="K224" s="22"/>
      <c r="L224" s="25"/>
      <c r="M224" s="22">
        <f t="shared" ref="M224:M229" si="22">J224</f>
        <v>0</v>
      </c>
    </row>
    <row r="225" spans="1:13" s="83" customFormat="1" ht="21.75" customHeight="1" x14ac:dyDescent="0.35">
      <c r="A225" s="656"/>
      <c r="B225" s="976"/>
      <c r="C225" s="1117" t="s">
        <v>369</v>
      </c>
      <c r="D225" s="976" t="s">
        <v>48</v>
      </c>
      <c r="E225" s="22">
        <v>1</v>
      </c>
      <c r="F225" s="22">
        <v>1</v>
      </c>
      <c r="G225" s="25"/>
      <c r="H225" s="22"/>
      <c r="I225" s="32"/>
      <c r="J225" s="25"/>
      <c r="K225" s="22"/>
      <c r="L225" s="25"/>
      <c r="M225" s="22">
        <f t="shared" si="22"/>
        <v>0</v>
      </c>
    </row>
    <row r="226" spans="1:13" s="83" customFormat="1" ht="21.75" customHeight="1" x14ac:dyDescent="0.35">
      <c r="A226" s="656"/>
      <c r="B226" s="976"/>
      <c r="C226" s="1117" t="s">
        <v>370</v>
      </c>
      <c r="D226" s="976" t="s">
        <v>48</v>
      </c>
      <c r="E226" s="22">
        <v>1</v>
      </c>
      <c r="F226" s="22">
        <v>3</v>
      </c>
      <c r="G226" s="25"/>
      <c r="H226" s="22"/>
      <c r="I226" s="32"/>
      <c r="J226" s="25"/>
      <c r="K226" s="22"/>
      <c r="L226" s="25"/>
      <c r="M226" s="22">
        <f t="shared" si="22"/>
        <v>0</v>
      </c>
    </row>
    <row r="227" spans="1:13" s="83" customFormat="1" ht="28.15" customHeight="1" x14ac:dyDescent="0.35">
      <c r="A227" s="656"/>
      <c r="B227" s="976"/>
      <c r="C227" s="1117" t="s">
        <v>371</v>
      </c>
      <c r="D227" s="1118" t="s">
        <v>48</v>
      </c>
      <c r="E227" s="653">
        <v>1</v>
      </c>
      <c r="F227" s="653">
        <v>1</v>
      </c>
      <c r="G227" s="218"/>
      <c r="H227" s="653"/>
      <c r="I227" s="615"/>
      <c r="J227" s="218"/>
      <c r="K227" s="653"/>
      <c r="L227" s="218"/>
      <c r="M227" s="653">
        <f t="shared" si="22"/>
        <v>0</v>
      </c>
    </row>
    <row r="228" spans="1:13" s="83" customFormat="1" ht="21.75" customHeight="1" x14ac:dyDescent="0.35">
      <c r="A228" s="656"/>
      <c r="B228" s="976"/>
      <c r="C228" s="1119" t="s">
        <v>372</v>
      </c>
      <c r="D228" s="976" t="s">
        <v>48</v>
      </c>
      <c r="E228" s="22">
        <v>1</v>
      </c>
      <c r="F228" s="22">
        <v>1</v>
      </c>
      <c r="G228" s="25"/>
      <c r="H228" s="22"/>
      <c r="I228" s="32"/>
      <c r="J228" s="25"/>
      <c r="K228" s="22"/>
      <c r="L228" s="25"/>
      <c r="M228" s="22">
        <f t="shared" si="22"/>
        <v>0</v>
      </c>
    </row>
    <row r="229" spans="1:13" s="83" customFormat="1" ht="21.75" customHeight="1" x14ac:dyDescent="0.35">
      <c r="A229" s="656"/>
      <c r="B229" s="976"/>
      <c r="C229" s="1119" t="s">
        <v>373</v>
      </c>
      <c r="D229" s="976" t="s">
        <v>48</v>
      </c>
      <c r="E229" s="22">
        <v>1</v>
      </c>
      <c r="F229" s="22">
        <v>4</v>
      </c>
      <c r="G229" s="25"/>
      <c r="H229" s="22"/>
      <c r="I229" s="32"/>
      <c r="J229" s="25"/>
      <c r="K229" s="22"/>
      <c r="L229" s="25"/>
      <c r="M229" s="22">
        <f t="shared" si="22"/>
        <v>0</v>
      </c>
    </row>
    <row r="230" spans="1:13" s="83" customFormat="1" ht="21.75" customHeight="1" x14ac:dyDescent="0.35">
      <c r="A230" s="656"/>
      <c r="B230" s="976"/>
      <c r="C230" s="1119" t="s">
        <v>374</v>
      </c>
      <c r="D230" s="976" t="s">
        <v>48</v>
      </c>
      <c r="E230" s="22">
        <v>1</v>
      </c>
      <c r="F230" s="22">
        <v>3</v>
      </c>
      <c r="G230" s="25"/>
      <c r="H230" s="22"/>
      <c r="I230" s="32"/>
      <c r="J230" s="25"/>
      <c r="K230" s="22"/>
      <c r="L230" s="25"/>
      <c r="M230" s="22">
        <f t="shared" ref="M230" si="23">J230</f>
        <v>0</v>
      </c>
    </row>
    <row r="231" spans="1:13" s="83" customFormat="1" ht="21.75" customHeight="1" x14ac:dyDescent="0.35">
      <c r="A231" s="1249"/>
      <c r="B231" s="976"/>
      <c r="C231" s="1119" t="s">
        <v>372</v>
      </c>
      <c r="D231" s="976" t="s">
        <v>48</v>
      </c>
      <c r="E231" s="22">
        <v>1</v>
      </c>
      <c r="F231" s="22">
        <v>1</v>
      </c>
      <c r="G231" s="25"/>
      <c r="H231" s="22"/>
      <c r="I231" s="32"/>
      <c r="J231" s="25"/>
      <c r="K231" s="22"/>
      <c r="L231" s="25"/>
      <c r="M231" s="22">
        <f t="shared" ref="M231:M234" si="24">J231</f>
        <v>0</v>
      </c>
    </row>
    <row r="232" spans="1:13" s="83" customFormat="1" ht="21.75" customHeight="1" x14ac:dyDescent="0.35">
      <c r="A232" s="1249"/>
      <c r="B232" s="976"/>
      <c r="C232" s="1117" t="s">
        <v>492</v>
      </c>
      <c r="D232" s="976" t="s">
        <v>48</v>
      </c>
      <c r="E232" s="22">
        <v>1</v>
      </c>
      <c r="F232" s="22">
        <v>1</v>
      </c>
      <c r="G232" s="25"/>
      <c r="H232" s="22"/>
      <c r="I232" s="32"/>
      <c r="J232" s="25"/>
      <c r="K232" s="22"/>
      <c r="L232" s="25"/>
      <c r="M232" s="22">
        <f t="shared" si="24"/>
        <v>0</v>
      </c>
    </row>
    <row r="233" spans="1:13" s="83" customFormat="1" ht="21.75" customHeight="1" x14ac:dyDescent="0.35">
      <c r="A233" s="1249"/>
      <c r="B233" s="976"/>
      <c r="C233" s="1117" t="s">
        <v>493</v>
      </c>
      <c r="D233" s="976" t="s">
        <v>48</v>
      </c>
      <c r="E233" s="22">
        <v>1</v>
      </c>
      <c r="F233" s="22">
        <v>3</v>
      </c>
      <c r="G233" s="25"/>
      <c r="H233" s="22"/>
      <c r="I233" s="32"/>
      <c r="J233" s="25"/>
      <c r="K233" s="22"/>
      <c r="L233" s="25"/>
      <c r="M233" s="22">
        <f t="shared" si="24"/>
        <v>0</v>
      </c>
    </row>
    <row r="234" spans="1:13" s="83" customFormat="1" ht="21.75" customHeight="1" x14ac:dyDescent="0.35">
      <c r="A234" s="1249"/>
      <c r="B234" s="976"/>
      <c r="C234" s="1117" t="s">
        <v>494</v>
      </c>
      <c r="D234" s="976" t="s">
        <v>48</v>
      </c>
      <c r="E234" s="22">
        <v>1</v>
      </c>
      <c r="F234" s="22">
        <v>55</v>
      </c>
      <c r="G234" s="25"/>
      <c r="H234" s="22"/>
      <c r="I234" s="32"/>
      <c r="J234" s="25"/>
      <c r="K234" s="22"/>
      <c r="L234" s="25"/>
      <c r="M234" s="22">
        <f t="shared" si="24"/>
        <v>0</v>
      </c>
    </row>
    <row r="235" spans="1:13" s="83" customFormat="1" ht="21.75" customHeight="1" x14ac:dyDescent="0.35">
      <c r="A235" s="656"/>
      <c r="B235" s="976"/>
      <c r="C235" s="1117" t="s">
        <v>375</v>
      </c>
      <c r="D235" s="976" t="s">
        <v>336</v>
      </c>
      <c r="E235" s="22">
        <v>1</v>
      </c>
      <c r="F235" s="22">
        <v>60</v>
      </c>
      <c r="G235" s="25"/>
      <c r="H235" s="22"/>
      <c r="I235" s="32"/>
      <c r="J235" s="25"/>
      <c r="K235" s="22"/>
      <c r="L235" s="25"/>
      <c r="M235" s="22">
        <f t="shared" ref="M235:M242" si="25">J235</f>
        <v>0</v>
      </c>
    </row>
    <row r="236" spans="1:13" s="83" customFormat="1" ht="13.9" customHeight="1" x14ac:dyDescent="0.35">
      <c r="A236" s="656"/>
      <c r="B236" s="976"/>
      <c r="C236" s="1117" t="s">
        <v>376</v>
      </c>
      <c r="D236" s="976" t="s">
        <v>336</v>
      </c>
      <c r="E236" s="22">
        <v>1</v>
      </c>
      <c r="F236" s="22">
        <v>15</v>
      </c>
      <c r="G236" s="25"/>
      <c r="H236" s="22"/>
      <c r="I236" s="32"/>
      <c r="J236" s="25"/>
      <c r="K236" s="22"/>
      <c r="L236" s="25"/>
      <c r="M236" s="22">
        <f t="shared" si="25"/>
        <v>0</v>
      </c>
    </row>
    <row r="237" spans="1:13" s="83" customFormat="1" ht="13.9" customHeight="1" x14ac:dyDescent="0.35">
      <c r="A237" s="1249"/>
      <c r="B237" s="976"/>
      <c r="C237" s="1117" t="s">
        <v>495</v>
      </c>
      <c r="D237" s="976" t="s">
        <v>48</v>
      </c>
      <c r="E237" s="22">
        <v>1</v>
      </c>
      <c r="F237" s="22">
        <v>23</v>
      </c>
      <c r="G237" s="25"/>
      <c r="H237" s="22"/>
      <c r="I237" s="32"/>
      <c r="J237" s="25"/>
      <c r="K237" s="22"/>
      <c r="L237" s="25"/>
      <c r="M237" s="22">
        <f t="shared" ref="M237:M239" si="26">J237</f>
        <v>0</v>
      </c>
    </row>
    <row r="238" spans="1:13" s="83" customFormat="1" ht="13.9" customHeight="1" x14ac:dyDescent="0.35">
      <c r="A238" s="1249"/>
      <c r="B238" s="976"/>
      <c r="C238" s="1117" t="s">
        <v>496</v>
      </c>
      <c r="D238" s="976" t="s">
        <v>48</v>
      </c>
      <c r="E238" s="22">
        <v>1</v>
      </c>
      <c r="F238" s="22">
        <v>8</v>
      </c>
      <c r="G238" s="25"/>
      <c r="H238" s="22"/>
      <c r="I238" s="32"/>
      <c r="J238" s="25"/>
      <c r="K238" s="22"/>
      <c r="L238" s="25"/>
      <c r="M238" s="22">
        <f t="shared" si="26"/>
        <v>0</v>
      </c>
    </row>
    <row r="239" spans="1:13" s="83" customFormat="1" ht="13.9" customHeight="1" x14ac:dyDescent="0.35">
      <c r="A239" s="1249"/>
      <c r="B239" s="976"/>
      <c r="C239" s="1117" t="s">
        <v>497</v>
      </c>
      <c r="D239" s="976" t="s">
        <v>48</v>
      </c>
      <c r="E239" s="22">
        <v>1</v>
      </c>
      <c r="F239" s="22">
        <v>8</v>
      </c>
      <c r="G239" s="25"/>
      <c r="H239" s="22"/>
      <c r="I239" s="32"/>
      <c r="J239" s="25"/>
      <c r="K239" s="22"/>
      <c r="L239" s="25"/>
      <c r="M239" s="22">
        <f t="shared" si="26"/>
        <v>0</v>
      </c>
    </row>
    <row r="240" spans="1:13" s="83" customFormat="1" ht="13.9" customHeight="1" x14ac:dyDescent="0.35">
      <c r="A240" s="1249"/>
      <c r="B240" s="976"/>
      <c r="C240" s="1117" t="s">
        <v>498</v>
      </c>
      <c r="D240" s="976" t="s">
        <v>48</v>
      </c>
      <c r="E240" s="22">
        <v>1</v>
      </c>
      <c r="F240" s="22">
        <v>69</v>
      </c>
      <c r="G240" s="25"/>
      <c r="H240" s="22"/>
      <c r="I240" s="32"/>
      <c r="J240" s="25"/>
      <c r="K240" s="22"/>
      <c r="L240" s="25"/>
      <c r="M240" s="22">
        <f t="shared" ref="M240" si="27">J240</f>
        <v>0</v>
      </c>
    </row>
    <row r="241" spans="1:14" s="83" customFormat="1" ht="13.9" customHeight="1" x14ac:dyDescent="0.35">
      <c r="A241" s="1280"/>
      <c r="B241" s="976"/>
      <c r="C241" s="1117" t="s">
        <v>510</v>
      </c>
      <c r="D241" s="976" t="s">
        <v>48</v>
      </c>
      <c r="E241" s="22">
        <v>1</v>
      </c>
      <c r="F241" s="22">
        <v>10</v>
      </c>
      <c r="G241" s="25"/>
      <c r="H241" s="22"/>
      <c r="I241" s="32"/>
      <c r="J241" s="25"/>
      <c r="K241" s="22"/>
      <c r="L241" s="25"/>
      <c r="M241" s="22">
        <f t="shared" ref="M241" si="28">J241</f>
        <v>0</v>
      </c>
    </row>
    <row r="242" spans="1:14" s="83" customFormat="1" ht="17.649999999999999" customHeight="1" x14ac:dyDescent="0.35">
      <c r="A242" s="1120"/>
      <c r="B242" s="1094"/>
      <c r="C242" s="1121" t="s">
        <v>46</v>
      </c>
      <c r="D242" s="1094" t="s">
        <v>15</v>
      </c>
      <c r="E242" s="134">
        <v>1</v>
      </c>
      <c r="F242" s="134">
        <v>1</v>
      </c>
      <c r="G242" s="136"/>
      <c r="H242" s="134"/>
      <c r="I242" s="264"/>
      <c r="J242" s="136"/>
      <c r="K242" s="134"/>
      <c r="L242" s="136"/>
      <c r="M242" s="134">
        <f t="shared" si="25"/>
        <v>0</v>
      </c>
    </row>
    <row r="243" spans="1:14" s="925" customFormat="1" ht="16" x14ac:dyDescent="0.35">
      <c r="A243" s="1122"/>
      <c r="B243" s="1090"/>
      <c r="C243" s="1123" t="s">
        <v>405</v>
      </c>
      <c r="D243" s="1124"/>
      <c r="E243" s="1125"/>
      <c r="F243" s="1126"/>
      <c r="G243" s="1127"/>
      <c r="H243" s="1128"/>
      <c r="I243" s="1128"/>
      <c r="J243" s="1124"/>
      <c r="K243" s="1128"/>
      <c r="L243" s="1129"/>
      <c r="M243" s="1128"/>
    </row>
    <row r="244" spans="1:14" s="925" customFormat="1" ht="25.9" customHeight="1" x14ac:dyDescent="0.35">
      <c r="A244" s="1122">
        <v>1</v>
      </c>
      <c r="B244" s="1124" t="s">
        <v>404</v>
      </c>
      <c r="C244" s="1130" t="s">
        <v>406</v>
      </c>
      <c r="D244" s="1124" t="s">
        <v>98</v>
      </c>
      <c r="E244" s="1125"/>
      <c r="F244" s="1126">
        <v>1</v>
      </c>
      <c r="G244" s="1130"/>
      <c r="H244" s="1126"/>
      <c r="I244" s="1131"/>
      <c r="J244" s="1124"/>
      <c r="K244" s="1128"/>
      <c r="L244" s="1132"/>
      <c r="M244" s="1128"/>
    </row>
    <row r="245" spans="1:14" s="926" customFormat="1" ht="14.75" customHeight="1" x14ac:dyDescent="0.4">
      <c r="A245" s="1133"/>
      <c r="B245" s="1134"/>
      <c r="C245" s="1133" t="s">
        <v>36</v>
      </c>
      <c r="D245" s="1134" t="s">
        <v>37</v>
      </c>
      <c r="E245" s="1135">
        <v>74.400000000000006</v>
      </c>
      <c r="F245" s="1136">
        <f>F244*E245</f>
        <v>74.400000000000006</v>
      </c>
      <c r="G245" s="1135"/>
      <c r="H245" s="1136"/>
      <c r="I245" s="1133"/>
      <c r="J245" s="1134"/>
      <c r="K245" s="1133"/>
      <c r="L245" s="1134"/>
      <c r="M245" s="1135">
        <f>H245</f>
        <v>0</v>
      </c>
    </row>
    <row r="246" spans="1:14" s="926" customFormat="1" ht="16" x14ac:dyDescent="0.4">
      <c r="A246" s="1133"/>
      <c r="B246" s="1134"/>
      <c r="C246" s="1133" t="s">
        <v>72</v>
      </c>
      <c r="D246" s="1134" t="s">
        <v>15</v>
      </c>
      <c r="E246" s="1137">
        <v>141</v>
      </c>
      <c r="F246" s="1136">
        <f>F244*E246</f>
        <v>141</v>
      </c>
      <c r="G246" s="1133"/>
      <c r="H246" s="1134"/>
      <c r="I246" s="1135"/>
      <c r="J246" s="1136"/>
      <c r="K246" s="1138"/>
      <c r="L246" s="1139"/>
      <c r="M246" s="1135">
        <f>J246</f>
        <v>0</v>
      </c>
    </row>
    <row r="247" spans="1:14" s="926" customFormat="1" ht="16" x14ac:dyDescent="0.4">
      <c r="A247" s="1133"/>
      <c r="B247" s="1134"/>
      <c r="C247" s="1133" t="s">
        <v>38</v>
      </c>
      <c r="D247" s="1134" t="s">
        <v>15</v>
      </c>
      <c r="E247" s="1137">
        <v>35</v>
      </c>
      <c r="F247" s="1136">
        <f>F244*E247</f>
        <v>35</v>
      </c>
      <c r="G247" s="1133"/>
      <c r="H247" s="1136"/>
      <c r="I247" s="1135"/>
      <c r="J247" s="1134"/>
      <c r="K247" s="1135"/>
      <c r="L247" s="1136"/>
      <c r="M247" s="1135">
        <f>L247</f>
        <v>0</v>
      </c>
    </row>
    <row r="248" spans="1:14" s="927" customFormat="1" ht="16" x14ac:dyDescent="0.35">
      <c r="A248" s="1140"/>
      <c r="B248" s="1141"/>
      <c r="C248" s="1142" t="s">
        <v>499</v>
      </c>
      <c r="D248" s="1141" t="s">
        <v>98</v>
      </c>
      <c r="E248" s="1143"/>
      <c r="F248" s="1144">
        <f>F244</f>
        <v>1</v>
      </c>
      <c r="G248" s="1140"/>
      <c r="H248" s="1141"/>
      <c r="I248" s="1145"/>
      <c r="J248" s="1146"/>
      <c r="K248" s="1147"/>
      <c r="L248" s="1148"/>
      <c r="M248" s="1149">
        <f>J248</f>
        <v>0</v>
      </c>
    </row>
    <row r="249" spans="1:14" s="925" customFormat="1" ht="25.9" customHeight="1" x14ac:dyDescent="0.35">
      <c r="A249" s="1122">
        <v>1</v>
      </c>
      <c r="B249" s="1124" t="s">
        <v>55</v>
      </c>
      <c r="C249" s="1122" t="s">
        <v>407</v>
      </c>
      <c r="D249" s="1124" t="s">
        <v>98</v>
      </c>
      <c r="E249" s="1125"/>
      <c r="F249" s="1126">
        <v>2</v>
      </c>
      <c r="G249" s="1130"/>
      <c r="H249" s="1126"/>
      <c r="I249" s="1131"/>
      <c r="J249" s="1124"/>
      <c r="K249" s="1128"/>
      <c r="L249" s="1132"/>
      <c r="M249" s="1128"/>
    </row>
    <row r="250" spans="1:14" s="926" customFormat="1" ht="14.75" customHeight="1" x14ac:dyDescent="0.4">
      <c r="A250" s="1133"/>
      <c r="B250" s="1134"/>
      <c r="C250" s="1133" t="s">
        <v>36</v>
      </c>
      <c r="D250" s="1134" t="s">
        <v>37</v>
      </c>
      <c r="E250" s="1135">
        <v>108.5</v>
      </c>
      <c r="F250" s="1136">
        <f>F249*E250</f>
        <v>217</v>
      </c>
      <c r="G250" s="1135"/>
      <c r="H250" s="1136"/>
      <c r="I250" s="1133"/>
      <c r="J250" s="1134"/>
      <c r="K250" s="1133"/>
      <c r="L250" s="1134"/>
      <c r="M250" s="1135">
        <f>H250</f>
        <v>0</v>
      </c>
    </row>
    <row r="251" spans="1:14" s="926" customFormat="1" ht="16" x14ac:dyDescent="0.4">
      <c r="A251" s="1133"/>
      <c r="B251" s="1134"/>
      <c r="C251" s="1133" t="s">
        <v>72</v>
      </c>
      <c r="D251" s="1134" t="s">
        <v>15</v>
      </c>
      <c r="E251" s="1137">
        <v>141</v>
      </c>
      <c r="F251" s="1136">
        <f>F249*E251</f>
        <v>282</v>
      </c>
      <c r="G251" s="1133"/>
      <c r="H251" s="1134"/>
      <c r="I251" s="1135"/>
      <c r="J251" s="1136"/>
      <c r="K251" s="1138"/>
      <c r="L251" s="1139"/>
      <c r="M251" s="1135">
        <f>J251</f>
        <v>0</v>
      </c>
    </row>
    <row r="252" spans="1:14" s="926" customFormat="1" ht="16" x14ac:dyDescent="0.4">
      <c r="A252" s="1133"/>
      <c r="B252" s="1134"/>
      <c r="C252" s="1133" t="s">
        <v>38</v>
      </c>
      <c r="D252" s="1134" t="s">
        <v>15</v>
      </c>
      <c r="E252" s="1137">
        <v>35</v>
      </c>
      <c r="F252" s="1136">
        <f>F249*E252</f>
        <v>70</v>
      </c>
      <c r="G252" s="1133"/>
      <c r="H252" s="1136"/>
      <c r="I252" s="1135"/>
      <c r="J252" s="1134"/>
      <c r="K252" s="1135"/>
      <c r="L252" s="1136"/>
      <c r="M252" s="1135">
        <f>L252</f>
        <v>0</v>
      </c>
    </row>
    <row r="253" spans="1:14" s="927" customFormat="1" ht="16" x14ac:dyDescent="0.35">
      <c r="A253" s="1140"/>
      <c r="B253" s="1141"/>
      <c r="C253" s="1142" t="s">
        <v>499</v>
      </c>
      <c r="D253" s="1141" t="s">
        <v>98</v>
      </c>
      <c r="E253" s="1143"/>
      <c r="F253" s="1144">
        <f>F249</f>
        <v>2</v>
      </c>
      <c r="G253" s="1140"/>
      <c r="H253" s="1141"/>
      <c r="I253" s="1145"/>
      <c r="J253" s="1146"/>
      <c r="K253" s="1147"/>
      <c r="L253" s="1148"/>
      <c r="M253" s="1149">
        <f>J253</f>
        <v>0</v>
      </c>
    </row>
    <row r="254" spans="1:14" s="240" customFormat="1" ht="29.75" customHeight="1" x14ac:dyDescent="0.35">
      <c r="A254" s="1005"/>
      <c r="B254" s="1006"/>
      <c r="C254" s="1007" t="s">
        <v>500</v>
      </c>
      <c r="D254" s="1008" t="s">
        <v>65</v>
      </c>
      <c r="E254" s="1009"/>
      <c r="F254" s="1010">
        <v>36</v>
      </c>
      <c r="G254" s="1344"/>
      <c r="H254" s="1344"/>
      <c r="I254" s="1012"/>
      <c r="J254" s="1013"/>
      <c r="K254" s="1014"/>
      <c r="L254" s="1015"/>
      <c r="M254" s="1012">
        <f>L254+J254+H254</f>
        <v>0</v>
      </c>
    </row>
    <row r="255" spans="1:14" s="240" customFormat="1" ht="29.75" customHeight="1" x14ac:dyDescent="0.35">
      <c r="A255" s="1005"/>
      <c r="B255" s="1006"/>
      <c r="C255" s="1007" t="s">
        <v>501</v>
      </c>
      <c r="D255" s="1008" t="s">
        <v>65</v>
      </c>
      <c r="E255" s="1009"/>
      <c r="F255" s="1010">
        <v>1</v>
      </c>
      <c r="G255" s="1344"/>
      <c r="H255" s="1344"/>
      <c r="I255" s="1012"/>
      <c r="J255" s="1013"/>
      <c r="K255" s="1014"/>
      <c r="L255" s="1015"/>
      <c r="M255" s="1012">
        <f>L255+J255+H255</f>
        <v>0</v>
      </c>
    </row>
    <row r="256" spans="1:14" s="1204" customFormat="1" ht="14.5" x14ac:dyDescent="0.4">
      <c r="A256" s="1199"/>
      <c r="B256" s="1200"/>
      <c r="C256" s="1199" t="s">
        <v>16</v>
      </c>
      <c r="D256" s="1199" t="s">
        <v>15</v>
      </c>
      <c r="E256" s="1201"/>
      <c r="F256" s="1201"/>
      <c r="G256" s="1201"/>
      <c r="H256" s="1201"/>
      <c r="I256" s="1201"/>
      <c r="J256" s="1201"/>
      <c r="K256" s="1201"/>
      <c r="L256" s="1202"/>
      <c r="M256" s="1201">
        <f>SUM(M19:M255)</f>
        <v>0</v>
      </c>
      <c r="N256" s="1203"/>
    </row>
    <row r="257" spans="1:15" s="1204" customFormat="1" ht="14.5" x14ac:dyDescent="0.4">
      <c r="A257" s="1205"/>
      <c r="B257" s="1205"/>
      <c r="C257" s="1205" t="s">
        <v>56</v>
      </c>
      <c r="D257" s="1206">
        <v>0.05</v>
      </c>
      <c r="E257" s="1207"/>
      <c r="F257" s="1208"/>
      <c r="G257" s="1208"/>
      <c r="H257" s="1208"/>
      <c r="I257" s="1208"/>
      <c r="J257" s="1208"/>
      <c r="K257" s="1208"/>
      <c r="L257" s="1208"/>
      <c r="M257" s="1208">
        <f>J256*D257</f>
        <v>0</v>
      </c>
    </row>
    <row r="258" spans="1:15" s="1204" customFormat="1" ht="14.5" x14ac:dyDescent="0.4">
      <c r="A258" s="1205"/>
      <c r="B258" s="1205"/>
      <c r="C258" s="1205" t="s">
        <v>16</v>
      </c>
      <c r="D258" s="1205" t="s">
        <v>15</v>
      </c>
      <c r="E258" s="1207"/>
      <c r="F258" s="1208"/>
      <c r="G258" s="1208"/>
      <c r="H258" s="1208"/>
      <c r="I258" s="1208"/>
      <c r="J258" s="1208"/>
      <c r="K258" s="1208"/>
      <c r="L258" s="1208"/>
      <c r="M258" s="1208">
        <f>M256+M257</f>
        <v>0</v>
      </c>
    </row>
    <row r="259" spans="1:15" s="1215" customFormat="1" ht="16.5" customHeight="1" x14ac:dyDescent="0.35">
      <c r="A259" s="1209"/>
      <c r="B259" s="1210"/>
      <c r="C259" s="1211" t="s">
        <v>75</v>
      </c>
      <c r="D259" s="1212">
        <v>0.75</v>
      </c>
      <c r="E259" s="1213"/>
      <c r="F259" s="1214"/>
      <c r="G259" s="1214"/>
      <c r="H259" s="1214"/>
      <c r="I259" s="1214"/>
      <c r="J259" s="1214"/>
      <c r="K259" s="1214"/>
      <c r="L259" s="1214"/>
      <c r="M259" s="1214">
        <f>H256*D259</f>
        <v>0</v>
      </c>
    </row>
    <row r="260" spans="1:15" s="1220" customFormat="1" ht="14.5" x14ac:dyDescent="0.4">
      <c r="A260" s="1216"/>
      <c r="B260" s="1217"/>
      <c r="C260" s="1216" t="s">
        <v>16</v>
      </c>
      <c r="D260" s="1216" t="s">
        <v>15</v>
      </c>
      <c r="E260" s="1218"/>
      <c r="F260" s="1219"/>
      <c r="G260" s="1219"/>
      <c r="H260" s="1219"/>
      <c r="I260" s="1219"/>
      <c r="J260" s="1219"/>
      <c r="K260" s="1219"/>
      <c r="L260" s="1219"/>
      <c r="M260" s="1219">
        <f>M258+M259</f>
        <v>0</v>
      </c>
    </row>
    <row r="261" spans="1:15" s="1220" customFormat="1" ht="14.5" x14ac:dyDescent="0.4">
      <c r="A261" s="1216"/>
      <c r="B261" s="1217"/>
      <c r="C261" s="1209" t="s">
        <v>58</v>
      </c>
      <c r="D261" s="1221">
        <v>0.08</v>
      </c>
      <c r="E261" s="1218"/>
      <c r="F261" s="1219"/>
      <c r="G261" s="1219"/>
      <c r="H261" s="1219"/>
      <c r="I261" s="1219"/>
      <c r="J261" s="1219"/>
      <c r="K261" s="1219"/>
      <c r="L261" s="1219"/>
      <c r="M261" s="1219">
        <f>M260*D261</f>
        <v>0</v>
      </c>
    </row>
    <row r="262" spans="1:15" s="1220" customFormat="1" ht="14.5" x14ac:dyDescent="0.4">
      <c r="A262" s="1216"/>
      <c r="B262" s="1217"/>
      <c r="C262" s="1216" t="s">
        <v>16</v>
      </c>
      <c r="D262" s="1216" t="s">
        <v>15</v>
      </c>
      <c r="E262" s="1218"/>
      <c r="F262" s="1219"/>
      <c r="G262" s="1219"/>
      <c r="H262" s="1219"/>
      <c r="I262" s="1219"/>
      <c r="J262" s="1219"/>
      <c r="K262" s="1219"/>
      <c r="L262" s="1219"/>
      <c r="M262" s="1219">
        <f>M260+M261</f>
        <v>0</v>
      </c>
    </row>
    <row r="263" spans="1:15" s="254" customFormat="1" ht="27" x14ac:dyDescent="0.4">
      <c r="A263" s="1151"/>
      <c r="B263" s="1152"/>
      <c r="C263" s="1150" t="s">
        <v>408</v>
      </c>
      <c r="D263" s="1153"/>
      <c r="E263" s="183"/>
      <c r="F263" s="928"/>
      <c r="G263" s="929"/>
      <c r="H263" s="929"/>
      <c r="I263" s="929"/>
      <c r="J263" s="928"/>
      <c r="K263" s="929"/>
      <c r="L263" s="928"/>
      <c r="M263" s="929"/>
      <c r="N263" s="242"/>
    </row>
    <row r="264" spans="1:15" s="240" customFormat="1" ht="29.75" customHeight="1" x14ac:dyDescent="0.35">
      <c r="A264" s="1005"/>
      <c r="B264" s="1006"/>
      <c r="C264" s="1007" t="s">
        <v>509</v>
      </c>
      <c r="D264" s="1008" t="s">
        <v>65</v>
      </c>
      <c r="E264" s="1009"/>
      <c r="F264" s="1010">
        <v>1</v>
      </c>
      <c r="G264" s="1011"/>
      <c r="H264" s="1011"/>
      <c r="I264" s="1012"/>
      <c r="J264" s="1013"/>
      <c r="K264" s="1014"/>
      <c r="L264" s="1015"/>
      <c r="M264" s="1012">
        <f>L264+J264+H264</f>
        <v>0</v>
      </c>
    </row>
    <row r="265" spans="1:15" s="921" customFormat="1" ht="14.5" x14ac:dyDescent="0.4">
      <c r="A265" s="1410"/>
      <c r="B265" s="1090" t="s">
        <v>67</v>
      </c>
      <c r="C265" s="655" t="s">
        <v>71</v>
      </c>
      <c r="D265" s="1090" t="s">
        <v>48</v>
      </c>
      <c r="E265" s="654"/>
      <c r="F265" s="654">
        <v>32</v>
      </c>
      <c r="G265" s="1091"/>
      <c r="H265" s="1092"/>
      <c r="I265" s="654"/>
      <c r="J265" s="1092"/>
      <c r="K265" s="654"/>
      <c r="L265" s="1092"/>
      <c r="M265" s="654">
        <f t="shared" ref="M265:M268" si="29">L265+J265+H265</f>
        <v>0</v>
      </c>
      <c r="O265" s="922"/>
    </row>
    <row r="266" spans="1:15" s="227" customFormat="1" ht="14.5" x14ac:dyDescent="0.4">
      <c r="A266" s="1406"/>
      <c r="B266" s="976"/>
      <c r="C266" s="976" t="s">
        <v>36</v>
      </c>
      <c r="D266" s="976" t="s">
        <v>37</v>
      </c>
      <c r="E266" s="22">
        <v>0.67</v>
      </c>
      <c r="F266" s="22">
        <f>F265*E266</f>
        <v>21.44</v>
      </c>
      <c r="G266" s="36"/>
      <c r="H266" s="22"/>
      <c r="I266" s="22"/>
      <c r="J266" s="25"/>
      <c r="K266" s="22"/>
      <c r="L266" s="25"/>
      <c r="M266" s="22">
        <f t="shared" si="29"/>
        <v>0</v>
      </c>
      <c r="O266" s="82"/>
    </row>
    <row r="267" spans="1:15" s="227" customFormat="1" ht="14.5" x14ac:dyDescent="0.4">
      <c r="A267" s="1406"/>
      <c r="B267" s="1003"/>
      <c r="C267" s="976" t="s">
        <v>72</v>
      </c>
      <c r="D267" s="1003" t="s">
        <v>15</v>
      </c>
      <c r="E267" s="22">
        <f>8.25/100</f>
        <v>8.2500000000000004E-2</v>
      </c>
      <c r="F267" s="22">
        <f>F265*E267</f>
        <v>2.64</v>
      </c>
      <c r="G267" s="25"/>
      <c r="H267" s="253"/>
      <c r="I267" s="22"/>
      <c r="J267" s="22"/>
      <c r="K267" s="22"/>
      <c r="L267" s="25"/>
      <c r="M267" s="22">
        <f t="shared" si="29"/>
        <v>0</v>
      </c>
      <c r="O267" s="82"/>
    </row>
    <row r="268" spans="1:15" s="84" customFormat="1" ht="14.5" x14ac:dyDescent="0.35">
      <c r="A268" s="1406"/>
      <c r="B268" s="1003"/>
      <c r="C268" s="976" t="s">
        <v>38</v>
      </c>
      <c r="D268" s="1003" t="s">
        <v>15</v>
      </c>
      <c r="E268" s="22">
        <f>0.05/100</f>
        <v>5.0000000000000001E-4</v>
      </c>
      <c r="F268" s="22">
        <f>F265*E268</f>
        <v>1.6E-2</v>
      </c>
      <c r="G268" s="25"/>
      <c r="H268" s="22"/>
      <c r="I268" s="22"/>
      <c r="J268" s="25"/>
      <c r="K268" s="22"/>
      <c r="L268" s="22"/>
      <c r="M268" s="22">
        <f t="shared" si="29"/>
        <v>0</v>
      </c>
      <c r="O268" s="82"/>
    </row>
    <row r="269" spans="1:15" s="84" customFormat="1" ht="14.5" x14ac:dyDescent="0.35">
      <c r="A269" s="1406"/>
      <c r="B269" s="1003"/>
      <c r="C269" s="1088" t="s">
        <v>411</v>
      </c>
      <c r="D269" s="1003" t="s">
        <v>48</v>
      </c>
      <c r="E269" s="22">
        <v>1</v>
      </c>
      <c r="F269" s="22">
        <v>26</v>
      </c>
      <c r="G269" s="25"/>
      <c r="H269" s="22"/>
      <c r="I269" s="32"/>
      <c r="J269" s="25"/>
      <c r="K269" s="22"/>
      <c r="L269" s="25"/>
      <c r="M269" s="22">
        <f>J269</f>
        <v>0</v>
      </c>
      <c r="O269" s="82"/>
    </row>
    <row r="270" spans="1:15" s="84" customFormat="1" ht="14.5" x14ac:dyDescent="0.35">
      <c r="A270" s="1406"/>
      <c r="B270" s="1003"/>
      <c r="C270" s="1088" t="s">
        <v>412</v>
      </c>
      <c r="D270" s="1003" t="s">
        <v>48</v>
      </c>
      <c r="E270" s="22">
        <v>1</v>
      </c>
      <c r="F270" s="22">
        <v>2</v>
      </c>
      <c r="G270" s="25"/>
      <c r="H270" s="22"/>
      <c r="I270" s="32"/>
      <c r="J270" s="25"/>
      <c r="K270" s="22"/>
      <c r="L270" s="25"/>
      <c r="M270" s="22">
        <f>J270</f>
        <v>0</v>
      </c>
      <c r="O270" s="82"/>
    </row>
    <row r="271" spans="1:15" s="84" customFormat="1" ht="14.5" x14ac:dyDescent="0.35">
      <c r="A271" s="1154"/>
      <c r="B271" s="1093"/>
      <c r="C271" s="1155" t="s">
        <v>354</v>
      </c>
      <c r="D271" s="1093" t="s">
        <v>48</v>
      </c>
      <c r="E271" s="134">
        <v>1</v>
      </c>
      <c r="F271" s="134">
        <v>28</v>
      </c>
      <c r="G271" s="136"/>
      <c r="H271" s="134"/>
      <c r="I271" s="264"/>
      <c r="J271" s="136"/>
      <c r="K271" s="134"/>
      <c r="L271" s="136"/>
      <c r="M271" s="134">
        <f>J271</f>
        <v>0</v>
      </c>
      <c r="O271" s="82"/>
    </row>
    <row r="272" spans="1:15" s="240" customFormat="1" ht="29.75" customHeight="1" x14ac:dyDescent="0.35">
      <c r="A272" s="1005"/>
      <c r="B272" s="1006"/>
      <c r="C272" s="1007" t="s">
        <v>388</v>
      </c>
      <c r="D272" s="1008" t="s">
        <v>65</v>
      </c>
      <c r="E272" s="1009"/>
      <c r="F272" s="1010">
        <v>1</v>
      </c>
      <c r="G272" s="1156"/>
      <c r="H272" s="1156"/>
      <c r="I272" s="1157"/>
      <c r="J272" s="1158"/>
      <c r="K272" s="1159"/>
      <c r="L272" s="1160"/>
      <c r="M272" s="1157">
        <f>L272+J272+H272</f>
        <v>0</v>
      </c>
    </row>
    <row r="273" spans="1:14" s="254" customFormat="1" ht="14.5" x14ac:dyDescent="0.4">
      <c r="A273" s="1005"/>
      <c r="B273" s="1006"/>
      <c r="C273" s="1007" t="s">
        <v>413</v>
      </c>
      <c r="D273" s="1008" t="s">
        <v>65</v>
      </c>
      <c r="E273" s="1009"/>
      <c r="F273" s="1010">
        <v>1</v>
      </c>
      <c r="G273" s="1156"/>
      <c r="H273" s="1156"/>
      <c r="I273" s="1157"/>
      <c r="J273" s="1158"/>
      <c r="K273" s="1159"/>
      <c r="L273" s="1160"/>
      <c r="M273" s="1157">
        <f t="shared" ref="M273:M279" si="30">L273+J273+H273</f>
        <v>0</v>
      </c>
      <c r="N273" s="242"/>
    </row>
    <row r="274" spans="1:14" s="258" customFormat="1" ht="27" x14ac:dyDescent="0.35">
      <c r="A274" s="1005"/>
      <c r="B274" s="1006"/>
      <c r="C274" s="1007" t="s">
        <v>414</v>
      </c>
      <c r="D274" s="1008" t="s">
        <v>65</v>
      </c>
      <c r="E274" s="1009"/>
      <c r="F274" s="1010">
        <v>1</v>
      </c>
      <c r="G274" s="1156"/>
      <c r="H274" s="1156"/>
      <c r="I274" s="1157"/>
      <c r="J274" s="1158"/>
      <c r="K274" s="1159"/>
      <c r="L274" s="1160"/>
      <c r="M274" s="1157">
        <f t="shared" si="30"/>
        <v>0</v>
      </c>
    </row>
    <row r="275" spans="1:14" s="259" customFormat="1" ht="14.5" x14ac:dyDescent="0.4">
      <c r="A275" s="1005"/>
      <c r="B275" s="1006"/>
      <c r="C275" s="1007" t="s">
        <v>415</v>
      </c>
      <c r="D275" s="1008" t="s">
        <v>65</v>
      </c>
      <c r="E275" s="1009"/>
      <c r="F275" s="1010">
        <v>1</v>
      </c>
      <c r="G275" s="1156"/>
      <c r="H275" s="1156"/>
      <c r="I275" s="1157"/>
      <c r="J275" s="1158"/>
      <c r="K275" s="1159"/>
      <c r="L275" s="1160"/>
      <c r="M275" s="1157">
        <f t="shared" si="30"/>
        <v>0</v>
      </c>
    </row>
    <row r="276" spans="1:14" s="259" customFormat="1" ht="14.5" x14ac:dyDescent="0.4">
      <c r="A276" s="1005"/>
      <c r="B276" s="1006"/>
      <c r="C276" s="1007" t="s">
        <v>416</v>
      </c>
      <c r="D276" s="1008" t="s">
        <v>65</v>
      </c>
      <c r="E276" s="1009"/>
      <c r="F276" s="1010">
        <v>1</v>
      </c>
      <c r="G276" s="1156"/>
      <c r="H276" s="1156"/>
      <c r="I276" s="1157"/>
      <c r="J276" s="1158"/>
      <c r="K276" s="1159"/>
      <c r="L276" s="1160"/>
      <c r="M276" s="1157">
        <f t="shared" si="30"/>
        <v>0</v>
      </c>
    </row>
    <row r="277" spans="1:14" s="259" customFormat="1" ht="27" x14ac:dyDescent="0.4">
      <c r="A277" s="1005"/>
      <c r="B277" s="1006"/>
      <c r="C277" s="1007" t="s">
        <v>506</v>
      </c>
      <c r="D277" s="1008" t="s">
        <v>65</v>
      </c>
      <c r="E277" s="1009"/>
      <c r="F277" s="1010">
        <v>1</v>
      </c>
      <c r="G277" s="1156"/>
      <c r="H277" s="1156"/>
      <c r="I277" s="1157"/>
      <c r="J277" s="1158"/>
      <c r="K277" s="1159"/>
      <c r="L277" s="1160"/>
      <c r="M277" s="1157">
        <f t="shared" ref="M277" si="31">L277+J277+H277</f>
        <v>0</v>
      </c>
    </row>
    <row r="278" spans="1:14" s="259" customFormat="1" ht="40.5" x14ac:dyDescent="0.4">
      <c r="A278" s="1005"/>
      <c r="B278" s="1006"/>
      <c r="C278" s="1007" t="s">
        <v>507</v>
      </c>
      <c r="D278" s="1008" t="s">
        <v>65</v>
      </c>
      <c r="E278" s="1009"/>
      <c r="F278" s="1010">
        <v>2</v>
      </c>
      <c r="G278" s="1156"/>
      <c r="H278" s="1156"/>
      <c r="I278" s="1157"/>
      <c r="J278" s="1158"/>
      <c r="K278" s="1159"/>
      <c r="L278" s="1160"/>
      <c r="M278" s="1157">
        <f t="shared" si="30"/>
        <v>0</v>
      </c>
    </row>
    <row r="279" spans="1:14" s="260" customFormat="1" ht="27" x14ac:dyDescent="0.35">
      <c r="A279" s="1005"/>
      <c r="B279" s="1006"/>
      <c r="C279" s="1007" t="s">
        <v>417</v>
      </c>
      <c r="D279" s="1008" t="s">
        <v>65</v>
      </c>
      <c r="E279" s="1009"/>
      <c r="F279" s="1010">
        <v>1</v>
      </c>
      <c r="G279" s="1156"/>
      <c r="H279" s="1156"/>
      <c r="I279" s="1157"/>
      <c r="J279" s="1158"/>
      <c r="K279" s="1159"/>
      <c r="L279" s="1160"/>
      <c r="M279" s="1157">
        <f t="shared" si="30"/>
        <v>0</v>
      </c>
    </row>
    <row r="280" spans="1:14" s="930" customFormat="1" ht="19.5" customHeight="1" x14ac:dyDescent="0.35">
      <c r="A280" s="1161">
        <v>13</v>
      </c>
      <c r="B280" s="1162" t="s">
        <v>409</v>
      </c>
      <c r="C280" s="1163" t="s">
        <v>335</v>
      </c>
      <c r="D280" s="1164" t="s">
        <v>52</v>
      </c>
      <c r="E280" s="1165"/>
      <c r="F280" s="1166">
        <f>F286+F287</f>
        <v>1405</v>
      </c>
      <c r="G280" s="1167"/>
      <c r="H280" s="1168"/>
      <c r="I280" s="1161"/>
      <c r="J280" s="1164"/>
      <c r="K280" s="1161"/>
      <c r="L280" s="1164"/>
      <c r="M280" s="1167"/>
    </row>
    <row r="281" spans="1:14" s="262" customFormat="1" ht="16.5" customHeight="1" x14ac:dyDescent="0.4">
      <c r="A281" s="1169"/>
      <c r="B281" s="1169"/>
      <c r="C281" s="1169" t="s">
        <v>36</v>
      </c>
      <c r="D281" s="1170" t="s">
        <v>37</v>
      </c>
      <c r="E281" s="1171">
        <v>0.18</v>
      </c>
      <c r="F281" s="1172">
        <f>F280*E281</f>
        <v>252.89999999999998</v>
      </c>
      <c r="G281" s="1173"/>
      <c r="H281" s="1174"/>
      <c r="I281" s="1169"/>
      <c r="J281" s="1175"/>
      <c r="K281" s="1169"/>
      <c r="L281" s="1175"/>
      <c r="M281" s="1173">
        <f>H281</f>
        <v>0</v>
      </c>
    </row>
    <row r="282" spans="1:14" s="261" customFormat="1" ht="16.5" customHeight="1" x14ac:dyDescent="0.4">
      <c r="A282" s="1176"/>
      <c r="B282" s="1177"/>
      <c r="C282" s="1178" t="s">
        <v>72</v>
      </c>
      <c r="D282" s="1179" t="s">
        <v>15</v>
      </c>
      <c r="E282" s="1180">
        <v>0.124</v>
      </c>
      <c r="F282" s="1181">
        <f>F280*E282</f>
        <v>174.22</v>
      </c>
      <c r="G282" s="1182"/>
      <c r="H282" s="1183"/>
      <c r="I282" s="1181"/>
      <c r="J282" s="1184"/>
      <c r="K282" s="1181"/>
      <c r="L282" s="1181"/>
      <c r="M282" s="1181">
        <f>J282+L282</f>
        <v>0</v>
      </c>
    </row>
    <row r="283" spans="1:14" s="263" customFormat="1" ht="13.15" customHeight="1" x14ac:dyDescent="0.4">
      <c r="A283" s="1185"/>
      <c r="B283" s="1186"/>
      <c r="C283" s="1185" t="s">
        <v>38</v>
      </c>
      <c r="D283" s="1186" t="s">
        <v>15</v>
      </c>
      <c r="E283" s="1187">
        <f>4.9/100</f>
        <v>4.9000000000000002E-2</v>
      </c>
      <c r="F283" s="1188">
        <f>F280*E283</f>
        <v>68.844999999999999</v>
      </c>
      <c r="G283" s="1185"/>
      <c r="H283" s="1188"/>
      <c r="I283" s="1189"/>
      <c r="J283" s="1186"/>
      <c r="K283" s="1189"/>
      <c r="L283" s="1188"/>
      <c r="M283" s="1188">
        <f>L283</f>
        <v>0</v>
      </c>
    </row>
    <row r="284" spans="1:14" s="261" customFormat="1" ht="17.649999999999999" customHeight="1" x14ac:dyDescent="0.4">
      <c r="A284" s="1190"/>
      <c r="B284" s="1191"/>
      <c r="C284" s="1192" t="s">
        <v>418</v>
      </c>
      <c r="D284" s="1191" t="s">
        <v>48</v>
      </c>
      <c r="E284" s="1193" t="s">
        <v>53</v>
      </c>
      <c r="F284" s="1194">
        <v>50</v>
      </c>
      <c r="G284" s="1195"/>
      <c r="H284" s="1196"/>
      <c r="I284" s="1193"/>
      <c r="J284" s="1197"/>
      <c r="K284" s="1193"/>
      <c r="L284" s="1198"/>
      <c r="M284" s="1198">
        <f>I284*F284</f>
        <v>0</v>
      </c>
    </row>
    <row r="285" spans="1:14" s="261" customFormat="1" ht="17.649999999999999" customHeight="1" x14ac:dyDescent="0.4">
      <c r="A285" s="1190"/>
      <c r="B285" s="1191"/>
      <c r="C285" s="1192" t="s">
        <v>419</v>
      </c>
      <c r="D285" s="1191" t="s">
        <v>48</v>
      </c>
      <c r="E285" s="1193" t="s">
        <v>53</v>
      </c>
      <c r="F285" s="1194">
        <v>18</v>
      </c>
      <c r="G285" s="1195"/>
      <c r="H285" s="1196"/>
      <c r="I285" s="1193"/>
      <c r="J285" s="1197"/>
      <c r="K285" s="1193"/>
      <c r="L285" s="1198"/>
      <c r="M285" s="1198">
        <f>I285*F285</f>
        <v>0</v>
      </c>
    </row>
    <row r="286" spans="1:14" s="261" customFormat="1" ht="17.649999999999999" customHeight="1" x14ac:dyDescent="0.4">
      <c r="A286" s="1190"/>
      <c r="B286" s="1191"/>
      <c r="C286" s="1192" t="s">
        <v>420</v>
      </c>
      <c r="D286" s="1191" t="s">
        <v>52</v>
      </c>
      <c r="E286" s="1193" t="s">
        <v>53</v>
      </c>
      <c r="F286" s="1194">
        <v>1400</v>
      </c>
      <c r="G286" s="1195"/>
      <c r="H286" s="1196"/>
      <c r="I286" s="1193"/>
      <c r="J286" s="1197"/>
      <c r="K286" s="1193"/>
      <c r="L286" s="1198"/>
      <c r="M286" s="1198">
        <f>I286*F286</f>
        <v>0</v>
      </c>
    </row>
    <row r="287" spans="1:14" s="261" customFormat="1" ht="17.649999999999999" customHeight="1" x14ac:dyDescent="0.4">
      <c r="A287" s="1190"/>
      <c r="B287" s="1191"/>
      <c r="C287" s="1192" t="s">
        <v>421</v>
      </c>
      <c r="D287" s="1191" t="s">
        <v>52</v>
      </c>
      <c r="E287" s="1193" t="s">
        <v>53</v>
      </c>
      <c r="F287" s="1194">
        <v>5</v>
      </c>
      <c r="G287" s="1195"/>
      <c r="H287" s="1196"/>
      <c r="I287" s="1193"/>
      <c r="J287" s="1197"/>
      <c r="K287" s="1193"/>
      <c r="L287" s="1198"/>
      <c r="M287" s="1198">
        <f>I287*F287</f>
        <v>0</v>
      </c>
    </row>
    <row r="288" spans="1:14" s="261" customFormat="1" ht="17.649999999999999" customHeight="1" x14ac:dyDescent="0.4">
      <c r="A288" s="1190"/>
      <c r="B288" s="1191"/>
      <c r="C288" s="1192" t="s">
        <v>508</v>
      </c>
      <c r="D288" s="1191" t="s">
        <v>48</v>
      </c>
      <c r="E288" s="1193" t="s">
        <v>53</v>
      </c>
      <c r="F288" s="1194">
        <v>2</v>
      </c>
      <c r="G288" s="1195"/>
      <c r="H288" s="1196"/>
      <c r="I288" s="1193"/>
      <c r="J288" s="1197"/>
      <c r="K288" s="1193"/>
      <c r="L288" s="1198"/>
      <c r="M288" s="1198">
        <f>I288*F288</f>
        <v>0</v>
      </c>
    </row>
    <row r="289" spans="1:13" s="1224" customFormat="1" ht="16.5" customHeight="1" x14ac:dyDescent="0.35">
      <c r="A289" s="1222"/>
      <c r="B289" s="1222"/>
      <c r="C289" s="1222" t="s">
        <v>16</v>
      </c>
      <c r="D289" s="1222"/>
      <c r="E289" s="1222"/>
      <c r="F289" s="1222"/>
      <c r="G289" s="1222"/>
      <c r="H289" s="1223"/>
      <c r="I289" s="1223"/>
      <c r="J289" s="1223"/>
      <c r="K289" s="1223"/>
      <c r="L289" s="1223"/>
      <c r="M289" s="1223">
        <f>SUM(M266:M288)</f>
        <v>0</v>
      </c>
    </row>
    <row r="290" spans="1:13" s="1230" customFormat="1" x14ac:dyDescent="0.35">
      <c r="A290" s="1225"/>
      <c r="B290" s="1225"/>
      <c r="C290" s="1225" t="s">
        <v>56</v>
      </c>
      <c r="D290" s="1226"/>
      <c r="E290" s="1227"/>
      <c r="F290" s="1227"/>
      <c r="G290" s="1228"/>
      <c r="H290" s="1229"/>
      <c r="I290" s="1229"/>
      <c r="J290" s="1229"/>
      <c r="K290" s="1229"/>
      <c r="L290" s="1229"/>
      <c r="M290" s="1229">
        <f t="shared" ref="M290" si="32">SUM(H290:L290)</f>
        <v>0</v>
      </c>
    </row>
    <row r="291" spans="1:13" s="1230" customFormat="1" x14ac:dyDescent="0.35">
      <c r="A291" s="1225"/>
      <c r="B291" s="1225"/>
      <c r="C291" s="1225" t="s">
        <v>16</v>
      </c>
      <c r="D291" s="1225"/>
      <c r="E291" s="1225"/>
      <c r="F291" s="1225"/>
      <c r="G291" s="1225"/>
      <c r="H291" s="1229"/>
      <c r="I291" s="1229"/>
      <c r="J291" s="1229"/>
      <c r="K291" s="1229"/>
      <c r="L291" s="1229"/>
      <c r="M291" s="1229">
        <f>M289+M290</f>
        <v>0</v>
      </c>
    </row>
    <row r="292" spans="1:13" s="1235" customFormat="1" ht="16.5" customHeight="1" x14ac:dyDescent="0.35">
      <c r="A292" s="1211"/>
      <c r="B292" s="1211"/>
      <c r="C292" s="1211" t="s">
        <v>75</v>
      </c>
      <c r="D292" s="1231"/>
      <c r="E292" s="1232"/>
      <c r="F292" s="1232"/>
      <c r="G292" s="1211"/>
      <c r="H292" s="1233"/>
      <c r="I292" s="1233"/>
      <c r="J292" s="1233"/>
      <c r="K292" s="1234"/>
      <c r="L292" s="1234"/>
      <c r="M292" s="1233">
        <f>H289*D292</f>
        <v>0</v>
      </c>
    </row>
    <row r="293" spans="1:13" s="1235" customFormat="1" ht="16.5" customHeight="1" x14ac:dyDescent="0.35">
      <c r="A293" s="1211"/>
      <c r="B293" s="1211"/>
      <c r="C293" s="1211" t="s">
        <v>16</v>
      </c>
      <c r="D293" s="1211"/>
      <c r="E293" s="1232"/>
      <c r="F293" s="1232"/>
      <c r="G293" s="1211"/>
      <c r="H293" s="1233"/>
      <c r="I293" s="1233"/>
      <c r="J293" s="1233"/>
      <c r="K293" s="1234"/>
      <c r="L293" s="1233"/>
      <c r="M293" s="1233">
        <f>M291+M292</f>
        <v>0</v>
      </c>
    </row>
    <row r="294" spans="1:13" s="1241" customFormat="1" x14ac:dyDescent="0.35">
      <c r="A294" s="1236"/>
      <c r="B294" s="1236"/>
      <c r="C294" s="1236" t="s">
        <v>58</v>
      </c>
      <c r="D294" s="1237"/>
      <c r="E294" s="1238"/>
      <c r="F294" s="1238"/>
      <c r="G294" s="1236"/>
      <c r="H294" s="1239"/>
      <c r="I294" s="1239"/>
      <c r="J294" s="1239"/>
      <c r="K294" s="1240"/>
      <c r="L294" s="1239"/>
      <c r="M294" s="1239">
        <f>M293*D294</f>
        <v>0</v>
      </c>
    </row>
    <row r="295" spans="1:13" s="1235" customFormat="1" ht="16.5" customHeight="1" x14ac:dyDescent="0.35">
      <c r="A295" s="1211"/>
      <c r="B295" s="1211"/>
      <c r="C295" s="1211" t="s">
        <v>16</v>
      </c>
      <c r="D295" s="1211"/>
      <c r="E295" s="1232"/>
      <c r="F295" s="1232"/>
      <c r="G295" s="1211"/>
      <c r="H295" s="1233"/>
      <c r="I295" s="1233"/>
      <c r="J295" s="1233"/>
      <c r="K295" s="1234"/>
      <c r="L295" s="1233"/>
      <c r="M295" s="1233">
        <f>M293+M294</f>
        <v>0</v>
      </c>
    </row>
    <row r="296" spans="1:13" s="1235" customFormat="1" ht="16.5" customHeight="1" x14ac:dyDescent="0.35">
      <c r="A296" s="1211"/>
      <c r="B296" s="1211"/>
      <c r="C296" s="1211" t="s">
        <v>410</v>
      </c>
      <c r="D296" s="1211"/>
      <c r="E296" s="1232"/>
      <c r="F296" s="1232"/>
      <c r="G296" s="1211"/>
      <c r="H296" s="1233"/>
      <c r="I296" s="1233"/>
      <c r="J296" s="1233"/>
      <c r="K296" s="1234"/>
      <c r="L296" s="1233"/>
      <c r="M296" s="1233">
        <f>M295+M262</f>
        <v>0</v>
      </c>
    </row>
    <row r="297" spans="1:13" s="116" customFormat="1" ht="14.5" x14ac:dyDescent="0.4">
      <c r="A297" s="115"/>
      <c r="E297" s="206"/>
    </row>
    <row r="298" spans="1:13" s="116" customFormat="1" ht="14.5" x14ac:dyDescent="0.4">
      <c r="A298" s="115"/>
      <c r="C298" s="116" t="s">
        <v>76</v>
      </c>
      <c r="E298" s="206"/>
    </row>
    <row r="299" spans="1:13" s="116" customFormat="1" ht="14.5" x14ac:dyDescent="0.4"/>
    <row r="300" spans="1:13" s="117" customFormat="1" ht="14.5" x14ac:dyDescent="0.35"/>
    <row r="301" spans="1:13" s="116" customFormat="1" ht="14.5" x14ac:dyDescent="0.4"/>
    <row r="302" spans="1:13" s="116" customFormat="1" ht="14.5" x14ac:dyDescent="0.4"/>
    <row r="303" spans="1:13" s="116" customFormat="1" ht="14.5" x14ac:dyDescent="0.4"/>
    <row r="304" spans="1:13" s="116" customFormat="1" ht="14.5" x14ac:dyDescent="0.4"/>
    <row r="305" spans="1:5" s="118" customFormat="1" ht="14.5" x14ac:dyDescent="0.4"/>
    <row r="306" spans="1:5" s="116" customFormat="1" ht="17.25" customHeight="1" x14ac:dyDescent="0.4"/>
    <row r="307" spans="1:5" s="116" customFormat="1" ht="14.5" x14ac:dyDescent="0.4"/>
    <row r="308" spans="1:5" s="116" customFormat="1" ht="14.5" x14ac:dyDescent="0.4"/>
    <row r="309" spans="1:5" s="116" customFormat="1" ht="14.5" x14ac:dyDescent="0.4"/>
    <row r="310" spans="1:5" s="116" customFormat="1" ht="14.5" x14ac:dyDescent="0.4"/>
    <row r="311" spans="1:5" s="116" customFormat="1" ht="14.5" x14ac:dyDescent="0.4"/>
    <row r="312" spans="1:5" s="116" customFormat="1" ht="14.5" x14ac:dyDescent="0.4"/>
    <row r="313" spans="1:5" s="116" customFormat="1" ht="14.5" x14ac:dyDescent="0.4"/>
    <row r="314" spans="1:5" s="116" customFormat="1" ht="16.5" customHeight="1" x14ac:dyDescent="0.4"/>
    <row r="315" spans="1:5" s="116" customFormat="1" ht="14.5" x14ac:dyDescent="0.4">
      <c r="A315" s="115"/>
      <c r="E315" s="206"/>
    </row>
    <row r="316" spans="1:5" s="116" customFormat="1" ht="14.5" x14ac:dyDescent="0.4">
      <c r="A316" s="115"/>
      <c r="E316" s="206"/>
    </row>
    <row r="317" spans="1:5" s="116" customFormat="1" ht="14.5" x14ac:dyDescent="0.4">
      <c r="A317" s="115"/>
      <c r="E317" s="206"/>
    </row>
    <row r="318" spans="1:5" s="116" customFormat="1" ht="14.5" x14ac:dyDescent="0.4">
      <c r="A318" s="115"/>
      <c r="E318" s="206"/>
    </row>
    <row r="319" spans="1:5" s="116" customFormat="1" ht="16.5" customHeight="1" x14ac:dyDescent="0.4">
      <c r="A319" s="115"/>
      <c r="E319" s="206"/>
    </row>
    <row r="320" spans="1:5" s="116" customFormat="1" ht="14.5" x14ac:dyDescent="0.4">
      <c r="A320" s="115"/>
      <c r="E320" s="206"/>
    </row>
    <row r="321" spans="1:5" s="116" customFormat="1" ht="14.5" x14ac:dyDescent="0.4">
      <c r="A321" s="115"/>
      <c r="E321" s="206"/>
    </row>
    <row r="322" spans="1:5" s="116" customFormat="1" ht="14.5" x14ac:dyDescent="0.4">
      <c r="A322" s="115"/>
      <c r="E322" s="206"/>
    </row>
    <row r="323" spans="1:5" s="116" customFormat="1" ht="14.5" x14ac:dyDescent="0.4">
      <c r="A323" s="115"/>
      <c r="E323" s="206"/>
    </row>
    <row r="324" spans="1:5" s="116" customFormat="1" ht="16.5" customHeight="1" x14ac:dyDescent="0.4">
      <c r="A324" s="115"/>
      <c r="E324" s="206"/>
    </row>
    <row r="325" spans="1:5" s="116" customFormat="1" ht="14.5" x14ac:dyDescent="0.4">
      <c r="A325" s="115"/>
      <c r="E325" s="206"/>
    </row>
    <row r="326" spans="1:5" s="224" customFormat="1" ht="14.5" x14ac:dyDescent="0.4">
      <c r="A326" s="95"/>
      <c r="E326" s="205"/>
    </row>
    <row r="327" spans="1:5" s="224" customFormat="1" ht="14.5" x14ac:dyDescent="0.4">
      <c r="A327" s="95"/>
      <c r="E327" s="205"/>
    </row>
    <row r="328" spans="1:5" s="116" customFormat="1" ht="14.5" x14ac:dyDescent="0.4">
      <c r="A328" s="115"/>
      <c r="E328" s="206"/>
    </row>
    <row r="329" spans="1:5" s="116" customFormat="1" ht="14.5" x14ac:dyDescent="0.4">
      <c r="A329" s="115"/>
      <c r="E329" s="206"/>
    </row>
    <row r="330" spans="1:5" s="224" customFormat="1" ht="14.5" x14ac:dyDescent="0.4">
      <c r="A330" s="95"/>
      <c r="E330" s="205"/>
    </row>
    <row r="331" spans="1:5" s="225" customFormat="1" ht="14.5" x14ac:dyDescent="0.4">
      <c r="A331" s="119"/>
      <c r="E331" s="204"/>
    </row>
    <row r="332" spans="1:5" s="225" customFormat="1" ht="14.5" x14ac:dyDescent="0.4">
      <c r="A332" s="119"/>
      <c r="E332" s="204"/>
    </row>
    <row r="333" spans="1:5" s="225" customFormat="1" ht="14.5" x14ac:dyDescent="0.4">
      <c r="A333" s="119"/>
      <c r="E333" s="204"/>
    </row>
    <row r="334" spans="1:5" s="224" customFormat="1" ht="14.5" x14ac:dyDescent="0.4">
      <c r="A334" s="95"/>
      <c r="E334" s="205"/>
    </row>
    <row r="335" spans="1:5" s="224" customFormat="1" ht="14.5" x14ac:dyDescent="0.4">
      <c r="A335" s="95"/>
      <c r="E335" s="205"/>
    </row>
    <row r="336" spans="1:5" s="224" customFormat="1" ht="14.5" x14ac:dyDescent="0.4">
      <c r="A336" s="95"/>
      <c r="E336" s="205"/>
    </row>
    <row r="337" spans="1:5" s="224" customFormat="1" ht="14.5" x14ac:dyDescent="0.4">
      <c r="A337" s="95"/>
      <c r="E337" s="205"/>
    </row>
    <row r="338" spans="1:5" s="224" customFormat="1" ht="14.5" x14ac:dyDescent="0.4">
      <c r="A338" s="95"/>
      <c r="E338" s="205"/>
    </row>
    <row r="339" spans="1:5" s="224" customFormat="1" ht="14.5" x14ac:dyDescent="0.4">
      <c r="A339" s="95"/>
      <c r="E339" s="205"/>
    </row>
    <row r="340" spans="1:5" s="224" customFormat="1" ht="14.5" x14ac:dyDescent="0.4">
      <c r="A340" s="95"/>
      <c r="E340" s="205"/>
    </row>
    <row r="341" spans="1:5" s="224" customFormat="1" ht="14.5" x14ac:dyDescent="0.4">
      <c r="A341" s="95"/>
      <c r="E341" s="205"/>
    </row>
    <row r="342" spans="1:5" s="224" customFormat="1" ht="14.5" x14ac:dyDescent="0.4">
      <c r="A342" s="95"/>
      <c r="E342" s="205"/>
    </row>
    <row r="343" spans="1:5" s="224" customFormat="1" ht="14.5" x14ac:dyDescent="0.4">
      <c r="A343" s="95"/>
      <c r="E343" s="205"/>
    </row>
    <row r="344" spans="1:5" s="224" customFormat="1" ht="14.5" x14ac:dyDescent="0.4">
      <c r="A344" s="95"/>
      <c r="E344" s="205"/>
    </row>
    <row r="345" spans="1:5" s="224" customFormat="1" ht="14.5" x14ac:dyDescent="0.4">
      <c r="A345" s="95"/>
      <c r="E345" s="205"/>
    </row>
    <row r="346" spans="1:5" s="224" customFormat="1" ht="14.5" x14ac:dyDescent="0.4">
      <c r="A346" s="95"/>
      <c r="E346" s="205"/>
    </row>
    <row r="347" spans="1:5" s="224" customFormat="1" ht="14.5" x14ac:dyDescent="0.4">
      <c r="A347" s="95"/>
      <c r="E347" s="205"/>
    </row>
    <row r="348" spans="1:5" s="224" customFormat="1" ht="14.5" x14ac:dyDescent="0.4">
      <c r="A348" s="95"/>
      <c r="E348" s="205"/>
    </row>
    <row r="349" spans="1:5" s="224" customFormat="1" ht="14.5" x14ac:dyDescent="0.4">
      <c r="A349" s="95"/>
      <c r="E349" s="205"/>
    </row>
    <row r="350" spans="1:5" s="224" customFormat="1" ht="15.75" customHeight="1" x14ac:dyDescent="0.4">
      <c r="A350" s="95"/>
      <c r="E350" s="205"/>
    </row>
    <row r="351" spans="1:5" s="224" customFormat="1" ht="15.75" customHeight="1" x14ac:dyDescent="0.4">
      <c r="A351" s="95"/>
      <c r="E351" s="205"/>
    </row>
    <row r="352" spans="1:5" s="224" customFormat="1" ht="15.75" customHeight="1" x14ac:dyDescent="0.4">
      <c r="A352" s="95"/>
      <c r="E352" s="205"/>
    </row>
    <row r="353" spans="1:14" s="224" customFormat="1" ht="15.75" customHeight="1" x14ac:dyDescent="0.4">
      <c r="A353" s="95"/>
      <c r="E353" s="205"/>
    </row>
    <row r="354" spans="1:14" s="224" customFormat="1" ht="15.75" customHeight="1" x14ac:dyDescent="0.4">
      <c r="A354" s="95"/>
      <c r="E354" s="205"/>
    </row>
    <row r="355" spans="1:14" s="224" customFormat="1" ht="15.75" customHeight="1" x14ac:dyDescent="0.4">
      <c r="A355" s="95"/>
      <c r="E355" s="205"/>
    </row>
    <row r="356" spans="1:14" s="226" customFormat="1" ht="14.5" x14ac:dyDescent="0.4">
      <c r="A356" s="120"/>
      <c r="E356" s="203"/>
    </row>
    <row r="357" spans="1:14" s="224" customFormat="1" ht="14.5" x14ac:dyDescent="0.4">
      <c r="A357" s="95"/>
      <c r="E357" s="205"/>
    </row>
    <row r="358" spans="1:14" s="224" customFormat="1" ht="14.5" x14ac:dyDescent="0.4">
      <c r="A358" s="95"/>
      <c r="E358" s="205"/>
    </row>
    <row r="359" spans="1:14" s="224" customFormat="1" ht="14.5" x14ac:dyDescent="0.4">
      <c r="A359" s="95"/>
      <c r="E359" s="205"/>
    </row>
    <row r="360" spans="1:14" x14ac:dyDescent="0.35">
      <c r="A360" s="197"/>
      <c r="E360" s="69"/>
      <c r="F360" s="54"/>
      <c r="G360" s="54"/>
      <c r="H360" s="54"/>
      <c r="I360" s="54"/>
      <c r="J360" s="54"/>
      <c r="K360" s="54"/>
      <c r="L360" s="54"/>
      <c r="M360" s="54"/>
      <c r="N360" s="54"/>
    </row>
    <row r="361" spans="1:14" x14ac:dyDescent="0.35">
      <c r="A361" s="197"/>
      <c r="E361" s="69"/>
      <c r="F361" s="54"/>
      <c r="G361" s="54"/>
      <c r="H361" s="54"/>
      <c r="I361" s="54"/>
      <c r="J361" s="54"/>
      <c r="K361" s="54"/>
      <c r="L361" s="54"/>
      <c r="M361" s="54"/>
      <c r="N361" s="54"/>
    </row>
    <row r="362" spans="1:14" x14ac:dyDescent="0.35">
      <c r="A362" s="197"/>
      <c r="E362" s="69"/>
      <c r="F362" s="54"/>
      <c r="G362" s="54"/>
      <c r="H362" s="54"/>
      <c r="I362" s="54"/>
      <c r="J362" s="54"/>
      <c r="K362" s="54"/>
      <c r="L362" s="54"/>
      <c r="M362" s="54"/>
      <c r="N362" s="54"/>
    </row>
    <row r="363" spans="1:14" x14ac:dyDescent="0.35">
      <c r="A363" s="197"/>
      <c r="E363" s="69"/>
      <c r="F363" s="54"/>
      <c r="G363" s="54"/>
      <c r="H363" s="54"/>
      <c r="I363" s="54"/>
      <c r="J363" s="54"/>
      <c r="K363" s="54"/>
      <c r="L363" s="54"/>
      <c r="M363" s="54"/>
      <c r="N363" s="54"/>
    </row>
    <row r="364" spans="1:14" x14ac:dyDescent="0.35">
      <c r="A364" s="197"/>
      <c r="E364" s="69"/>
      <c r="F364" s="54"/>
      <c r="G364" s="54"/>
      <c r="H364" s="54"/>
      <c r="I364" s="54"/>
      <c r="J364" s="54"/>
      <c r="K364" s="54"/>
      <c r="L364" s="54"/>
      <c r="M364" s="54"/>
      <c r="N364" s="54"/>
    </row>
    <row r="365" spans="1:14" x14ac:dyDescent="0.35">
      <c r="A365" s="197"/>
      <c r="E365" s="69"/>
      <c r="F365" s="54"/>
      <c r="G365" s="54"/>
      <c r="H365" s="54"/>
      <c r="I365" s="54"/>
      <c r="J365" s="54"/>
      <c r="K365" s="54"/>
      <c r="L365" s="54"/>
      <c r="M365" s="54"/>
      <c r="N365" s="54"/>
    </row>
    <row r="366" spans="1:14" x14ac:dyDescent="0.35">
      <c r="A366" s="197"/>
      <c r="E366" s="69"/>
      <c r="F366" s="54"/>
      <c r="G366" s="54"/>
      <c r="H366" s="54"/>
      <c r="I366" s="54"/>
      <c r="J366" s="54"/>
      <c r="K366" s="54"/>
      <c r="L366" s="54"/>
      <c r="M366" s="54"/>
      <c r="N366" s="54"/>
    </row>
    <row r="367" spans="1:14" x14ac:dyDescent="0.35">
      <c r="A367" s="197"/>
      <c r="E367" s="69"/>
      <c r="F367" s="54"/>
      <c r="G367" s="54"/>
      <c r="H367" s="54"/>
      <c r="I367" s="54"/>
      <c r="J367" s="54"/>
      <c r="K367" s="54"/>
      <c r="L367" s="54"/>
      <c r="M367" s="54"/>
      <c r="N367" s="54"/>
    </row>
    <row r="368" spans="1:14" x14ac:dyDescent="0.35">
      <c r="A368" s="197"/>
      <c r="E368" s="69"/>
      <c r="F368" s="54"/>
      <c r="G368" s="54"/>
      <c r="H368" s="54"/>
      <c r="I368" s="54"/>
      <c r="J368" s="54"/>
      <c r="K368" s="54"/>
      <c r="L368" s="54"/>
      <c r="M368" s="54"/>
      <c r="N368" s="54"/>
    </row>
    <row r="369" spans="1:14" x14ac:dyDescent="0.35">
      <c r="A369" s="197"/>
      <c r="E369" s="69"/>
      <c r="F369" s="54"/>
      <c r="G369" s="54"/>
      <c r="H369" s="54"/>
      <c r="I369" s="54"/>
      <c r="J369" s="54"/>
      <c r="K369" s="54"/>
      <c r="L369" s="54"/>
      <c r="M369" s="54"/>
      <c r="N369" s="54"/>
    </row>
    <row r="370" spans="1:14" x14ac:dyDescent="0.35">
      <c r="A370" s="197"/>
      <c r="E370" s="69"/>
      <c r="F370" s="54"/>
      <c r="G370" s="54"/>
      <c r="H370" s="54"/>
      <c r="I370" s="54"/>
      <c r="J370" s="54"/>
      <c r="K370" s="54"/>
      <c r="L370" s="54"/>
      <c r="M370" s="54"/>
      <c r="N370" s="54"/>
    </row>
    <row r="371" spans="1:14" x14ac:dyDescent="0.35">
      <c r="A371" s="197"/>
      <c r="E371" s="69"/>
      <c r="F371" s="54"/>
      <c r="G371" s="54"/>
      <c r="H371" s="54"/>
      <c r="I371" s="54"/>
      <c r="J371" s="54"/>
      <c r="K371" s="54"/>
      <c r="L371" s="54"/>
      <c r="M371" s="54"/>
      <c r="N371" s="54"/>
    </row>
    <row r="372" spans="1:14" x14ac:dyDescent="0.35">
      <c r="A372" s="197"/>
      <c r="E372" s="69"/>
      <c r="F372" s="54"/>
      <c r="G372" s="54"/>
      <c r="H372" s="54"/>
      <c r="I372" s="54"/>
      <c r="J372" s="54"/>
      <c r="K372" s="54"/>
      <c r="L372" s="54"/>
      <c r="M372" s="54"/>
      <c r="N372" s="54"/>
    </row>
    <row r="373" spans="1:14" x14ac:dyDescent="0.35">
      <c r="A373" s="197"/>
      <c r="E373" s="69"/>
      <c r="F373" s="54"/>
      <c r="G373" s="54"/>
      <c r="H373" s="54"/>
      <c r="I373" s="54"/>
      <c r="J373" s="54"/>
      <c r="K373" s="54"/>
      <c r="L373" s="54"/>
      <c r="M373" s="54"/>
      <c r="N373" s="54"/>
    </row>
    <row r="374" spans="1:14" x14ac:dyDescent="0.35">
      <c r="A374" s="197"/>
      <c r="E374" s="69"/>
      <c r="F374" s="54"/>
      <c r="G374" s="54"/>
      <c r="H374" s="54"/>
      <c r="I374" s="54"/>
      <c r="J374" s="54"/>
      <c r="K374" s="54"/>
      <c r="L374" s="54"/>
      <c r="M374" s="54"/>
      <c r="N374" s="54"/>
    </row>
    <row r="375" spans="1:14" x14ac:dyDescent="0.35">
      <c r="A375" s="197"/>
      <c r="E375" s="69"/>
      <c r="F375" s="54"/>
      <c r="G375" s="54"/>
      <c r="H375" s="54"/>
      <c r="I375" s="54"/>
      <c r="J375" s="54"/>
      <c r="K375" s="54"/>
      <c r="L375" s="54"/>
      <c r="M375" s="54"/>
      <c r="N375" s="54"/>
    </row>
    <row r="376" spans="1:14" x14ac:dyDescent="0.35">
      <c r="A376" s="197"/>
      <c r="E376" s="69"/>
      <c r="F376" s="54"/>
      <c r="G376" s="54"/>
      <c r="H376" s="54"/>
      <c r="I376" s="54"/>
      <c r="J376" s="54"/>
      <c r="K376" s="54"/>
      <c r="L376" s="54"/>
      <c r="M376" s="54"/>
      <c r="N376" s="54"/>
    </row>
    <row r="377" spans="1:14" x14ac:dyDescent="0.35">
      <c r="A377" s="197"/>
      <c r="E377" s="69"/>
      <c r="F377" s="54"/>
      <c r="G377" s="54"/>
      <c r="H377" s="54"/>
      <c r="I377" s="54"/>
      <c r="J377" s="54"/>
      <c r="K377" s="54"/>
      <c r="L377" s="54"/>
      <c r="M377" s="54"/>
      <c r="N377" s="54"/>
    </row>
    <row r="378" spans="1:14" x14ac:dyDescent="0.35">
      <c r="A378" s="197"/>
      <c r="E378" s="69"/>
      <c r="F378" s="54"/>
      <c r="G378" s="54"/>
      <c r="H378" s="54"/>
      <c r="I378" s="54"/>
      <c r="J378" s="54"/>
      <c r="K378" s="54"/>
      <c r="L378" s="54"/>
      <c r="M378" s="54"/>
      <c r="N378" s="54"/>
    </row>
    <row r="379" spans="1:14" x14ac:dyDescent="0.35">
      <c r="A379" s="197"/>
      <c r="E379" s="69"/>
      <c r="F379" s="54"/>
      <c r="G379" s="54"/>
      <c r="H379" s="54"/>
      <c r="I379" s="54"/>
      <c r="J379" s="54"/>
      <c r="K379" s="54"/>
      <c r="L379" s="54"/>
      <c r="M379" s="54"/>
      <c r="N379" s="54"/>
    </row>
    <row r="380" spans="1:14" x14ac:dyDescent="0.35">
      <c r="A380" s="197"/>
      <c r="E380" s="69"/>
      <c r="F380" s="54"/>
      <c r="G380" s="54"/>
      <c r="H380" s="54"/>
      <c r="I380" s="54"/>
      <c r="J380" s="54"/>
      <c r="K380" s="54"/>
      <c r="L380" s="54"/>
      <c r="M380" s="54"/>
      <c r="N380" s="54"/>
    </row>
    <row r="381" spans="1:14" x14ac:dyDescent="0.35">
      <c r="A381" s="197"/>
      <c r="E381" s="69"/>
      <c r="F381" s="54"/>
      <c r="G381" s="54"/>
      <c r="H381" s="54"/>
      <c r="I381" s="54"/>
      <c r="J381" s="54"/>
      <c r="K381" s="54"/>
      <c r="L381" s="54"/>
      <c r="M381" s="54"/>
      <c r="N381" s="54"/>
    </row>
    <row r="382" spans="1:14" x14ac:dyDescent="0.35">
      <c r="A382" s="197"/>
      <c r="E382" s="69"/>
      <c r="F382" s="54"/>
      <c r="G382" s="54"/>
      <c r="H382" s="54"/>
      <c r="I382" s="54"/>
      <c r="J382" s="54"/>
      <c r="K382" s="54"/>
      <c r="L382" s="54"/>
      <c r="M382" s="54"/>
      <c r="N382" s="54"/>
    </row>
    <row r="383" spans="1:14" x14ac:dyDescent="0.35">
      <c r="A383" s="197"/>
      <c r="E383" s="69"/>
      <c r="F383" s="54"/>
      <c r="G383" s="54"/>
      <c r="H383" s="54"/>
      <c r="I383" s="54"/>
      <c r="J383" s="54"/>
      <c r="K383" s="54"/>
      <c r="L383" s="54"/>
      <c r="M383" s="54"/>
      <c r="N383" s="54"/>
    </row>
    <row r="384" spans="1:14" x14ac:dyDescent="0.35">
      <c r="A384" s="197"/>
      <c r="E384" s="69"/>
      <c r="F384" s="54"/>
      <c r="G384" s="54"/>
      <c r="H384" s="54"/>
      <c r="I384" s="54"/>
      <c r="J384" s="54"/>
      <c r="K384" s="54"/>
      <c r="L384" s="54"/>
      <c r="M384" s="54"/>
      <c r="N384" s="54"/>
    </row>
    <row r="385" spans="1:14" x14ac:dyDescent="0.35">
      <c r="A385" s="197"/>
      <c r="E385" s="69"/>
      <c r="F385" s="54"/>
      <c r="G385" s="54"/>
      <c r="H385" s="54"/>
      <c r="I385" s="54"/>
      <c r="J385" s="54"/>
      <c r="K385" s="54"/>
      <c r="L385" s="54"/>
      <c r="M385" s="54"/>
      <c r="N385" s="54"/>
    </row>
    <row r="386" spans="1:14" x14ac:dyDescent="0.35">
      <c r="A386" s="197"/>
      <c r="E386" s="69"/>
      <c r="F386" s="54"/>
      <c r="G386" s="54"/>
      <c r="H386" s="54"/>
      <c r="I386" s="54"/>
      <c r="J386" s="54"/>
      <c r="K386" s="54"/>
      <c r="L386" s="54"/>
      <c r="M386" s="54"/>
      <c r="N386" s="54"/>
    </row>
    <row r="387" spans="1:14" x14ac:dyDescent="0.35">
      <c r="A387" s="197"/>
      <c r="E387" s="69"/>
      <c r="F387" s="54"/>
      <c r="G387" s="54"/>
      <c r="H387" s="54"/>
      <c r="I387" s="54"/>
      <c r="J387" s="54"/>
      <c r="K387" s="54"/>
      <c r="L387" s="54"/>
      <c r="M387" s="54"/>
      <c r="N387" s="54"/>
    </row>
    <row r="388" spans="1:14" x14ac:dyDescent="0.35">
      <c r="A388" s="197"/>
      <c r="E388" s="69"/>
      <c r="F388" s="54"/>
      <c r="G388" s="54"/>
      <c r="H388" s="54"/>
      <c r="I388" s="54"/>
      <c r="J388" s="54"/>
      <c r="K388" s="54"/>
      <c r="L388" s="54"/>
      <c r="M388" s="54"/>
      <c r="N388" s="54"/>
    </row>
    <row r="389" spans="1:14" x14ac:dyDescent="0.35">
      <c r="A389" s="197"/>
      <c r="E389" s="69"/>
      <c r="F389" s="54"/>
      <c r="G389" s="54"/>
      <c r="H389" s="54"/>
      <c r="I389" s="54"/>
      <c r="J389" s="54"/>
      <c r="K389" s="54"/>
      <c r="L389" s="54"/>
      <c r="M389" s="54"/>
      <c r="N389" s="54"/>
    </row>
    <row r="390" spans="1:14" x14ac:dyDescent="0.35">
      <c r="A390" s="197"/>
      <c r="E390" s="69"/>
      <c r="F390" s="54"/>
      <c r="G390" s="54"/>
      <c r="H390" s="54"/>
      <c r="I390" s="54"/>
      <c r="J390" s="54"/>
      <c r="K390" s="54"/>
      <c r="L390" s="54"/>
      <c r="M390" s="54"/>
      <c r="N390" s="54"/>
    </row>
    <row r="391" spans="1:14" x14ac:dyDescent="0.35">
      <c r="A391" s="197"/>
      <c r="E391" s="69"/>
      <c r="F391" s="54"/>
      <c r="G391" s="54"/>
      <c r="H391" s="54"/>
      <c r="I391" s="54"/>
      <c r="J391" s="54"/>
      <c r="K391" s="54"/>
      <c r="L391" s="54"/>
      <c r="M391" s="54"/>
      <c r="N391" s="54"/>
    </row>
    <row r="392" spans="1:14" x14ac:dyDescent="0.35">
      <c r="A392" s="197"/>
      <c r="E392" s="69"/>
      <c r="F392" s="54"/>
      <c r="G392" s="54"/>
      <c r="H392" s="54"/>
      <c r="I392" s="54"/>
      <c r="J392" s="54"/>
      <c r="K392" s="54"/>
      <c r="L392" s="54"/>
      <c r="M392" s="54"/>
      <c r="N392" s="54"/>
    </row>
    <row r="393" spans="1:14" x14ac:dyDescent="0.35">
      <c r="A393" s="197"/>
      <c r="E393" s="69"/>
      <c r="F393" s="54"/>
      <c r="G393" s="54"/>
      <c r="H393" s="54"/>
      <c r="I393" s="54"/>
      <c r="J393" s="54"/>
      <c r="K393" s="54"/>
      <c r="L393" s="54"/>
      <c r="M393" s="54"/>
      <c r="N393" s="54"/>
    </row>
    <row r="394" spans="1:14" x14ac:dyDescent="0.35">
      <c r="A394" s="197"/>
      <c r="E394" s="69"/>
      <c r="F394" s="54"/>
      <c r="G394" s="54"/>
      <c r="H394" s="54"/>
      <c r="I394" s="54"/>
      <c r="J394" s="54"/>
      <c r="K394" s="54"/>
      <c r="L394" s="54"/>
      <c r="M394" s="54"/>
      <c r="N394" s="54"/>
    </row>
    <row r="395" spans="1:14" x14ac:dyDescent="0.35">
      <c r="A395" s="197"/>
      <c r="E395" s="69"/>
      <c r="F395" s="54"/>
      <c r="G395" s="54"/>
      <c r="H395" s="54"/>
      <c r="I395" s="54"/>
      <c r="J395" s="54"/>
      <c r="K395" s="54"/>
      <c r="L395" s="54"/>
      <c r="M395" s="54"/>
      <c r="N395" s="54"/>
    </row>
    <row r="396" spans="1:14" x14ac:dyDescent="0.35">
      <c r="A396" s="197"/>
      <c r="E396" s="69"/>
      <c r="F396" s="54"/>
      <c r="G396" s="54"/>
      <c r="H396" s="54"/>
      <c r="I396" s="54"/>
      <c r="J396" s="54"/>
      <c r="K396" s="54"/>
      <c r="L396" s="54"/>
      <c r="M396" s="54"/>
      <c r="N396" s="54"/>
    </row>
    <row r="397" spans="1:14" x14ac:dyDescent="0.35">
      <c r="A397" s="197"/>
      <c r="E397" s="69"/>
      <c r="F397" s="54"/>
      <c r="G397" s="54"/>
      <c r="H397" s="54"/>
      <c r="I397" s="54"/>
      <c r="J397" s="54"/>
      <c r="K397" s="54"/>
      <c r="L397" s="54"/>
      <c r="M397" s="54"/>
      <c r="N397" s="54"/>
    </row>
    <row r="398" spans="1:14" x14ac:dyDescent="0.35">
      <c r="A398" s="197"/>
      <c r="E398" s="69"/>
      <c r="F398" s="54"/>
      <c r="G398" s="54"/>
      <c r="H398" s="54"/>
      <c r="I398" s="54"/>
      <c r="J398" s="54"/>
      <c r="K398" s="54"/>
      <c r="L398" s="54"/>
      <c r="M398" s="54"/>
      <c r="N398" s="54"/>
    </row>
    <row r="399" spans="1:14" x14ac:dyDescent="0.35">
      <c r="A399" s="197"/>
      <c r="E399" s="69"/>
      <c r="F399" s="54"/>
      <c r="G399" s="54"/>
      <c r="H399" s="54"/>
      <c r="I399" s="54"/>
      <c r="J399" s="54"/>
      <c r="K399" s="54"/>
      <c r="L399" s="54"/>
      <c r="M399" s="54"/>
      <c r="N399" s="54"/>
    </row>
    <row r="400" spans="1:14" x14ac:dyDescent="0.35">
      <c r="A400" s="197"/>
      <c r="E400" s="69"/>
      <c r="F400" s="54"/>
      <c r="G400" s="54"/>
      <c r="H400" s="54"/>
      <c r="I400" s="54"/>
      <c r="J400" s="54"/>
      <c r="K400" s="54"/>
      <c r="L400" s="54"/>
      <c r="M400" s="54"/>
      <c r="N400" s="54"/>
    </row>
    <row r="401" spans="1:14" x14ac:dyDescent="0.35">
      <c r="A401" s="197"/>
      <c r="E401" s="69"/>
      <c r="F401" s="54"/>
      <c r="G401" s="54"/>
      <c r="H401" s="54"/>
      <c r="I401" s="54"/>
      <c r="J401" s="54"/>
      <c r="K401" s="54"/>
      <c r="L401" s="54"/>
      <c r="M401" s="54"/>
      <c r="N401" s="54"/>
    </row>
    <row r="402" spans="1:14" x14ac:dyDescent="0.35">
      <c r="A402" s="197"/>
      <c r="E402" s="69"/>
      <c r="F402" s="54"/>
      <c r="G402" s="54"/>
      <c r="H402" s="54"/>
      <c r="I402" s="54"/>
      <c r="J402" s="54"/>
      <c r="K402" s="54"/>
      <c r="L402" s="54"/>
      <c r="M402" s="54"/>
      <c r="N402" s="54"/>
    </row>
    <row r="403" spans="1:14" x14ac:dyDescent="0.35">
      <c r="A403" s="197"/>
      <c r="E403" s="69"/>
      <c r="F403" s="54"/>
      <c r="G403" s="54"/>
      <c r="H403" s="54"/>
      <c r="I403" s="54"/>
      <c r="J403" s="54"/>
      <c r="K403" s="54"/>
      <c r="L403" s="54"/>
      <c r="M403" s="54"/>
      <c r="N403" s="54"/>
    </row>
    <row r="404" spans="1:14" x14ac:dyDescent="0.35">
      <c r="A404" s="197"/>
      <c r="E404" s="69"/>
      <c r="F404" s="54"/>
      <c r="G404" s="54"/>
      <c r="H404" s="54"/>
      <c r="I404" s="54"/>
      <c r="J404" s="54"/>
      <c r="K404" s="54"/>
      <c r="L404" s="54"/>
      <c r="M404" s="54"/>
      <c r="N404" s="54"/>
    </row>
    <row r="405" spans="1:14" x14ac:dyDescent="0.35">
      <c r="A405" s="197"/>
      <c r="E405" s="69"/>
      <c r="F405" s="54"/>
      <c r="G405" s="54"/>
      <c r="H405" s="54"/>
      <c r="I405" s="54"/>
      <c r="J405" s="54"/>
      <c r="K405" s="54"/>
      <c r="L405" s="54"/>
      <c r="M405" s="54"/>
      <c r="N405" s="54"/>
    </row>
    <row r="406" spans="1:14" x14ac:dyDescent="0.35">
      <c r="A406" s="197"/>
      <c r="E406" s="69"/>
      <c r="F406" s="54"/>
      <c r="G406" s="54"/>
      <c r="H406" s="54"/>
      <c r="I406" s="54"/>
      <c r="J406" s="54"/>
      <c r="K406" s="54"/>
      <c r="L406" s="54"/>
      <c r="M406" s="54"/>
      <c r="N406" s="54"/>
    </row>
    <row r="407" spans="1:14" x14ac:dyDescent="0.35">
      <c r="A407" s="197"/>
      <c r="E407" s="69"/>
      <c r="F407" s="54"/>
      <c r="G407" s="54"/>
      <c r="H407" s="54"/>
      <c r="I407" s="54"/>
      <c r="J407" s="54"/>
      <c r="K407" s="54"/>
      <c r="L407" s="54"/>
      <c r="M407" s="54"/>
      <c r="N407" s="54"/>
    </row>
    <row r="408" spans="1:14" x14ac:dyDescent="0.35">
      <c r="A408" s="197"/>
      <c r="E408" s="69"/>
      <c r="F408" s="54"/>
      <c r="G408" s="54"/>
      <c r="H408" s="54"/>
      <c r="I408" s="54"/>
      <c r="J408" s="54"/>
      <c r="K408" s="54"/>
      <c r="L408" s="54"/>
      <c r="M408" s="54"/>
      <c r="N408" s="54"/>
    </row>
    <row r="409" spans="1:14" x14ac:dyDescent="0.35">
      <c r="A409" s="197"/>
      <c r="E409" s="69"/>
      <c r="F409" s="54"/>
      <c r="G409" s="54"/>
      <c r="H409" s="54"/>
      <c r="I409" s="54"/>
      <c r="J409" s="54"/>
      <c r="K409" s="54"/>
      <c r="L409" s="54"/>
      <c r="M409" s="54"/>
      <c r="N409" s="54"/>
    </row>
    <row r="410" spans="1:14" x14ac:dyDescent="0.35">
      <c r="A410" s="197"/>
      <c r="E410" s="69"/>
      <c r="F410" s="54"/>
      <c r="G410" s="54"/>
      <c r="H410" s="54"/>
      <c r="I410" s="54"/>
      <c r="J410" s="54"/>
      <c r="K410" s="54"/>
      <c r="L410" s="54"/>
      <c r="M410" s="54"/>
      <c r="N410" s="54"/>
    </row>
    <row r="411" spans="1:14" x14ac:dyDescent="0.35">
      <c r="A411" s="197"/>
      <c r="E411" s="69"/>
      <c r="F411" s="54"/>
      <c r="G411" s="54"/>
      <c r="H411" s="54"/>
      <c r="I411" s="54"/>
      <c r="J411" s="54"/>
      <c r="K411" s="54"/>
      <c r="L411" s="54"/>
      <c r="M411" s="54"/>
      <c r="N411" s="54"/>
    </row>
    <row r="412" spans="1:14" x14ac:dyDescent="0.35">
      <c r="A412" s="197"/>
      <c r="E412" s="69"/>
      <c r="F412" s="54"/>
      <c r="G412" s="54"/>
      <c r="H412" s="54"/>
      <c r="I412" s="54"/>
      <c r="J412" s="54"/>
      <c r="K412" s="54"/>
      <c r="L412" s="54"/>
      <c r="M412" s="54"/>
      <c r="N412" s="54"/>
    </row>
    <row r="413" spans="1:14" x14ac:dyDescent="0.35">
      <c r="A413" s="197"/>
      <c r="E413" s="69"/>
      <c r="F413" s="54"/>
      <c r="G413" s="54"/>
      <c r="H413" s="54"/>
      <c r="I413" s="54"/>
      <c r="J413" s="54"/>
      <c r="K413" s="54"/>
      <c r="L413" s="54"/>
      <c r="M413" s="54"/>
      <c r="N413" s="54"/>
    </row>
    <row r="414" spans="1:14" x14ac:dyDescent="0.35">
      <c r="A414" s="197"/>
      <c r="E414" s="69"/>
      <c r="F414" s="54"/>
      <c r="G414" s="54"/>
      <c r="H414" s="54"/>
      <c r="I414" s="54"/>
      <c r="J414" s="54"/>
      <c r="K414" s="54"/>
      <c r="L414" s="54"/>
      <c r="M414" s="54"/>
      <c r="N414" s="54"/>
    </row>
    <row r="415" spans="1:14" x14ac:dyDescent="0.35">
      <c r="A415" s="197"/>
      <c r="E415" s="69"/>
      <c r="F415" s="54"/>
      <c r="G415" s="54"/>
      <c r="H415" s="54"/>
      <c r="I415" s="54"/>
      <c r="J415" s="54"/>
      <c r="K415" s="54"/>
      <c r="L415" s="54"/>
      <c r="M415" s="54"/>
      <c r="N415" s="54"/>
    </row>
    <row r="416" spans="1:14" x14ac:dyDescent="0.35">
      <c r="A416" s="197"/>
      <c r="E416" s="69"/>
      <c r="F416" s="54"/>
      <c r="G416" s="54"/>
      <c r="H416" s="54"/>
      <c r="I416" s="54"/>
      <c r="J416" s="54"/>
      <c r="K416" s="54"/>
      <c r="L416" s="54"/>
      <c r="M416" s="54"/>
      <c r="N416" s="54"/>
    </row>
    <row r="417" spans="1:14" x14ac:dyDescent="0.35">
      <c r="A417" s="197"/>
      <c r="E417" s="69"/>
      <c r="F417" s="54"/>
      <c r="G417" s="54"/>
      <c r="H417" s="54"/>
      <c r="I417" s="54"/>
      <c r="J417" s="54"/>
      <c r="K417" s="54"/>
      <c r="L417" s="54"/>
      <c r="M417" s="54"/>
      <c r="N417" s="54"/>
    </row>
    <row r="418" spans="1:14" x14ac:dyDescent="0.35">
      <c r="A418" s="197"/>
      <c r="E418" s="69"/>
      <c r="F418" s="54"/>
      <c r="G418" s="54"/>
      <c r="H418" s="54"/>
      <c r="I418" s="54"/>
      <c r="J418" s="54"/>
      <c r="K418" s="54"/>
      <c r="L418" s="54"/>
      <c r="M418" s="54"/>
      <c r="N418" s="54"/>
    </row>
    <row r="419" spans="1:14" x14ac:dyDescent="0.35">
      <c r="A419" s="197"/>
      <c r="E419" s="69"/>
      <c r="F419" s="54"/>
      <c r="G419" s="54"/>
      <c r="H419" s="54"/>
      <c r="I419" s="54"/>
      <c r="J419" s="54"/>
      <c r="K419" s="54"/>
      <c r="L419" s="54"/>
      <c r="M419" s="54"/>
      <c r="N419" s="54"/>
    </row>
    <row r="420" spans="1:14" x14ac:dyDescent="0.35">
      <c r="A420" s="197"/>
      <c r="E420" s="69"/>
      <c r="F420" s="54"/>
      <c r="G420" s="54"/>
      <c r="H420" s="54"/>
      <c r="I420" s="54"/>
      <c r="J420" s="54"/>
      <c r="K420" s="54"/>
      <c r="L420" s="54"/>
      <c r="M420" s="54"/>
      <c r="N420" s="54"/>
    </row>
    <row r="421" spans="1:14" x14ac:dyDescent="0.35">
      <c r="A421" s="197"/>
      <c r="E421" s="69"/>
      <c r="F421" s="54"/>
      <c r="G421" s="54"/>
      <c r="H421" s="54"/>
      <c r="I421" s="54"/>
      <c r="J421" s="54"/>
      <c r="K421" s="54"/>
      <c r="L421" s="54"/>
      <c r="M421" s="54"/>
      <c r="N421" s="54"/>
    </row>
    <row r="422" spans="1:14" x14ac:dyDescent="0.35">
      <c r="A422" s="197"/>
      <c r="E422" s="69"/>
      <c r="F422" s="54"/>
      <c r="G422" s="54"/>
      <c r="H422" s="54"/>
      <c r="I422" s="54"/>
      <c r="J422" s="54"/>
      <c r="K422" s="54"/>
      <c r="L422" s="54"/>
      <c r="M422" s="54"/>
      <c r="N422" s="54"/>
    </row>
    <row r="423" spans="1:14" x14ac:dyDescent="0.35">
      <c r="A423" s="197"/>
      <c r="E423" s="69"/>
      <c r="F423" s="54"/>
      <c r="G423" s="54"/>
      <c r="H423" s="54"/>
      <c r="I423" s="54"/>
      <c r="J423" s="54"/>
      <c r="K423" s="54"/>
      <c r="L423" s="54"/>
      <c r="M423" s="54"/>
      <c r="N423" s="54"/>
    </row>
    <row r="424" spans="1:14" x14ac:dyDescent="0.35">
      <c r="A424" s="197"/>
      <c r="E424" s="69"/>
      <c r="F424" s="54"/>
      <c r="G424" s="54"/>
      <c r="H424" s="54"/>
      <c r="I424" s="54"/>
      <c r="J424" s="54"/>
      <c r="K424" s="54"/>
      <c r="L424" s="54"/>
      <c r="M424" s="54"/>
      <c r="N424" s="54"/>
    </row>
    <row r="425" spans="1:14" x14ac:dyDescent="0.35">
      <c r="A425" s="197"/>
      <c r="E425" s="69"/>
      <c r="F425" s="54"/>
      <c r="G425" s="54"/>
      <c r="H425" s="54"/>
      <c r="I425" s="54"/>
      <c r="J425" s="54"/>
      <c r="K425" s="54"/>
      <c r="L425" s="54"/>
      <c r="M425" s="54"/>
      <c r="N425" s="54"/>
    </row>
    <row r="426" spans="1:14" x14ac:dyDescent="0.35">
      <c r="A426" s="197"/>
      <c r="E426" s="69"/>
      <c r="F426" s="54"/>
      <c r="G426" s="54"/>
      <c r="H426" s="54"/>
      <c r="I426" s="54"/>
      <c r="J426" s="54"/>
      <c r="K426" s="54"/>
      <c r="L426" s="54"/>
      <c r="M426" s="54"/>
      <c r="N426" s="54"/>
    </row>
    <row r="427" spans="1:14" x14ac:dyDescent="0.35">
      <c r="A427" s="197"/>
      <c r="E427" s="69"/>
      <c r="F427" s="54"/>
      <c r="G427" s="54"/>
      <c r="H427" s="54"/>
      <c r="I427" s="54"/>
      <c r="J427" s="54"/>
      <c r="K427" s="54"/>
      <c r="L427" s="54"/>
      <c r="M427" s="54"/>
      <c r="N427" s="54"/>
    </row>
    <row r="428" spans="1:14" x14ac:dyDescent="0.35">
      <c r="A428" s="197"/>
      <c r="E428" s="69"/>
      <c r="F428" s="54"/>
      <c r="G428" s="54"/>
      <c r="H428" s="54"/>
      <c r="I428" s="54"/>
      <c r="J428" s="54"/>
      <c r="K428" s="54"/>
      <c r="L428" s="54"/>
      <c r="M428" s="54"/>
      <c r="N428" s="54"/>
    </row>
    <row r="429" spans="1:14" x14ac:dyDescent="0.35">
      <c r="A429" s="197"/>
      <c r="E429" s="69"/>
      <c r="F429" s="54"/>
      <c r="G429" s="54"/>
      <c r="H429" s="54"/>
      <c r="I429" s="54"/>
      <c r="J429" s="54"/>
      <c r="K429" s="54"/>
      <c r="L429" s="54"/>
      <c r="M429" s="54"/>
      <c r="N429" s="54"/>
    </row>
    <row r="430" spans="1:14" x14ac:dyDescent="0.35">
      <c r="A430" s="197"/>
      <c r="E430" s="69"/>
      <c r="F430" s="54"/>
      <c r="G430" s="54"/>
      <c r="H430" s="54"/>
      <c r="I430" s="54"/>
      <c r="J430" s="54"/>
      <c r="K430" s="54"/>
      <c r="L430" s="54"/>
      <c r="M430" s="54"/>
      <c r="N430" s="54"/>
    </row>
    <row r="431" spans="1:14" x14ac:dyDescent="0.35">
      <c r="A431" s="197"/>
      <c r="E431" s="69"/>
      <c r="F431" s="54"/>
      <c r="G431" s="54"/>
      <c r="H431" s="54"/>
      <c r="I431" s="54"/>
      <c r="J431" s="54"/>
      <c r="K431" s="54"/>
      <c r="L431" s="54"/>
      <c r="M431" s="54"/>
      <c r="N431" s="54"/>
    </row>
    <row r="432" spans="1:14" x14ac:dyDescent="0.35">
      <c r="A432" s="197"/>
      <c r="E432" s="69"/>
      <c r="F432" s="54"/>
      <c r="G432" s="54"/>
      <c r="H432" s="54"/>
      <c r="I432" s="54"/>
      <c r="J432" s="54"/>
      <c r="K432" s="54"/>
      <c r="L432" s="54"/>
      <c r="M432" s="54"/>
      <c r="N432" s="54"/>
    </row>
    <row r="433" spans="1:14" x14ac:dyDescent="0.35">
      <c r="A433" s="197"/>
      <c r="E433" s="69"/>
      <c r="F433" s="54"/>
      <c r="G433" s="54"/>
      <c r="H433" s="54"/>
      <c r="I433" s="54"/>
      <c r="J433" s="54"/>
      <c r="K433" s="54"/>
      <c r="L433" s="54"/>
      <c r="M433" s="54"/>
      <c r="N433" s="54"/>
    </row>
    <row r="434" spans="1:14" x14ac:dyDescent="0.35">
      <c r="A434" s="197"/>
      <c r="E434" s="69"/>
      <c r="F434" s="54"/>
      <c r="G434" s="54"/>
      <c r="H434" s="54"/>
      <c r="I434" s="54"/>
      <c r="J434" s="54"/>
      <c r="K434" s="54"/>
      <c r="L434" s="54"/>
      <c r="M434" s="54"/>
      <c r="N434" s="54"/>
    </row>
    <row r="435" spans="1:14" x14ac:dyDescent="0.35">
      <c r="A435" s="197"/>
      <c r="E435" s="69"/>
      <c r="F435" s="54"/>
      <c r="G435" s="54"/>
      <c r="H435" s="54"/>
      <c r="I435" s="54"/>
      <c r="J435" s="54"/>
      <c r="K435" s="54"/>
      <c r="L435" s="54"/>
      <c r="M435" s="54"/>
      <c r="N435" s="54"/>
    </row>
    <row r="436" spans="1:14" x14ac:dyDescent="0.35">
      <c r="A436" s="197"/>
      <c r="E436" s="69"/>
      <c r="F436" s="54"/>
      <c r="G436" s="54"/>
      <c r="H436" s="54"/>
      <c r="I436" s="54"/>
      <c r="J436" s="54"/>
      <c r="K436" s="54"/>
      <c r="L436" s="54"/>
      <c r="M436" s="54"/>
      <c r="N436" s="54"/>
    </row>
    <row r="437" spans="1:14" x14ac:dyDescent="0.35">
      <c r="A437" s="197"/>
      <c r="E437" s="69"/>
      <c r="F437" s="54"/>
      <c r="G437" s="54"/>
      <c r="H437" s="54"/>
      <c r="I437" s="54"/>
      <c r="J437" s="54"/>
      <c r="K437" s="54"/>
      <c r="L437" s="54"/>
      <c r="M437" s="54"/>
      <c r="N437" s="54"/>
    </row>
    <row r="438" spans="1:14" x14ac:dyDescent="0.35">
      <c r="A438" s="197"/>
      <c r="E438" s="69"/>
      <c r="F438" s="54"/>
      <c r="G438" s="54"/>
      <c r="H438" s="54"/>
      <c r="I438" s="54"/>
      <c r="J438" s="54"/>
      <c r="K438" s="54"/>
      <c r="L438" s="54"/>
      <c r="M438" s="54"/>
      <c r="N438" s="54"/>
    </row>
    <row r="439" spans="1:14" s="243" customFormat="1" x14ac:dyDescent="0.35">
      <c r="A439" s="197"/>
      <c r="E439" s="69"/>
    </row>
    <row r="440" spans="1:14" s="243" customFormat="1" x14ac:dyDescent="0.35">
      <c r="A440" s="197"/>
      <c r="E440" s="69"/>
    </row>
    <row r="441" spans="1:14" s="243" customFormat="1" x14ac:dyDescent="0.35">
      <c r="A441" s="197"/>
      <c r="E441" s="69"/>
    </row>
    <row r="442" spans="1:14" s="243" customFormat="1" x14ac:dyDescent="0.35">
      <c r="A442" s="197"/>
      <c r="E442" s="69"/>
    </row>
    <row r="443" spans="1:14" s="243" customFormat="1" x14ac:dyDescent="0.35">
      <c r="A443" s="197"/>
      <c r="E443" s="69"/>
    </row>
    <row r="444" spans="1:14" s="243" customFormat="1" x14ac:dyDescent="0.35">
      <c r="A444" s="197"/>
      <c r="E444" s="69"/>
    </row>
    <row r="445" spans="1:14" s="243" customFormat="1" x14ac:dyDescent="0.35">
      <c r="A445" s="197"/>
      <c r="E445" s="69"/>
    </row>
    <row r="446" spans="1:14" s="243" customFormat="1" x14ac:dyDescent="0.35">
      <c r="A446" s="197"/>
      <c r="E446" s="69"/>
    </row>
    <row r="447" spans="1:14" s="243" customFormat="1" x14ac:dyDescent="0.35">
      <c r="A447" s="197"/>
      <c r="E447" s="69"/>
    </row>
    <row r="448" spans="1:14" s="243" customFormat="1" x14ac:dyDescent="0.35">
      <c r="A448" s="197"/>
      <c r="E448" s="69"/>
    </row>
    <row r="449" spans="1:5" s="243" customFormat="1" x14ac:dyDescent="0.35">
      <c r="A449" s="197"/>
      <c r="E449" s="69"/>
    </row>
    <row r="450" spans="1:5" s="243" customFormat="1" x14ac:dyDescent="0.35">
      <c r="A450" s="197"/>
      <c r="E450" s="69"/>
    </row>
    <row r="451" spans="1:5" s="243" customFormat="1" x14ac:dyDescent="0.35">
      <c r="A451" s="197"/>
      <c r="E451" s="69"/>
    </row>
    <row r="452" spans="1:5" s="243" customFormat="1" x14ac:dyDescent="0.35">
      <c r="A452" s="197"/>
      <c r="E452" s="69"/>
    </row>
    <row r="453" spans="1:5" s="243" customFormat="1" x14ac:dyDescent="0.35">
      <c r="A453" s="197"/>
      <c r="E453" s="69"/>
    </row>
    <row r="454" spans="1:5" s="243" customFormat="1" x14ac:dyDescent="0.35">
      <c r="A454" s="197"/>
      <c r="E454" s="69"/>
    </row>
    <row r="455" spans="1:5" s="243" customFormat="1" x14ac:dyDescent="0.35">
      <c r="A455" s="197"/>
      <c r="E455" s="69"/>
    </row>
    <row r="456" spans="1:5" s="243" customFormat="1" x14ac:dyDescent="0.35">
      <c r="A456" s="197"/>
      <c r="E456" s="69"/>
    </row>
    <row r="457" spans="1:5" s="243" customFormat="1" x14ac:dyDescent="0.35">
      <c r="A457" s="197"/>
      <c r="E457" s="69"/>
    </row>
    <row r="458" spans="1:5" s="243" customFormat="1" x14ac:dyDescent="0.35">
      <c r="A458" s="197"/>
      <c r="E458" s="69"/>
    </row>
    <row r="459" spans="1:5" s="243" customFormat="1" x14ac:dyDescent="0.35">
      <c r="A459" s="197"/>
      <c r="E459" s="69"/>
    </row>
    <row r="460" spans="1:5" s="243" customFormat="1" x14ac:dyDescent="0.35">
      <c r="A460" s="197"/>
      <c r="E460" s="69"/>
    </row>
    <row r="461" spans="1:5" s="243" customFormat="1" x14ac:dyDescent="0.35">
      <c r="A461" s="197"/>
      <c r="E461" s="69"/>
    </row>
    <row r="462" spans="1:5" s="243" customFormat="1" x14ac:dyDescent="0.35">
      <c r="A462" s="197"/>
      <c r="E462" s="69"/>
    </row>
    <row r="463" spans="1:5" s="243" customFormat="1" x14ac:dyDescent="0.35">
      <c r="A463" s="197"/>
      <c r="E463" s="69"/>
    </row>
    <row r="464" spans="1:5" s="243" customFormat="1" x14ac:dyDescent="0.35">
      <c r="A464" s="197"/>
      <c r="E464" s="69"/>
    </row>
    <row r="465" spans="1:254" s="243" customFormat="1" x14ac:dyDescent="0.35">
      <c r="A465" s="197"/>
      <c r="E465" s="69"/>
    </row>
    <row r="466" spans="1:254" s="243" customFormat="1" x14ac:dyDescent="0.35">
      <c r="A466" s="197"/>
      <c r="E466" s="69"/>
    </row>
    <row r="467" spans="1:254" s="243" customFormat="1" x14ac:dyDescent="0.35">
      <c r="A467" s="197"/>
      <c r="E467" s="69"/>
    </row>
    <row r="468" spans="1:254" s="243" customFormat="1" x14ac:dyDescent="0.35">
      <c r="A468" s="197"/>
      <c r="E468" s="69"/>
    </row>
    <row r="469" spans="1:254" s="243" customFormat="1" x14ac:dyDescent="0.35">
      <c r="A469" s="197"/>
      <c r="E469" s="69"/>
    </row>
    <row r="470" spans="1:254" s="243" customFormat="1" x14ac:dyDescent="0.35">
      <c r="A470" s="197"/>
      <c r="E470" s="69"/>
    </row>
    <row r="471" spans="1:254" s="243" customFormat="1" x14ac:dyDescent="0.35">
      <c r="A471" s="197"/>
      <c r="E471" s="69"/>
    </row>
    <row r="472" spans="1:254" s="243" customFormat="1" x14ac:dyDescent="0.35">
      <c r="A472" s="197"/>
      <c r="E472" s="69"/>
    </row>
    <row r="473" spans="1:254" x14ac:dyDescent="0.35">
      <c r="E473" s="69"/>
      <c r="F473" s="54"/>
      <c r="G473" s="54"/>
      <c r="H473" s="54"/>
      <c r="I473" s="54"/>
      <c r="J473" s="54"/>
      <c r="K473" s="54"/>
      <c r="L473" s="54"/>
      <c r="M473" s="54"/>
      <c r="N473" s="54"/>
    </row>
    <row r="475" spans="1:254" x14ac:dyDescent="0.35">
      <c r="A475" s="244"/>
      <c r="B475" s="97"/>
      <c r="C475" s="245"/>
      <c r="D475" s="245"/>
    </row>
    <row r="476" spans="1:254" x14ac:dyDescent="0.35">
      <c r="A476" s="244"/>
      <c r="B476" s="97"/>
      <c r="C476" s="245"/>
      <c r="D476" s="245"/>
      <c r="O476" s="243"/>
      <c r="P476" s="243"/>
      <c r="Q476" s="243"/>
      <c r="R476" s="243"/>
      <c r="S476" s="243"/>
      <c r="T476" s="243"/>
      <c r="U476" s="243"/>
      <c r="V476" s="243"/>
      <c r="W476" s="243"/>
      <c r="X476" s="243"/>
      <c r="Y476" s="243"/>
      <c r="Z476" s="243"/>
      <c r="AA476" s="243"/>
      <c r="AB476" s="243"/>
      <c r="AC476" s="243"/>
      <c r="AD476" s="243"/>
      <c r="AE476" s="243"/>
      <c r="AF476" s="243"/>
      <c r="AG476" s="243"/>
      <c r="AH476" s="243"/>
      <c r="AI476" s="243"/>
      <c r="AJ476" s="243"/>
      <c r="AK476" s="243"/>
      <c r="AL476" s="243"/>
      <c r="AM476" s="243"/>
      <c r="AN476" s="243"/>
      <c r="AO476" s="243"/>
      <c r="AP476" s="243"/>
      <c r="AQ476" s="243"/>
      <c r="AR476" s="243"/>
      <c r="AS476" s="243"/>
      <c r="AT476" s="243"/>
      <c r="AU476" s="243"/>
      <c r="AV476" s="243"/>
      <c r="AW476" s="243"/>
      <c r="AX476" s="243"/>
      <c r="AY476" s="243"/>
      <c r="AZ476" s="243"/>
      <c r="BA476" s="243"/>
      <c r="BB476" s="243"/>
      <c r="BC476" s="243"/>
      <c r="BD476" s="243"/>
      <c r="BE476" s="243"/>
      <c r="BF476" s="243"/>
      <c r="BG476" s="243"/>
      <c r="BH476" s="243"/>
      <c r="BI476" s="243"/>
      <c r="BJ476" s="243"/>
      <c r="BK476" s="243"/>
      <c r="BL476" s="243"/>
      <c r="BM476" s="243"/>
      <c r="BN476" s="243"/>
      <c r="BO476" s="243"/>
      <c r="BP476" s="243"/>
      <c r="BQ476" s="243"/>
      <c r="BR476" s="243"/>
      <c r="BS476" s="243"/>
      <c r="BT476" s="243"/>
      <c r="BU476" s="243"/>
      <c r="BV476" s="243"/>
      <c r="BW476" s="243"/>
      <c r="BX476" s="243"/>
      <c r="BY476" s="243"/>
      <c r="BZ476" s="243"/>
      <c r="CA476" s="243"/>
      <c r="CB476" s="243"/>
      <c r="CC476" s="243"/>
      <c r="CD476" s="243"/>
      <c r="CE476" s="243"/>
      <c r="CF476" s="243"/>
      <c r="CG476" s="243"/>
      <c r="CH476" s="243"/>
      <c r="CI476" s="243"/>
      <c r="CJ476" s="243"/>
      <c r="CK476" s="243"/>
      <c r="CL476" s="243"/>
      <c r="CM476" s="243"/>
      <c r="CN476" s="243"/>
      <c r="CO476" s="243"/>
      <c r="CP476" s="243"/>
      <c r="CQ476" s="243"/>
      <c r="CR476" s="243"/>
      <c r="CS476" s="243"/>
      <c r="CT476" s="243"/>
      <c r="CU476" s="243"/>
      <c r="CV476" s="243"/>
      <c r="CW476" s="243"/>
      <c r="CX476" s="243"/>
      <c r="CY476" s="243"/>
      <c r="CZ476" s="243"/>
      <c r="DA476" s="243"/>
      <c r="DB476" s="243"/>
      <c r="DC476" s="243"/>
      <c r="DD476" s="243"/>
      <c r="DE476" s="243"/>
      <c r="DF476" s="243"/>
      <c r="DG476" s="243"/>
      <c r="DH476" s="243"/>
      <c r="DI476" s="243"/>
      <c r="DJ476" s="243"/>
      <c r="DK476" s="243"/>
      <c r="DL476" s="243"/>
      <c r="DM476" s="243"/>
      <c r="DN476" s="243"/>
      <c r="DO476" s="243"/>
      <c r="DP476" s="243"/>
      <c r="DQ476" s="243"/>
      <c r="DR476" s="243"/>
      <c r="DS476" s="243"/>
      <c r="DT476" s="243"/>
      <c r="DU476" s="243"/>
      <c r="DV476" s="243"/>
      <c r="DW476" s="243"/>
      <c r="DX476" s="243"/>
      <c r="DY476" s="243"/>
      <c r="DZ476" s="243"/>
      <c r="EA476" s="243"/>
      <c r="EB476" s="243"/>
      <c r="EC476" s="243"/>
      <c r="ED476" s="243"/>
      <c r="EE476" s="243"/>
      <c r="EF476" s="243"/>
      <c r="EG476" s="243"/>
      <c r="EH476" s="243"/>
      <c r="EI476" s="243"/>
      <c r="EJ476" s="243"/>
      <c r="EK476" s="243"/>
      <c r="EL476" s="243"/>
      <c r="EM476" s="243"/>
      <c r="EN476" s="243"/>
      <c r="EO476" s="243"/>
      <c r="EP476" s="243"/>
      <c r="EQ476" s="243"/>
      <c r="ER476" s="243"/>
      <c r="ES476" s="243"/>
      <c r="ET476" s="243"/>
      <c r="EU476" s="243"/>
      <c r="EV476" s="243"/>
      <c r="EW476" s="243"/>
      <c r="EX476" s="243"/>
      <c r="EY476" s="243"/>
      <c r="EZ476" s="243"/>
      <c r="FA476" s="243"/>
      <c r="FB476" s="243"/>
      <c r="FC476" s="243"/>
      <c r="FD476" s="243"/>
      <c r="FE476" s="243"/>
      <c r="FF476" s="243"/>
      <c r="FG476" s="243"/>
      <c r="FH476" s="243"/>
      <c r="FI476" s="243"/>
      <c r="FJ476" s="243"/>
      <c r="FK476" s="243"/>
      <c r="FL476" s="243"/>
      <c r="FM476" s="243"/>
      <c r="FN476" s="243"/>
      <c r="FO476" s="243"/>
      <c r="FP476" s="243"/>
      <c r="FQ476" s="243"/>
      <c r="FR476" s="243"/>
      <c r="FS476" s="243"/>
      <c r="FT476" s="243"/>
      <c r="FU476" s="243"/>
      <c r="FV476" s="243"/>
      <c r="FW476" s="243"/>
      <c r="FX476" s="243"/>
      <c r="FY476" s="243"/>
      <c r="FZ476" s="243"/>
      <c r="GA476" s="243"/>
      <c r="GB476" s="243"/>
      <c r="GC476" s="243"/>
      <c r="GD476" s="243"/>
      <c r="GE476" s="243"/>
      <c r="GF476" s="243"/>
      <c r="GG476" s="243"/>
      <c r="GH476" s="243"/>
      <c r="GI476" s="243"/>
      <c r="GJ476" s="243"/>
      <c r="GK476" s="243"/>
      <c r="GL476" s="243"/>
      <c r="GM476" s="243"/>
      <c r="GN476" s="243"/>
      <c r="GO476" s="243"/>
      <c r="GP476" s="243"/>
      <c r="GQ476" s="243"/>
      <c r="GR476" s="243"/>
      <c r="GS476" s="243"/>
      <c r="GT476" s="243"/>
      <c r="GU476" s="243"/>
      <c r="GV476" s="243"/>
      <c r="GW476" s="243"/>
      <c r="GX476" s="243"/>
      <c r="GY476" s="243"/>
      <c r="GZ476" s="243"/>
      <c r="HA476" s="243"/>
      <c r="HB476" s="243"/>
      <c r="HC476" s="243"/>
      <c r="HD476" s="243"/>
      <c r="HE476" s="243"/>
      <c r="HF476" s="243"/>
      <c r="HG476" s="243"/>
      <c r="HH476" s="243"/>
      <c r="HI476" s="243"/>
      <c r="HJ476" s="243"/>
      <c r="HK476" s="243"/>
      <c r="HL476" s="243"/>
      <c r="HM476" s="243"/>
      <c r="HN476" s="243"/>
      <c r="HO476" s="243"/>
      <c r="HP476" s="243"/>
      <c r="HQ476" s="243"/>
      <c r="HR476" s="243"/>
      <c r="HS476" s="243"/>
      <c r="HT476" s="243"/>
      <c r="HU476" s="243"/>
      <c r="HV476" s="243"/>
      <c r="HW476" s="243"/>
      <c r="HX476" s="243"/>
      <c r="HY476" s="243"/>
      <c r="HZ476" s="243"/>
      <c r="IA476" s="243"/>
      <c r="IB476" s="243"/>
      <c r="IC476" s="243"/>
      <c r="ID476" s="243"/>
      <c r="IE476" s="243"/>
      <c r="IF476" s="243"/>
      <c r="IG476" s="243"/>
      <c r="IH476" s="243"/>
      <c r="II476" s="243"/>
      <c r="IJ476" s="243"/>
      <c r="IK476" s="243"/>
      <c r="IL476" s="243"/>
      <c r="IM476" s="243"/>
      <c r="IN476" s="243"/>
      <c r="IO476" s="243"/>
      <c r="IP476" s="243"/>
      <c r="IQ476" s="243"/>
      <c r="IR476" s="243"/>
      <c r="IS476" s="243"/>
      <c r="IT476" s="243"/>
    </row>
    <row r="479" spans="1:254" s="245" customFormat="1" x14ac:dyDescent="0.35">
      <c r="A479" s="101"/>
      <c r="B479" s="54"/>
      <c r="C479" s="54"/>
      <c r="D479" s="54"/>
      <c r="E479" s="11"/>
      <c r="F479" s="11"/>
      <c r="G479" s="11"/>
      <c r="H479" s="11"/>
      <c r="I479" s="11"/>
      <c r="J479" s="11"/>
      <c r="K479" s="11"/>
      <c r="L479" s="11"/>
      <c r="M479" s="11"/>
      <c r="N479" s="246"/>
    </row>
    <row r="485" spans="1:14" s="243" customFormat="1" x14ac:dyDescent="0.35">
      <c r="A485" s="101"/>
      <c r="B485" s="54"/>
      <c r="C485" s="54"/>
      <c r="D485" s="54"/>
      <c r="E485" s="11"/>
      <c r="F485" s="11"/>
      <c r="G485" s="11"/>
      <c r="H485" s="11"/>
      <c r="I485" s="11"/>
      <c r="J485" s="11"/>
      <c r="K485" s="11"/>
      <c r="L485" s="11"/>
      <c r="M485" s="11"/>
      <c r="N485" s="69"/>
    </row>
    <row r="491" spans="1:14" s="243" customFormat="1" x14ac:dyDescent="0.35">
      <c r="A491" s="101"/>
      <c r="B491" s="54"/>
      <c r="C491" s="54"/>
      <c r="D491" s="54"/>
      <c r="E491" s="11"/>
      <c r="F491" s="11"/>
      <c r="G491" s="11"/>
      <c r="H491" s="11"/>
      <c r="I491" s="11"/>
      <c r="J491" s="11"/>
      <c r="K491" s="11"/>
      <c r="L491" s="11"/>
      <c r="M491" s="11"/>
      <c r="N491" s="69"/>
    </row>
    <row r="499" spans="1:4" x14ac:dyDescent="0.35">
      <c r="C499" s="107"/>
    </row>
    <row r="501" spans="1:4" x14ac:dyDescent="0.35">
      <c r="A501" s="106"/>
      <c r="B501" s="103"/>
      <c r="C501" s="103"/>
      <c r="D501" s="103"/>
    </row>
    <row r="502" spans="1:4" x14ac:dyDescent="0.35">
      <c r="C502" s="107"/>
    </row>
    <row r="504" spans="1:4" x14ac:dyDescent="0.35">
      <c r="C504" s="107"/>
    </row>
    <row r="518" spans="3:3" x14ac:dyDescent="0.35">
      <c r="C518" s="107"/>
    </row>
    <row r="525" spans="3:3" x14ac:dyDescent="0.35">
      <c r="C525" s="107"/>
    </row>
    <row r="532" spans="1:4" x14ac:dyDescent="0.35">
      <c r="C532" s="107"/>
    </row>
    <row r="536" spans="1:4" x14ac:dyDescent="0.35">
      <c r="A536" s="106"/>
      <c r="B536" s="103"/>
      <c r="C536" s="103"/>
      <c r="D536" s="103"/>
    </row>
    <row r="540" spans="1:4" x14ac:dyDescent="0.35">
      <c r="C540" s="107"/>
    </row>
    <row r="559" spans="2:3" x14ac:dyDescent="0.35">
      <c r="B559" s="107"/>
      <c r="C559" s="107"/>
    </row>
    <row r="561" spans="1:4" x14ac:dyDescent="0.35">
      <c r="B561" s="107"/>
      <c r="C561" s="107"/>
    </row>
    <row r="563" spans="1:4" x14ac:dyDescent="0.35">
      <c r="B563" s="107"/>
      <c r="C563" s="107"/>
    </row>
    <row r="567" spans="1:4" x14ac:dyDescent="0.35">
      <c r="A567" s="106"/>
      <c r="B567" s="103"/>
      <c r="C567" s="103"/>
      <c r="D567" s="103"/>
    </row>
    <row r="568" spans="1:4" x14ac:dyDescent="0.35">
      <c r="B568" s="107"/>
      <c r="C568" s="107"/>
    </row>
    <row r="570" spans="1:4" x14ac:dyDescent="0.35">
      <c r="B570" s="107"/>
      <c r="C570" s="107"/>
    </row>
    <row r="572" spans="1:4" x14ac:dyDescent="0.35">
      <c r="B572" s="107"/>
      <c r="C572" s="107"/>
    </row>
    <row r="574" spans="1:4" x14ac:dyDescent="0.35">
      <c r="B574" s="107"/>
      <c r="C574" s="107"/>
    </row>
    <row r="576" spans="1:4" x14ac:dyDescent="0.35">
      <c r="B576" s="107"/>
      <c r="C576" s="107"/>
    </row>
    <row r="578" spans="1:4" x14ac:dyDescent="0.35">
      <c r="B578" s="107"/>
      <c r="C578" s="107"/>
    </row>
    <row r="580" spans="1:4" x14ac:dyDescent="0.35">
      <c r="B580" s="107"/>
      <c r="C580" s="107"/>
    </row>
    <row r="582" spans="1:4" x14ac:dyDescent="0.35">
      <c r="B582" s="107"/>
      <c r="C582" s="107"/>
    </row>
    <row r="584" spans="1:4" x14ac:dyDescent="0.35">
      <c r="B584" s="107"/>
      <c r="C584" s="107"/>
    </row>
    <row r="586" spans="1:4" x14ac:dyDescent="0.35">
      <c r="B586" s="107"/>
      <c r="C586" s="107"/>
    </row>
    <row r="588" spans="1:4" x14ac:dyDescent="0.35">
      <c r="B588" s="107"/>
      <c r="C588" s="107"/>
    </row>
    <row r="590" spans="1:4" x14ac:dyDescent="0.35">
      <c r="B590" s="107"/>
      <c r="C590" s="107"/>
    </row>
    <row r="591" spans="1:4" x14ac:dyDescent="0.35">
      <c r="A591" s="106"/>
      <c r="B591" s="103"/>
      <c r="C591" s="103"/>
      <c r="D591" s="103"/>
    </row>
    <row r="596" spans="3:3" x14ac:dyDescent="0.35">
      <c r="C596" s="107"/>
    </row>
    <row r="616" spans="1:4" x14ac:dyDescent="0.35">
      <c r="C616" s="107"/>
    </row>
    <row r="622" spans="1:4" x14ac:dyDescent="0.35">
      <c r="A622" s="106"/>
      <c r="B622" s="103"/>
      <c r="C622" s="103"/>
      <c r="D622" s="103"/>
    </row>
    <row r="625" spans="3:3" x14ac:dyDescent="0.35">
      <c r="C625" s="107"/>
    </row>
    <row r="633" spans="3:3" x14ac:dyDescent="0.35">
      <c r="C633" s="107"/>
    </row>
    <row r="656" spans="1:4" x14ac:dyDescent="0.35">
      <c r="A656" s="106"/>
      <c r="B656" s="103"/>
      <c r="C656" s="103"/>
      <c r="D656" s="103"/>
    </row>
    <row r="687" spans="3:3" x14ac:dyDescent="0.35">
      <c r="C687" s="107"/>
    </row>
    <row r="689" spans="1:4" x14ac:dyDescent="0.35">
      <c r="C689" s="107"/>
    </row>
    <row r="691" spans="1:4" x14ac:dyDescent="0.35">
      <c r="C691" s="107"/>
    </row>
    <row r="692" spans="1:4" x14ac:dyDescent="0.35">
      <c r="A692" s="106"/>
      <c r="B692" s="103"/>
      <c r="C692" s="103"/>
      <c r="D692" s="103"/>
    </row>
    <row r="693" spans="1:4" x14ac:dyDescent="0.35">
      <c r="C693" s="107"/>
    </row>
    <row r="695" spans="1:4" x14ac:dyDescent="0.35">
      <c r="C695" s="107"/>
    </row>
    <row r="697" spans="1:4" x14ac:dyDescent="0.35">
      <c r="C697" s="107"/>
    </row>
    <row r="699" spans="1:4" x14ac:dyDescent="0.35">
      <c r="C699" s="107"/>
    </row>
    <row r="701" spans="1:4" x14ac:dyDescent="0.35">
      <c r="C701" s="107"/>
    </row>
    <row r="703" spans="1:4" x14ac:dyDescent="0.35">
      <c r="C703" s="107"/>
    </row>
    <row r="705" spans="3:3" x14ac:dyDescent="0.35">
      <c r="C705" s="107"/>
    </row>
    <row r="707" spans="3:3" x14ac:dyDescent="0.35">
      <c r="C707" s="107"/>
    </row>
    <row r="709" spans="3:3" x14ac:dyDescent="0.35">
      <c r="C709" s="107"/>
    </row>
    <row r="716" spans="3:3" x14ac:dyDescent="0.35">
      <c r="C716" s="107"/>
    </row>
    <row r="722" spans="1:4" x14ac:dyDescent="0.35">
      <c r="A722" s="106"/>
      <c r="B722" s="103"/>
      <c r="C722" s="103"/>
      <c r="D722" s="103"/>
    </row>
    <row r="723" spans="1:4" x14ac:dyDescent="0.35">
      <c r="C723" s="107"/>
    </row>
    <row r="729" spans="1:4" x14ac:dyDescent="0.35">
      <c r="C729" s="107"/>
    </row>
    <row r="735" spans="1:4" x14ac:dyDescent="0.35">
      <c r="C735" s="107"/>
    </row>
    <row r="741" spans="3:3" x14ac:dyDescent="0.35">
      <c r="C741" s="107"/>
    </row>
    <row r="747" spans="3:3" x14ac:dyDescent="0.35">
      <c r="C747" s="107"/>
    </row>
    <row r="756" spans="1:4" x14ac:dyDescent="0.35">
      <c r="A756" s="106"/>
      <c r="B756" s="103"/>
      <c r="C756" s="103"/>
      <c r="D756" s="103"/>
    </row>
    <row r="761" spans="1:4" x14ac:dyDescent="0.35">
      <c r="C761" s="107"/>
    </row>
    <row r="786" spans="1:4" x14ac:dyDescent="0.35">
      <c r="C786" s="107"/>
    </row>
    <row r="789" spans="1:4" x14ac:dyDescent="0.35">
      <c r="A789" s="106"/>
      <c r="B789" s="103"/>
      <c r="C789" s="103"/>
      <c r="D789" s="103"/>
    </row>
  </sheetData>
  <mergeCells count="48">
    <mergeCell ref="A265:A270"/>
    <mergeCell ref="A1:M2"/>
    <mergeCell ref="A14:A17"/>
    <mergeCell ref="B14:B17"/>
    <mergeCell ref="C14:C17"/>
    <mergeCell ref="G14:H15"/>
    <mergeCell ref="I14:J15"/>
    <mergeCell ref="K14:L15"/>
    <mergeCell ref="M14:M17"/>
    <mergeCell ref="D16:D17"/>
    <mergeCell ref="E16:E17"/>
    <mergeCell ref="L16:L17"/>
    <mergeCell ref="F16:F17"/>
    <mergeCell ref="G16:G17"/>
    <mergeCell ref="H16:H17"/>
    <mergeCell ref="I16:I17"/>
    <mergeCell ref="J16:J17"/>
    <mergeCell ref="K16:K17"/>
    <mergeCell ref="A109:A113"/>
    <mergeCell ref="A114:A122"/>
    <mergeCell ref="A86:A90"/>
    <mergeCell ref="A31:A35"/>
    <mergeCell ref="A51:A55"/>
    <mergeCell ref="A129:A133"/>
    <mergeCell ref="A21:A25"/>
    <mergeCell ref="A36:A40"/>
    <mergeCell ref="A41:A45"/>
    <mergeCell ref="A46:A50"/>
    <mergeCell ref="A124:A128"/>
    <mergeCell ref="A26:A30"/>
    <mergeCell ref="A56:A60"/>
    <mergeCell ref="A61:A65"/>
    <mergeCell ref="A66:A70"/>
    <mergeCell ref="A71:A75"/>
    <mergeCell ref="A76:A80"/>
    <mergeCell ref="A81:A85"/>
    <mergeCell ref="A141:A148"/>
    <mergeCell ref="A180:A184"/>
    <mergeCell ref="A159:A164"/>
    <mergeCell ref="A153:A157"/>
    <mergeCell ref="A206:A212"/>
    <mergeCell ref="A195:A199"/>
    <mergeCell ref="A165:A169"/>
    <mergeCell ref="A170:A174"/>
    <mergeCell ref="A185:A189"/>
    <mergeCell ref="A190:A194"/>
    <mergeCell ref="A200:A204"/>
    <mergeCell ref="A175:A179"/>
  </mergeCells>
  <pageMargins left="0" right="0" top="0.75" bottom="0.75" header="0.3" footer="0.3"/>
  <pageSetup paperSize="9" scale="68" orientation="landscape" r:id="rId1"/>
  <headerFooter alignWithMargins="0">
    <oddHeader>&amp;R</oddHeader>
    <oddFooter>&amp;C&amp;R&amp;P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კ.ხ</vt:lpstr>
      <vt:lpstr>სამშნებელო სარეაბილიტაციო</vt:lpstr>
      <vt:lpstr>შიდა წყალსადენი</vt:lpstr>
      <vt:lpstr>კანალიზაცია</vt:lpstr>
      <vt:lpstr>ელ. სამუშაოები</vt:lpstr>
      <vt:lpstr>'ელ. სამუშაოები'!Print_Area</vt:lpstr>
      <vt:lpstr>კ.ხ!Print_Area</vt:lpstr>
      <vt:lpstr>კანალიზაცია!Print_Area</vt:lpstr>
      <vt:lpstr>'სამშნებელო სარეაბილიტაციო'!Print_Area</vt:lpstr>
      <vt:lpstr>'შიდა წყალსადენი'!Print_Area</vt:lpstr>
      <vt:lpstr>'ელ. სამუშაოები'!Print_Titles</vt:lpstr>
      <vt:lpstr>კ.ხ!Print_Titles</vt:lpstr>
      <vt:lpstr>'სამშნებელო სარეაბილიტაციო'!Print_Titles</vt:lpstr>
      <vt:lpstr>'შიდა წყალსადენი'!Print_Titles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2025-02-18T08:59:42Z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1739868599</vt:lpwstr>
  </property>
  <property fmtid="{D5CDD505-2E9C-101B-9397-08002B2CF9AE}" pid="5" name="DLPManualFileClassificationVersion">
    <vt:lpwstr>11.11.0.138</vt:lpwstr>
  </property>
</Properties>
</file>