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28496875-FD0A-4A55-9720-BB523BD2C5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სატენდერო'!$A$6:$G$96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42" l="1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9" i="42"/>
  <c r="F8" i="42"/>
  <c r="F87" i="42" l="1"/>
  <c r="F91" i="42" s="1"/>
  <c r="F93" i="42" s="1"/>
  <c r="F2" i="42"/>
  <c r="F95" i="42" l="1"/>
</calcChain>
</file>

<file path=xl/sharedStrings.xml><?xml version="1.0" encoding="utf-8"?>
<sst xmlns="http://schemas.openxmlformats.org/spreadsheetml/2006/main" count="287" uniqueCount="136">
  <si>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</si>
  <si>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</si>
  <si>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</si>
  <si>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</si>
  <si>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</si>
  <si>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</si>
  <si>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</si>
  <si>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</si>
  <si>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</si>
  <si>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</si>
  <si>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</si>
  <si>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</si>
  <si>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</si>
  <si>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</si>
  <si>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</si>
  <si>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სამშენებლო ნაწილი</t>
  </si>
  <si>
    <t>პაატა დათუაშვილის ქუჩის 25 - ე საცხოვრებელი კორპუსის (ს.კ. 01.14.02.010.007  01(16) სარდაფში   სასმელი წყლის სატუმბოს მოწყობა.</t>
  </si>
  <si>
    <t>სათავსიდან სამშენებლო ნაგვის დატვირთვა.</t>
  </si>
  <si>
    <t>ტ</t>
  </si>
  <si>
    <t>იატაკის ბეტონის მონგრევა 800*700*100 მმ</t>
  </si>
  <si>
    <t>კუბ.მ</t>
  </si>
  <si>
    <t>ღორღის ამოღება ხელით 800*600*700 მმ.</t>
  </si>
  <si>
    <t>10 სმ სისქის ხრეშის საგების 800*700*100 მმ მოწყობა.</t>
  </si>
  <si>
    <t>6</t>
  </si>
  <si>
    <t>7</t>
  </si>
  <si>
    <t>დაღარული ფოლადის თავსახურის (800*700 S 2.5 მმ) შეძენა-მონტაჟი</t>
  </si>
  <si>
    <t>მ2</t>
  </si>
  <si>
    <t>დაზუმფარება, დაგრუნტვა და ანტიკოროზიული ლითონის ზეთოვანი საღებავით შეღებვა ორივე მხრიდა ორჯერ.</t>
  </si>
  <si>
    <t>სვეტის ორი გვერდის ჩამოფხეკა</t>
  </si>
  <si>
    <t>კვ.მ</t>
  </si>
  <si>
    <t>10</t>
  </si>
  <si>
    <t>სვეტის კედლების დაგრუნტვა ტენმედეგი გრუნტით</t>
  </si>
  <si>
    <t>არსებული სვეტის კედლების ზედაპირის შეფითხვნა-დაზუმფარება</t>
  </si>
  <si>
    <t>კვ.მ.</t>
  </si>
  <si>
    <t>სვეტის კედლების შიდა ზედაპირის ღებვა წყალემულსიის საღევაბით</t>
  </si>
  <si>
    <t>14</t>
  </si>
  <si>
    <t>კოჭის კედლების დაგრუნტვა ტენმედეგი გრუნტით</t>
  </si>
  <si>
    <t>არსებული კოჭის კედლების ზედაპირის შეფითხვნა-დაზუმფარება</t>
  </si>
  <si>
    <t>კოჭის კედლების შიდა ზედაპირის ღებვა წყალემულსიის საღევაბით</t>
  </si>
  <si>
    <t>კედლების შელესვა ქვიშაცემენტის ხსნარით</t>
  </si>
  <si>
    <t>18</t>
  </si>
  <si>
    <t>კედლების დაგრუნტვა ტენმედეგი გრუნტით</t>
  </si>
  <si>
    <t>არსებული კედლების ზედაპირის შეფითხვნა-დაზუმფარება</t>
  </si>
  <si>
    <t>კედლების შიდა ზედაპირის ღებვა წყალემულსიის საღევაბით</t>
  </si>
  <si>
    <t>გამჭვირვალე ლითონის ტიხარი კარით (იხ.პროექტი)</t>
  </si>
  <si>
    <t>ლითონის კონსტრუქციების დაგრუნტვა და შეღებვა ანტიკოროზიული საღებავით ორ შრედ.</t>
  </si>
  <si>
    <t>ჭერის ჩამოფხეკა</t>
  </si>
  <si>
    <t>24</t>
  </si>
  <si>
    <t>ჭერის დაგრუნტვა „ანტკოროზიული გრუნტით“</t>
  </si>
  <si>
    <t>25</t>
  </si>
  <si>
    <t>26</t>
  </si>
  <si>
    <t>კერამოგრანიტის ფილების (450*450*10 მმ) დაგება ქვიშაცემენტის ხსნარზე. - ფერი შეირჩეს გეგმის ნახაზის მიხედვით.</t>
  </si>
  <si>
    <t>ტუმბოს საძირკვლის შელესვა ქვიშაცემენტის ხსნარით</t>
  </si>
  <si>
    <t>1</t>
  </si>
  <si>
    <t>კომპ.</t>
  </si>
  <si>
    <t>1,1</t>
  </si>
  <si>
    <t>ცალი</t>
  </si>
  <si>
    <t>2</t>
  </si>
  <si>
    <t>ტუმბო-აგრეგატის გაშვება გამართვა რევიზია</t>
  </si>
  <si>
    <t>3</t>
  </si>
  <si>
    <t>ელექტროენერგიის ხარჯი აგრეგატის გამოცდისათვის</t>
  </si>
  <si>
    <t>კვტ.სთ.</t>
  </si>
  <si>
    <t>4</t>
  </si>
  <si>
    <t>4,1</t>
  </si>
  <si>
    <t>ც</t>
  </si>
  <si>
    <t>5</t>
  </si>
  <si>
    <t>5,1</t>
  </si>
  <si>
    <t>ურდული d=80 მმ PN16</t>
  </si>
  <si>
    <t>ტნ</t>
  </si>
  <si>
    <t>6,1</t>
  </si>
  <si>
    <t>ფოლადის გადამყვანის (ექსცენტრიული) მოწყობა მილტუჩებით d=80/65 მმ, PN16</t>
  </si>
  <si>
    <t>7,1</t>
  </si>
  <si>
    <t>8</t>
  </si>
  <si>
    <t>ფოლადის გადამყვანის (კონცენტრიული) მოწყობა მილტუჩებით d=80/65 მმ, PN16</t>
  </si>
  <si>
    <t>8,1</t>
  </si>
  <si>
    <t>9</t>
  </si>
  <si>
    <t>კომპენსატორის ,,гумовый" მოწყობა dn=65 მმ, PN16</t>
  </si>
  <si>
    <t>9,1</t>
  </si>
  <si>
    <t>ფოლადის მილტუჩის მოწყობა (მისადუღებელი) d=65 მმ PN16</t>
  </si>
  <si>
    <t>10,1</t>
  </si>
  <si>
    <t>11</t>
  </si>
  <si>
    <t>ფოლადის მილტუჩის მოწყობა (მისადუღებელი) d=80 მმ PN16</t>
  </si>
  <si>
    <t>11,1</t>
  </si>
  <si>
    <t>12</t>
  </si>
  <si>
    <t>ფოლადის ყრუ მილტუჩის მოწყობა (მისადუღებელი) d=100 მმ PN16</t>
  </si>
  <si>
    <t>12,1</t>
  </si>
  <si>
    <t>ფოლადის მილტუჩი d=100 მმ</t>
  </si>
  <si>
    <t>13</t>
  </si>
  <si>
    <t>13,1</t>
  </si>
  <si>
    <t>გრძ. მ</t>
  </si>
  <si>
    <t>15</t>
  </si>
  <si>
    <t>16</t>
  </si>
  <si>
    <t>მეტალის ელემენტების დამუშავება ანტიკოროზიული გრუნტით ,,პრაიმერი"</t>
  </si>
  <si>
    <t>პარანიტის სადები, სისქით 2 მმ მოწყობა სატუმბო სადგურის სადგამის ქვეშ</t>
  </si>
  <si>
    <t>ელექტროტექნიკური ნაწილი</t>
  </si>
  <si>
    <t>I თავი სამონტაჟო სამუშაოები</t>
  </si>
  <si>
    <t>0,4კვ. ელ გამანაწილებელი 12 მოდულიანი ფარი ავტომატის ამომრთველებისათვის</t>
  </si>
  <si>
    <t>მ</t>
  </si>
  <si>
    <t>LED სანათი დიოდებით დახურული ტიპის სიმძ. 10ვტ. 220 ვ. IP 44 დაცვით</t>
  </si>
  <si>
    <t>LED სანათი დიოდებით დახურული ტიპის სიმძ. 15ვტ. 220 ვ. IP 65 დაცვით</t>
  </si>
  <si>
    <t>გადასატანი სანათი აკუმლატორით 10ვტ. 0,22კვ</t>
  </si>
  <si>
    <t>კომპ</t>
  </si>
  <si>
    <t>პლასტმასის გოფრირებული მილი d- 32 მმ2</t>
  </si>
  <si>
    <t>ზოლოვანი ფოლადის შეძენა და მონტაჟი დამიწებისათვის (4X40)მმ</t>
  </si>
  <si>
    <t>ზოლოვანი ფოლადის შეძენა და მონტაჟი დამიწებისათვის (4X25)მმ</t>
  </si>
  <si>
    <t>ბეტონის საპროექტო ორმო</t>
  </si>
  <si>
    <r>
      <t>მ</t>
    </r>
    <r>
      <rPr>
        <b/>
        <vertAlign val="superscript"/>
        <sz val="10"/>
        <rFont val="Segoe UI"/>
        <family val="2"/>
      </rPr>
      <t>3</t>
    </r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</si>
  <si>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</si>
  <si>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2</t>
    </r>
  </si>
  <si>
    <t>სამშენებლო ნაგვის გატანა 17 კმ-ზე</t>
  </si>
  <si>
    <t>ორმოს იატაკის და კედლების მოწყობა B20 მარკის ბეტონით.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</si>
  <si>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</si>
  <si>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</si>
  <si>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სამშენებლო ნაგვის დატვირთვა.</t>
  </si>
  <si>
    <t>სატუმბო სადგური</t>
  </si>
  <si>
    <t>ავტომატური ტუმბო აგრეგატი (3+1) წარმადობით Q=12,6 მ3/სთ; H=35მ 4,4კვტ. კოპლექტაციით, ავტომატური მართვის კარადით, სიხშირული რეგულატორით; მშრალ სვლისაგან დაცვითი რელეთი; მიწასთან მოკლე შეერთების დაცვის რელეტი, ფაზის დაკარგვისგან დაცვის რელეთი, მანომეტრის შემწოვ და დამწნეხ მილდენებზე შეძენა-მონტაჟი</t>
  </si>
  <si>
    <t>ავტომატური ტუმბო აგრეგატი (3+1) წარმადობით Q=12,6 მ3/სთ; H=35მ 4,4კვტ. კოპლექტაციით, ავტომატური მართვის კარადით, სიხშირული რეგულატორით; მშრალ სვლისაგან დაცვითი რელეთი; მიწასთან მოკლე შეერთების დაცვის რელეტი, ფაზის დაკარგვისგან დაცვის რელეთი, მანომეტრის შემწოვ და დამწნეხ მილდენებზე</t>
  </si>
  <si>
    <t>ფოლადის სამკაპი d 80X80X80 მმ PN16</t>
  </si>
  <si>
    <t>ურდული d=80 მმ PN16 შეძენა-მოწყობა</t>
  </si>
  <si>
    <t>ფოლადის მუხლის დ=80 მმ α=90º შეძენა და მოწყობა</t>
  </si>
  <si>
    <t>ფოლადის მუხლის დ=80 მმ α=90º</t>
  </si>
  <si>
    <t>უკუსარქველი d=80 მმ PN16 შეძენა-მოწყობა</t>
  </si>
  <si>
    <t>უკუსარქველი d=80 მმ PN16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</si>
  <si>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</si>
  <si>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საყრდენის d=51X3 მმ; ლ=0,284 მ მოწყობა ლითონის ფურცლით 0.1X0.1 სისქე 6მმ (4-ცალი)</t>
  </si>
  <si>
    <t>სამფაზა ავტომატური ამომრთველების MCCB - 25A (3P) შეძენა და მონტაჟი</t>
  </si>
  <si>
    <t>სამფაზა ავტომატური ამომრთველების MCCB - 16A (3P) შეძენა და მონტაჟი</t>
  </si>
  <si>
    <t>ერთფაზა ავტომატური ამომრთველების დიფ.დაცვით RCBO-16A- 1P +N</t>
  </si>
  <si>
    <t>ერთფაზა ავტომატური ამომრთველები 6A</t>
  </si>
  <si>
    <t>სპილენძის ძარღვებიანი გამტარი შეძენა და მოწყობა კვეთით: (5X4) მმ2 0.22 კვ.</t>
  </si>
  <si>
    <t>სპილენძის ძარღვებიანი გამტარი შეძენა და მოწყობა კვეთით: (5X2.5) მმ2 0.22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</si>
  <si>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</si>
  <si>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</si>
  <si>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შტეპსელური როზეტის დამიწების კონტაქტით შეძენა და მოწყობა 220 ვ. 10 ა.</t>
  </si>
  <si>
    <t>ფოლადის გალვანიზირებული გლინულას შეძენა და მონტაჟი დამიწებისათვის 16მმ l=2.0მ;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</si>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</sst>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  <numFmt numFmtId="173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name val="Arial Cyr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2" fillId="0" borderId="0"/>
  </cellStyleXfs>
  <cellXfs count="99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5" fillId="0" borderId="1" xfId="1" applyFont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4" fillId="0" borderId="11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>
      <alignment horizontal="center" vertical="center"/>
    </xf>
    <xf numFmtId="49" fontId="4" fillId="0" borderId="11" xfId="1" applyNumberFormat="1" applyFont="1" applyBorder="1" applyAlignment="1" applyProtection="1">
      <alignment horizontal="center" vertical="center"/>
      <protection locked="0"/>
    </xf>
    <xf numFmtId="169" fontId="4" fillId="0" borderId="11" xfId="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9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169" fontId="4" fillId="0" borderId="11" xfId="2" applyNumberFormat="1" applyFont="1" applyFill="1" applyBorder="1" applyAlignment="1">
      <alignment horizontal="center" vertical="center"/>
    </xf>
    <xf numFmtId="170" fontId="4" fillId="0" borderId="11" xfId="2" applyNumberFormat="1" applyFont="1" applyFill="1" applyBorder="1" applyAlignment="1">
      <alignment horizontal="center" vertical="center"/>
    </xf>
    <xf numFmtId="2" fontId="6" fillId="0" borderId="11" xfId="17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64" fontId="4" fillId="0" borderId="11" xfId="17" applyFont="1" applyFill="1" applyBorder="1" applyAlignment="1">
      <alignment horizontal="center" vertical="center"/>
    </xf>
    <xf numFmtId="0" fontId="4" fillId="0" borderId="11" xfId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43" fontId="7" fillId="0" borderId="0" xfId="0" applyNumberFormat="1" applyFont="1"/>
    <xf numFmtId="43" fontId="6" fillId="0" borderId="0" xfId="0" applyNumberFormat="1" applyFont="1"/>
    <xf numFmtId="0" fontId="4" fillId="2" borderId="12" xfId="1" applyFont="1" applyFill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0" fontId="5" fillId="0" borderId="11" xfId="16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4" fillId="0" borderId="11" xfId="19" applyFont="1" applyBorder="1" applyAlignment="1">
      <alignment horizontal="center" vertical="center"/>
    </xf>
    <xf numFmtId="0" fontId="4" fillId="0" borderId="11" xfId="19" applyFont="1" applyBorder="1" applyAlignment="1" applyProtection="1">
      <alignment horizontal="center" vertical="center"/>
      <protection locked="0"/>
    </xf>
    <xf numFmtId="169" fontId="6" fillId="0" borderId="11" xfId="17" applyNumberFormat="1" applyFont="1" applyFill="1" applyBorder="1" applyAlignment="1">
      <alignment horizontal="center" vertical="center"/>
    </xf>
    <xf numFmtId="2" fontId="4" fillId="0" borderId="11" xfId="16" applyNumberFormat="1" applyFont="1" applyBorder="1" applyAlignment="1">
      <alignment horizontal="center" vertical="center"/>
    </xf>
    <xf numFmtId="0" fontId="4" fillId="0" borderId="11" xfId="18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11" xfId="1" applyNumberFormat="1" applyFont="1" applyBorder="1" applyAlignment="1">
      <alignment horizontal="center" vertical="center"/>
    </xf>
    <xf numFmtId="170" fontId="4" fillId="0" borderId="11" xfId="1" applyNumberFormat="1" applyFont="1" applyBorder="1" applyAlignment="1">
      <alignment horizontal="center" vertical="center"/>
    </xf>
    <xf numFmtId="169" fontId="4" fillId="0" borderId="11" xfId="7" applyNumberFormat="1" applyFont="1" applyFill="1" applyBorder="1" applyAlignment="1">
      <alignment horizontal="center" vertical="center"/>
    </xf>
    <xf numFmtId="170" fontId="4" fillId="0" borderId="11" xfId="0" applyNumberFormat="1" applyFont="1" applyBorder="1" applyAlignment="1">
      <alignment horizontal="center" vertical="center"/>
    </xf>
    <xf numFmtId="164" fontId="5" fillId="0" borderId="11" xfId="17" applyFont="1" applyFill="1" applyBorder="1" applyAlignment="1">
      <alignment horizontal="center" vertical="center"/>
    </xf>
    <xf numFmtId="1" fontId="4" fillId="0" borderId="11" xfId="19" applyNumberFormat="1" applyFont="1" applyBorder="1" applyAlignment="1">
      <alignment horizontal="center" vertical="center"/>
    </xf>
    <xf numFmtId="1" fontId="4" fillId="0" borderId="11" xfId="19" applyNumberFormat="1" applyFont="1" applyBorder="1" applyAlignment="1" applyProtection="1">
      <alignment horizontal="center" vertical="center"/>
      <protection locked="0"/>
    </xf>
    <xf numFmtId="173" fontId="4" fillId="0" borderId="11" xfId="17" applyNumberFormat="1" applyFont="1" applyFill="1" applyBorder="1" applyAlignment="1" applyProtection="1">
      <alignment horizontal="center" vertical="center"/>
    </xf>
    <xf numFmtId="164" fontId="4" fillId="0" borderId="11" xfId="17" applyFont="1" applyFill="1" applyBorder="1" applyAlignment="1" applyProtection="1">
      <alignment horizontal="center" vertical="center"/>
    </xf>
    <xf numFmtId="169" fontId="4" fillId="0" borderId="11" xfId="19" applyNumberFormat="1" applyFont="1" applyBorder="1" applyAlignment="1">
      <alignment horizontal="center" vertical="center"/>
    </xf>
    <xf numFmtId="0" fontId="4" fillId="0" borderId="11" xfId="23" applyFont="1" applyBorder="1" applyAlignment="1" applyProtection="1">
      <alignment horizontal="center" vertical="center"/>
      <protection locked="0"/>
    </xf>
    <xf numFmtId="2" fontId="4" fillId="0" borderId="11" xfId="23" applyNumberFormat="1" applyFont="1" applyBorder="1" applyAlignment="1" applyProtection="1">
      <alignment horizontal="center" vertical="center"/>
      <protection locked="0"/>
    </xf>
    <xf numFmtId="1" fontId="4" fillId="0" borderId="11" xfId="24" applyNumberFormat="1" applyFont="1" applyBorder="1" applyAlignment="1">
      <alignment horizontal="center" vertical="center"/>
    </xf>
    <xf numFmtId="0" fontId="4" fillId="0" borderId="11" xfId="24" applyFont="1" applyBorder="1" applyAlignment="1">
      <alignment horizontal="center" vertical="center"/>
    </xf>
    <xf numFmtId="169" fontId="4" fillId="0" borderId="11" xfId="24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1" xfId="15" applyFont="1" applyBorder="1" applyAlignment="1">
      <alignment horizontal="center" vertical="center"/>
    </xf>
    <xf numFmtId="0" fontId="4" fillId="0" borderId="11" xfId="0" applyFont="1" applyBorder="1" applyAlignment="1">
      <alignment vertical="top"/>
    </xf>
    <xf numFmtId="49" fontId="4" fillId="0" borderId="11" xfId="19" applyNumberFormat="1" applyFont="1" applyBorder="1" applyAlignment="1">
      <alignment horizontal="center" vertical="center"/>
    </xf>
    <xf numFmtId="0" fontId="4" fillId="0" borderId="11" xfId="19" applyFont="1" applyBorder="1" applyAlignment="1">
      <alignment vertical="center"/>
    </xf>
    <xf numFmtId="1" fontId="4" fillId="0" borderId="11" xfId="2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5" fillId="0" borderId="11" xfId="19" applyFont="1" applyBorder="1" applyAlignment="1">
      <alignment horizontal="center" vertical="center"/>
    </xf>
    <xf numFmtId="0" fontId="4" fillId="0" borderId="11" xfId="19" applyFont="1" applyBorder="1" applyAlignment="1">
      <alignment horizontal="left" vertical="center"/>
    </xf>
    <xf numFmtId="0" fontId="4" fillId="0" borderId="11" xfId="19" applyFont="1" applyBorder="1" applyAlignment="1" applyProtection="1">
      <alignment horizontal="left" vertical="center"/>
      <protection locked="0"/>
    </xf>
    <xf numFmtId="0" fontId="4" fillId="0" borderId="11" xfId="19" applyFont="1" applyBorder="1" applyAlignment="1" applyProtection="1">
      <alignment vertical="center"/>
      <protection locked="0"/>
    </xf>
    <xf numFmtId="0" fontId="4" fillId="0" borderId="11" xfId="22" applyFont="1" applyBorder="1" applyAlignment="1" applyProtection="1">
      <alignment vertical="center"/>
      <protection locked="0"/>
    </xf>
    <xf numFmtId="0" fontId="4" fillId="0" borderId="11" xfId="24" applyFont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5">
    <cellStyle name="Comma" xfId="6" builtinId="3"/>
    <cellStyle name="Comma 10" xfId="17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3" xfId="13" xr:uid="{00000000-0005-0000-0000-000005000000}"/>
    <cellStyle name="Comma 4" xfId="14" xr:uid="{00000000-0005-0000-0000-000006000000}"/>
    <cellStyle name="Normal" xfId="0" builtinId="0"/>
    <cellStyle name="Normal 12" xfId="24" xr:uid="{00000000-0005-0000-0000-000008000000}"/>
    <cellStyle name="Normal 2" xfId="1" xr:uid="{00000000-0005-0000-0000-000009000000}"/>
    <cellStyle name="Normal 2 11 2" xfId="21" xr:uid="{00000000-0005-0000-0000-00000A000000}"/>
    <cellStyle name="Normal 2 3" xfId="10" xr:uid="{00000000-0005-0000-0000-00000B000000}"/>
    <cellStyle name="Normal 2 9" xfId="19" xr:uid="{00000000-0005-0000-0000-00000C000000}"/>
    <cellStyle name="Normal 3 2" xfId="3" xr:uid="{00000000-0005-0000-0000-00000D000000}"/>
    <cellStyle name="Normal 3 2 2" xfId="15" xr:uid="{00000000-0005-0000-0000-00000E000000}"/>
    <cellStyle name="Normal 3 3 2" xfId="22" xr:uid="{00000000-0005-0000-0000-00000F000000}"/>
    <cellStyle name="Normal 5" xfId="5" xr:uid="{00000000-0005-0000-0000-000010000000}"/>
    <cellStyle name="Normal 6" xfId="20" xr:uid="{00000000-0005-0000-0000-000011000000}"/>
    <cellStyle name="Normal 7 3" xfId="23" xr:uid="{00000000-0005-0000-0000-000012000000}"/>
    <cellStyle name="Normal 8" xfId="8" xr:uid="{00000000-0005-0000-0000-000013000000}"/>
    <cellStyle name="Normal_gare wyalsadfenigagarini_SAN2008=IIkv" xfId="18" xr:uid="{00000000-0005-0000-0000-000014000000}"/>
    <cellStyle name="Percent" xfId="12" builtinId="5"/>
    <cellStyle name="Обычный 2" xfId="11" xr:uid="{00000000-0005-0000-0000-000016000000}"/>
    <cellStyle name="Обычный_Лист1" xfId="4" xr:uid="{00000000-0005-0000-0000-000017000000}"/>
    <cellStyle name="Обычный_დემონტაჟი" xfId="16" xr:uid="{00000000-0005-0000-0000-000018000000}"/>
  </cellStyles>
  <dxfs count="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8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40" sqref="B40"/>
    </sheetView>
  </sheetViews>
  <sheetFormatPr defaultColWidth="8.77734375" defaultRowHeight="15"/>
  <cols>
    <col min="1" max="1" width="6" style="20" customWidth="1"/>
    <col min="2" max="2" width="61.21875" style="20" customWidth="1"/>
    <col min="3" max="3" width="8.5546875" style="20" customWidth="1"/>
    <col min="4" max="4" width="12.5546875" style="20" bestFit="1" customWidth="1"/>
    <col min="5" max="5" width="11.21875" style="20" customWidth="1"/>
    <col min="6" max="6" width="13.109375" style="20" customWidth="1"/>
    <col min="7" max="7" width="31.44140625" style="20" bestFit="1" customWidth="1"/>
    <col min="8" max="16384" width="8.77734375" style="20"/>
  </cols>
  <sheetData>
    <row r="1" spans="1:7" ht="16.05" customHeight="1">
      <c r="A1" s="19" t="s">
        <v>16</v>
      </c>
      <c r="B1" s="19"/>
      <c r="C1" s="19"/>
      <c r="D1" s="19"/>
      <c r="E1" s="19"/>
      <c r="F1" s="19"/>
    </row>
    <row r="2" spans="1:7" ht="15.6" thickBot="1">
      <c r="A2" s="29"/>
      <c r="B2" s="21"/>
      <c r="C2" s="21"/>
      <c r="D2" s="21"/>
      <c r="E2" s="21"/>
      <c r="F2" s="10">
        <f>SUBTOTAL(109,F7:F86)</f>
        <v>0</v>
      </c>
      <c r="G2" s="10"/>
    </row>
    <row r="3" spans="1:7" ht="15.6" thickBot="1">
      <c r="A3" s="22"/>
      <c r="C3" s="23"/>
      <c r="D3" s="23"/>
      <c r="E3" s="23"/>
      <c r="F3" s="23"/>
      <c r="G3" s="11"/>
    </row>
    <row r="4" spans="1:7" ht="14.55" customHeight="1" thickBot="1">
      <c r="A4" s="93" t="s">
        <v>0</v>
      </c>
      <c r="B4" s="95" t="s">
        <v>1</v>
      </c>
      <c r="C4" s="95" t="s">
        <v>2</v>
      </c>
      <c r="D4" s="95" t="s">
        <v>7</v>
      </c>
      <c r="E4" s="97" t="s">
        <v>3</v>
      </c>
      <c r="F4" s="91" t="s">
        <v>8</v>
      </c>
      <c r="G4" s="12"/>
    </row>
    <row r="5" spans="1:7" ht="15" customHeight="1" thickBot="1">
      <c r="A5" s="94"/>
      <c r="B5" s="96"/>
      <c r="C5" s="96"/>
      <c r="D5" s="96"/>
      <c r="E5" s="98"/>
      <c r="F5" s="92"/>
      <c r="G5" s="13"/>
    </row>
    <row r="6" spans="1:7" ht="15.6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>
      <c r="A7" s="30"/>
      <c r="B7" s="33" t="s">
        <v>15</v>
      </c>
      <c r="C7" s="51"/>
      <c r="D7" s="51"/>
      <c r="E7" s="51"/>
      <c r="F7" s="31"/>
      <c r="G7" s="28" t="s">
        <v>11</v>
      </c>
    </row>
    <row r="8" spans="1:7">
      <c r="A8" s="55">
        <v>1</v>
      </c>
      <c r="B8" s="78" t="s">
        <v>17</v>
      </c>
      <c r="C8" s="79" t="s">
        <v>18</v>
      </c>
      <c r="D8" s="58">
        <v>1</v>
      </c>
      <c r="E8" s="59"/>
      <c r="F8" s="59">
        <f>D8*E8</f>
        <v>0</v>
      </c>
      <c r="G8" s="28" t="s">
        <v>11</v>
      </c>
    </row>
    <row r="9" spans="1:7">
      <c r="A9" s="55">
        <v>2</v>
      </c>
      <c r="B9" s="78" t="s">
        <v>109</v>
      </c>
      <c r="C9" s="79" t="s">
        <v>18</v>
      </c>
      <c r="D9" s="58">
        <v>1</v>
      </c>
      <c r="E9" s="59"/>
      <c r="F9" s="59">
        <f t="shared" ref="F9:F38" si="0">D9*E9</f>
        <v>0</v>
      </c>
      <c r="G9" s="28" t="s">
        <v>11</v>
      </c>
    </row>
    <row r="10" spans="1:7">
      <c r="A10" s="60"/>
      <c r="B10" s="34" t="s">
        <v>105</v>
      </c>
      <c r="C10" s="39"/>
      <c r="D10" s="41"/>
      <c r="E10" s="59"/>
      <c r="F10" s="59"/>
      <c r="G10" s="28" t="s">
        <v>11</v>
      </c>
    </row>
    <row r="11" spans="1:7">
      <c r="A11" s="60">
        <v>3</v>
      </c>
      <c r="B11" s="80" t="s">
        <v>19</v>
      </c>
      <c r="C11" s="39" t="s">
        <v>20</v>
      </c>
      <c r="D11" s="44">
        <v>0.1</v>
      </c>
      <c r="E11" s="59"/>
      <c r="F11" s="59">
        <f t="shared" si="0"/>
        <v>0</v>
      </c>
      <c r="G11" s="28" t="s">
        <v>11</v>
      </c>
    </row>
    <row r="12" spans="1:7">
      <c r="A12" s="55">
        <v>4</v>
      </c>
      <c r="B12" s="78" t="s">
        <v>21</v>
      </c>
      <c r="C12" s="79" t="s">
        <v>20</v>
      </c>
      <c r="D12" s="44">
        <v>0.34</v>
      </c>
      <c r="E12" s="59"/>
      <c r="F12" s="59">
        <f t="shared" si="0"/>
        <v>0</v>
      </c>
      <c r="G12" s="28" t="s">
        <v>11</v>
      </c>
    </row>
    <row r="13" spans="1:7" ht="15.6">
      <c r="A13" s="55">
        <v>5</v>
      </c>
      <c r="B13" s="80" t="s">
        <v>22</v>
      </c>
      <c r="C13" s="54" t="s">
        <v>106</v>
      </c>
      <c r="D13" s="44">
        <v>0.1</v>
      </c>
      <c r="E13" s="59"/>
      <c r="F13" s="59">
        <f t="shared" si="0"/>
        <v>0</v>
      </c>
      <c r="G13" s="28" t="s">
        <v>11</v>
      </c>
    </row>
    <row r="14" spans="1:7" ht="15.6">
      <c r="A14" s="61" t="s">
        <v>23</v>
      </c>
      <c r="B14" s="78" t="s">
        <v>110</v>
      </c>
      <c r="C14" s="39" t="s">
        <v>108</v>
      </c>
      <c r="D14" s="40">
        <v>4</v>
      </c>
      <c r="E14" s="59"/>
      <c r="F14" s="59">
        <f t="shared" si="0"/>
        <v>0</v>
      </c>
      <c r="G14" s="28" t="s">
        <v>11</v>
      </c>
    </row>
    <row r="15" spans="1:7">
      <c r="A15" s="81" t="s">
        <v>24</v>
      </c>
      <c r="B15" s="82" t="s">
        <v>25</v>
      </c>
      <c r="C15" s="56" t="s">
        <v>26</v>
      </c>
      <c r="D15" s="45">
        <v>1.5</v>
      </c>
      <c r="E15" s="59"/>
      <c r="F15" s="59">
        <f t="shared" si="0"/>
        <v>0</v>
      </c>
      <c r="G15" s="28" t="s">
        <v>11</v>
      </c>
    </row>
    <row r="16" spans="1:7" ht="15.6">
      <c r="A16" s="34">
        <v>8</v>
      </c>
      <c r="B16" s="48" t="s">
        <v>27</v>
      </c>
      <c r="C16" s="39" t="s">
        <v>107</v>
      </c>
      <c r="D16" s="45">
        <v>1.5</v>
      </c>
      <c r="E16" s="59"/>
      <c r="F16" s="59">
        <f t="shared" si="0"/>
        <v>0</v>
      </c>
      <c r="G16" s="28" t="s">
        <v>11</v>
      </c>
    </row>
    <row r="17" spans="1:7">
      <c r="A17" s="60">
        <v>9</v>
      </c>
      <c r="B17" s="80" t="s">
        <v>28</v>
      </c>
      <c r="C17" s="39" t="s">
        <v>29</v>
      </c>
      <c r="D17" s="44">
        <v>1.7</v>
      </c>
      <c r="E17" s="59"/>
      <c r="F17" s="59">
        <f t="shared" si="0"/>
        <v>0</v>
      </c>
      <c r="G17" s="28" t="s">
        <v>11</v>
      </c>
    </row>
    <row r="18" spans="1:7">
      <c r="A18" s="61" t="s">
        <v>30</v>
      </c>
      <c r="B18" s="48" t="s">
        <v>31</v>
      </c>
      <c r="C18" s="39" t="s">
        <v>29</v>
      </c>
      <c r="D18" s="45">
        <v>1.7</v>
      </c>
      <c r="E18" s="59"/>
      <c r="F18" s="59">
        <f t="shared" si="0"/>
        <v>0</v>
      </c>
      <c r="G18" s="28" t="s">
        <v>11</v>
      </c>
    </row>
    <row r="19" spans="1:7">
      <c r="A19" s="60">
        <v>11</v>
      </c>
      <c r="B19" s="80" t="s">
        <v>32</v>
      </c>
      <c r="C19" s="39" t="s">
        <v>33</v>
      </c>
      <c r="D19" s="44">
        <v>1.7</v>
      </c>
      <c r="E19" s="59"/>
      <c r="F19" s="59">
        <f t="shared" si="0"/>
        <v>0</v>
      </c>
      <c r="G19" s="28" t="s">
        <v>11</v>
      </c>
    </row>
    <row r="20" spans="1:7">
      <c r="A20" s="55">
        <v>12</v>
      </c>
      <c r="B20" s="78" t="s">
        <v>34</v>
      </c>
      <c r="C20" s="39" t="s">
        <v>29</v>
      </c>
      <c r="D20" s="44">
        <v>1.7</v>
      </c>
      <c r="E20" s="59"/>
      <c r="F20" s="59">
        <f t="shared" si="0"/>
        <v>0</v>
      </c>
      <c r="G20" s="28" t="s">
        <v>11</v>
      </c>
    </row>
    <row r="21" spans="1:7">
      <c r="A21" s="60">
        <v>13</v>
      </c>
      <c r="B21" s="80" t="s">
        <v>28</v>
      </c>
      <c r="C21" s="39" t="s">
        <v>29</v>
      </c>
      <c r="D21" s="44">
        <v>2</v>
      </c>
      <c r="E21" s="59"/>
      <c r="F21" s="59">
        <f t="shared" si="0"/>
        <v>0</v>
      </c>
      <c r="G21" s="28" t="s">
        <v>11</v>
      </c>
    </row>
    <row r="22" spans="1:7">
      <c r="A22" s="61" t="s">
        <v>35</v>
      </c>
      <c r="B22" s="48" t="s">
        <v>36</v>
      </c>
      <c r="C22" s="39" t="s">
        <v>29</v>
      </c>
      <c r="D22" s="45">
        <v>2</v>
      </c>
      <c r="E22" s="59"/>
      <c r="F22" s="59">
        <f t="shared" si="0"/>
        <v>0</v>
      </c>
      <c r="G22" s="28" t="s">
        <v>11</v>
      </c>
    </row>
    <row r="23" spans="1:7">
      <c r="A23" s="60">
        <v>15</v>
      </c>
      <c r="B23" s="80" t="s">
        <v>37</v>
      </c>
      <c r="C23" s="39" t="s">
        <v>33</v>
      </c>
      <c r="D23" s="44">
        <v>2</v>
      </c>
      <c r="E23" s="59"/>
      <c r="F23" s="59">
        <f t="shared" si="0"/>
        <v>0</v>
      </c>
      <c r="G23" s="28" t="s">
        <v>11</v>
      </c>
    </row>
    <row r="24" spans="1:7">
      <c r="A24" s="55">
        <v>16</v>
      </c>
      <c r="B24" s="78" t="s">
        <v>38</v>
      </c>
      <c r="C24" s="39" t="s">
        <v>29</v>
      </c>
      <c r="D24" s="44">
        <v>2</v>
      </c>
      <c r="E24" s="59"/>
      <c r="F24" s="59">
        <f t="shared" si="0"/>
        <v>0</v>
      </c>
      <c r="G24" s="28" t="s">
        <v>11</v>
      </c>
    </row>
    <row r="25" spans="1:7">
      <c r="A25" s="60">
        <v>17</v>
      </c>
      <c r="B25" s="80" t="s">
        <v>39</v>
      </c>
      <c r="C25" s="39" t="s">
        <v>33</v>
      </c>
      <c r="D25" s="44">
        <v>20</v>
      </c>
      <c r="E25" s="59"/>
      <c r="F25" s="59">
        <f t="shared" si="0"/>
        <v>0</v>
      </c>
      <c r="G25" s="28" t="s">
        <v>11</v>
      </c>
    </row>
    <row r="26" spans="1:7">
      <c r="A26" s="61" t="s">
        <v>40</v>
      </c>
      <c r="B26" s="48" t="s">
        <v>41</v>
      </c>
      <c r="C26" s="39" t="s">
        <v>29</v>
      </c>
      <c r="D26" s="45">
        <v>20</v>
      </c>
      <c r="E26" s="59"/>
      <c r="F26" s="59">
        <f t="shared" si="0"/>
        <v>0</v>
      </c>
      <c r="G26" s="28" t="s">
        <v>11</v>
      </c>
    </row>
    <row r="27" spans="1:7">
      <c r="A27" s="60">
        <v>19</v>
      </c>
      <c r="B27" s="80" t="s">
        <v>42</v>
      </c>
      <c r="C27" s="39" t="s">
        <v>33</v>
      </c>
      <c r="D27" s="44">
        <v>20</v>
      </c>
      <c r="E27" s="59"/>
      <c r="F27" s="59">
        <f t="shared" si="0"/>
        <v>0</v>
      </c>
      <c r="G27" s="28" t="s">
        <v>11</v>
      </c>
    </row>
    <row r="28" spans="1:7">
      <c r="A28" s="55">
        <v>20</v>
      </c>
      <c r="B28" s="78" t="s">
        <v>43</v>
      </c>
      <c r="C28" s="39" t="s">
        <v>29</v>
      </c>
      <c r="D28" s="44">
        <v>20</v>
      </c>
      <c r="E28" s="59"/>
      <c r="F28" s="59">
        <f t="shared" si="0"/>
        <v>0</v>
      </c>
      <c r="G28" s="28" t="s">
        <v>11</v>
      </c>
    </row>
    <row r="29" spans="1:7">
      <c r="A29" s="83">
        <v>21</v>
      </c>
      <c r="B29" s="80" t="s">
        <v>44</v>
      </c>
      <c r="C29" s="39" t="s">
        <v>18</v>
      </c>
      <c r="D29" s="44">
        <v>0.11599999999999999</v>
      </c>
      <c r="E29" s="59"/>
      <c r="F29" s="59">
        <f t="shared" si="0"/>
        <v>0</v>
      </c>
      <c r="G29" s="28" t="s">
        <v>11</v>
      </c>
    </row>
    <row r="30" spans="1:7" ht="15.6">
      <c r="A30" s="34">
        <v>22</v>
      </c>
      <c r="B30" s="48" t="s">
        <v>45</v>
      </c>
      <c r="C30" s="39" t="s">
        <v>107</v>
      </c>
      <c r="D30" s="45">
        <v>7</v>
      </c>
      <c r="E30" s="59"/>
      <c r="F30" s="59">
        <f t="shared" si="0"/>
        <v>0</v>
      </c>
      <c r="G30" s="28" t="s">
        <v>11</v>
      </c>
    </row>
    <row r="31" spans="1:7">
      <c r="A31" s="60">
        <v>23</v>
      </c>
      <c r="B31" s="80" t="s">
        <v>46</v>
      </c>
      <c r="C31" s="39" t="s">
        <v>29</v>
      </c>
      <c r="D31" s="44">
        <v>9.1999999999999993</v>
      </c>
      <c r="E31" s="59"/>
      <c r="F31" s="59">
        <f t="shared" si="0"/>
        <v>0</v>
      </c>
      <c r="G31" s="28" t="s">
        <v>11</v>
      </c>
    </row>
    <row r="32" spans="1:7">
      <c r="A32" s="61" t="s">
        <v>47</v>
      </c>
      <c r="B32" s="78" t="s">
        <v>48</v>
      </c>
      <c r="C32" s="39" t="s">
        <v>26</v>
      </c>
      <c r="D32" s="41">
        <v>9.1999999999999993</v>
      </c>
      <c r="E32" s="59"/>
      <c r="F32" s="59">
        <f t="shared" si="0"/>
        <v>0</v>
      </c>
      <c r="G32" s="28" t="s">
        <v>11</v>
      </c>
    </row>
    <row r="33" spans="1:7">
      <c r="A33" s="61" t="s">
        <v>49</v>
      </c>
      <c r="B33" s="48" t="s">
        <v>111</v>
      </c>
      <c r="C33" s="39" t="s">
        <v>26</v>
      </c>
      <c r="D33" s="45">
        <v>9.1999999999999993</v>
      </c>
      <c r="E33" s="59"/>
      <c r="F33" s="59">
        <f t="shared" si="0"/>
        <v>0</v>
      </c>
      <c r="G33" s="28" t="s">
        <v>11</v>
      </c>
    </row>
    <row r="34" spans="1:7">
      <c r="A34" s="61" t="s">
        <v>50</v>
      </c>
      <c r="B34" s="48" t="s">
        <v>112</v>
      </c>
      <c r="C34" s="39" t="s">
        <v>26</v>
      </c>
      <c r="D34" s="45">
        <v>9.1999999999999993</v>
      </c>
      <c r="E34" s="59"/>
      <c r="F34" s="59">
        <f t="shared" si="0"/>
        <v>0</v>
      </c>
      <c r="G34" s="28" t="s">
        <v>11</v>
      </c>
    </row>
    <row r="35" spans="1:7" ht="15.6">
      <c r="A35" s="55">
        <v>27</v>
      </c>
      <c r="B35" s="78" t="s">
        <v>51</v>
      </c>
      <c r="C35" s="39" t="s">
        <v>107</v>
      </c>
      <c r="D35" s="44">
        <v>8.5</v>
      </c>
      <c r="E35" s="59"/>
      <c r="F35" s="59">
        <f t="shared" si="0"/>
        <v>0</v>
      </c>
      <c r="G35" s="28" t="s">
        <v>11</v>
      </c>
    </row>
    <row r="36" spans="1:7">
      <c r="A36" s="60">
        <v>28</v>
      </c>
      <c r="B36" s="80" t="s">
        <v>52</v>
      </c>
      <c r="C36" s="39" t="s">
        <v>33</v>
      </c>
      <c r="D36" s="44">
        <v>0.8</v>
      </c>
      <c r="E36" s="59"/>
      <c r="F36" s="59">
        <f t="shared" si="0"/>
        <v>0</v>
      </c>
      <c r="G36" s="28" t="s">
        <v>11</v>
      </c>
    </row>
    <row r="37" spans="1:7">
      <c r="A37" s="55">
        <v>29</v>
      </c>
      <c r="B37" s="78" t="s">
        <v>113</v>
      </c>
      <c r="C37" s="79" t="s">
        <v>18</v>
      </c>
      <c r="D37" s="58">
        <v>3</v>
      </c>
      <c r="E37" s="59"/>
      <c r="F37" s="59">
        <f t="shared" si="0"/>
        <v>0</v>
      </c>
      <c r="G37" s="28" t="s">
        <v>11</v>
      </c>
    </row>
    <row r="38" spans="1:7">
      <c r="A38" s="55">
        <v>30</v>
      </c>
      <c r="B38" s="78" t="s">
        <v>109</v>
      </c>
      <c r="C38" s="79" t="s">
        <v>18</v>
      </c>
      <c r="D38" s="58">
        <v>3</v>
      </c>
      <c r="E38" s="59"/>
      <c r="F38" s="59">
        <f t="shared" si="0"/>
        <v>0</v>
      </c>
      <c r="G38" s="28" t="s">
        <v>11</v>
      </c>
    </row>
    <row r="39" spans="1:7">
      <c r="A39" s="37"/>
      <c r="B39" s="53" t="s">
        <v>114</v>
      </c>
      <c r="C39" s="39"/>
      <c r="D39" s="41"/>
      <c r="E39" s="35"/>
      <c r="F39" s="35"/>
      <c r="G39" s="28" t="s">
        <v>11</v>
      </c>
    </row>
    <row r="40" spans="1:7">
      <c r="A40" s="37" t="s">
        <v>53</v>
      </c>
      <c r="B40" s="84" t="s">
        <v>115</v>
      </c>
      <c r="C40" s="39" t="s">
        <v>54</v>
      </c>
      <c r="D40" s="41">
        <v>1</v>
      </c>
      <c r="E40" s="41"/>
      <c r="F40" s="41">
        <f>D40*E40</f>
        <v>0</v>
      </c>
      <c r="G40" s="28" t="s">
        <v>11</v>
      </c>
    </row>
    <row r="41" spans="1:7">
      <c r="A41" s="37" t="s">
        <v>55</v>
      </c>
      <c r="B41" s="78" t="s">
        <v>116</v>
      </c>
      <c r="C41" s="39" t="s">
        <v>56</v>
      </c>
      <c r="D41" s="41">
        <v>1</v>
      </c>
      <c r="E41" s="41"/>
      <c r="F41" s="41">
        <f>D41*E41</f>
        <v>0</v>
      </c>
      <c r="G41" s="28" t="s">
        <v>12</v>
      </c>
    </row>
    <row r="42" spans="1:7">
      <c r="A42" s="37" t="s">
        <v>57</v>
      </c>
      <c r="B42" s="84" t="s">
        <v>58</v>
      </c>
      <c r="C42" s="36" t="s">
        <v>54</v>
      </c>
      <c r="D42" s="38">
        <v>2</v>
      </c>
      <c r="E42" s="41"/>
      <c r="F42" s="41">
        <f t="shared" ref="F42:F67" si="1">D42*E42</f>
        <v>0</v>
      </c>
      <c r="G42" s="28" t="s">
        <v>11</v>
      </c>
    </row>
    <row r="43" spans="1:7">
      <c r="A43" s="37" t="s">
        <v>59</v>
      </c>
      <c r="B43" s="78" t="s">
        <v>60</v>
      </c>
      <c r="C43" s="39" t="s">
        <v>61</v>
      </c>
      <c r="D43" s="40">
        <v>76</v>
      </c>
      <c r="E43" s="41"/>
      <c r="F43" s="41">
        <f t="shared" si="1"/>
        <v>0</v>
      </c>
      <c r="G43" s="28" t="s">
        <v>11</v>
      </c>
    </row>
    <row r="44" spans="1:7">
      <c r="A44" s="62" t="s">
        <v>62</v>
      </c>
      <c r="B44" s="48" t="s">
        <v>117</v>
      </c>
      <c r="C44" s="39" t="s">
        <v>18</v>
      </c>
      <c r="D44" s="41">
        <v>5.4000000000000003E-3</v>
      </c>
      <c r="E44" s="39"/>
      <c r="F44" s="41">
        <f t="shared" si="1"/>
        <v>0</v>
      </c>
      <c r="G44" s="28" t="s">
        <v>11</v>
      </c>
    </row>
    <row r="45" spans="1:7">
      <c r="A45" s="62" t="s">
        <v>63</v>
      </c>
      <c r="B45" s="48" t="s">
        <v>117</v>
      </c>
      <c r="C45" s="39" t="s">
        <v>64</v>
      </c>
      <c r="D45" s="41">
        <v>2</v>
      </c>
      <c r="E45" s="41"/>
      <c r="F45" s="41">
        <f t="shared" si="1"/>
        <v>0</v>
      </c>
      <c r="G45" s="28" t="s">
        <v>12</v>
      </c>
    </row>
    <row r="46" spans="1:7">
      <c r="A46" s="37" t="s">
        <v>65</v>
      </c>
      <c r="B46" s="47" t="s">
        <v>118</v>
      </c>
      <c r="C46" s="36" t="s">
        <v>64</v>
      </c>
      <c r="D46" s="42">
        <v>2</v>
      </c>
      <c r="E46" s="36"/>
      <c r="F46" s="41">
        <f t="shared" si="1"/>
        <v>0</v>
      </c>
      <c r="G46" s="28" t="s">
        <v>11</v>
      </c>
    </row>
    <row r="47" spans="1:7">
      <c r="A47" s="37" t="s">
        <v>66</v>
      </c>
      <c r="B47" s="47" t="s">
        <v>67</v>
      </c>
      <c r="C47" s="36" t="s">
        <v>64</v>
      </c>
      <c r="D47" s="41">
        <v>2</v>
      </c>
      <c r="E47" s="63"/>
      <c r="F47" s="41">
        <f t="shared" si="1"/>
        <v>0</v>
      </c>
      <c r="G47" s="28" t="s">
        <v>12</v>
      </c>
    </row>
    <row r="48" spans="1:7">
      <c r="A48" s="37" t="s">
        <v>23</v>
      </c>
      <c r="B48" s="47" t="s">
        <v>119</v>
      </c>
      <c r="C48" s="36" t="s">
        <v>68</v>
      </c>
      <c r="D48" s="64">
        <v>1.7000000000000001E-2</v>
      </c>
      <c r="E48" s="36"/>
      <c r="F48" s="41">
        <f t="shared" si="1"/>
        <v>0</v>
      </c>
      <c r="G48" s="28" t="s">
        <v>11</v>
      </c>
    </row>
    <row r="49" spans="1:7">
      <c r="A49" s="37" t="s">
        <v>69</v>
      </c>
      <c r="B49" s="47" t="s">
        <v>120</v>
      </c>
      <c r="C49" s="36" t="s">
        <v>64</v>
      </c>
      <c r="D49" s="38">
        <v>2</v>
      </c>
      <c r="E49" s="63"/>
      <c r="F49" s="41">
        <f t="shared" si="1"/>
        <v>0</v>
      </c>
      <c r="G49" s="28" t="s">
        <v>12</v>
      </c>
    </row>
    <row r="50" spans="1:7">
      <c r="A50" s="61" t="s">
        <v>24</v>
      </c>
      <c r="B50" s="48" t="s">
        <v>70</v>
      </c>
      <c r="C50" s="39" t="s">
        <v>56</v>
      </c>
      <c r="D50" s="42">
        <v>2</v>
      </c>
      <c r="E50" s="39"/>
      <c r="F50" s="41">
        <f t="shared" si="1"/>
        <v>0</v>
      </c>
      <c r="G50" s="28" t="s">
        <v>11</v>
      </c>
    </row>
    <row r="51" spans="1:7">
      <c r="A51" s="61" t="s">
        <v>71</v>
      </c>
      <c r="B51" s="48" t="s">
        <v>70</v>
      </c>
      <c r="C51" s="36" t="s">
        <v>56</v>
      </c>
      <c r="D51" s="38">
        <v>2</v>
      </c>
      <c r="E51" s="38"/>
      <c r="F51" s="41">
        <f t="shared" si="1"/>
        <v>0</v>
      </c>
      <c r="G51" s="28" t="s">
        <v>12</v>
      </c>
    </row>
    <row r="52" spans="1:7">
      <c r="A52" s="61" t="s">
        <v>72</v>
      </c>
      <c r="B52" s="48" t="s">
        <v>73</v>
      </c>
      <c r="C52" s="39" t="s">
        <v>56</v>
      </c>
      <c r="D52" s="42">
        <v>2</v>
      </c>
      <c r="E52" s="39"/>
      <c r="F52" s="41">
        <f t="shared" si="1"/>
        <v>0</v>
      </c>
      <c r="G52" s="28" t="s">
        <v>11</v>
      </c>
    </row>
    <row r="53" spans="1:7">
      <c r="A53" s="61" t="s">
        <v>74</v>
      </c>
      <c r="B53" s="48" t="s">
        <v>73</v>
      </c>
      <c r="C53" s="36" t="s">
        <v>56</v>
      </c>
      <c r="D53" s="38">
        <v>2</v>
      </c>
      <c r="E53" s="38"/>
      <c r="F53" s="41">
        <f t="shared" si="1"/>
        <v>0</v>
      </c>
      <c r="G53" s="28" t="s">
        <v>12</v>
      </c>
    </row>
    <row r="54" spans="1:7">
      <c r="A54" s="61" t="s">
        <v>75</v>
      </c>
      <c r="B54" s="48" t="s">
        <v>76</v>
      </c>
      <c r="C54" s="39" t="s">
        <v>64</v>
      </c>
      <c r="D54" s="65">
        <v>2</v>
      </c>
      <c r="E54" s="39"/>
      <c r="F54" s="41">
        <f t="shared" si="1"/>
        <v>0</v>
      </c>
      <c r="G54" s="28" t="s">
        <v>11</v>
      </c>
    </row>
    <row r="55" spans="1:7">
      <c r="A55" s="61" t="s">
        <v>77</v>
      </c>
      <c r="B55" s="48" t="s">
        <v>76</v>
      </c>
      <c r="C55" s="39" t="s">
        <v>64</v>
      </c>
      <c r="D55" s="41">
        <v>2</v>
      </c>
      <c r="E55" s="41"/>
      <c r="F55" s="41">
        <f t="shared" si="1"/>
        <v>0</v>
      </c>
      <c r="G55" s="28" t="s">
        <v>12</v>
      </c>
    </row>
    <row r="56" spans="1:7">
      <c r="A56" s="62" t="s">
        <v>30</v>
      </c>
      <c r="B56" s="48" t="s">
        <v>78</v>
      </c>
      <c r="C56" s="39" t="s">
        <v>18</v>
      </c>
      <c r="D56" s="41">
        <v>6.8399999999999997E-3</v>
      </c>
      <c r="E56" s="39"/>
      <c r="F56" s="41">
        <f t="shared" si="1"/>
        <v>0</v>
      </c>
      <c r="G56" s="28" t="s">
        <v>11</v>
      </c>
    </row>
    <row r="57" spans="1:7">
      <c r="A57" s="62" t="s">
        <v>79</v>
      </c>
      <c r="B57" s="48" t="s">
        <v>78</v>
      </c>
      <c r="C57" s="39" t="s">
        <v>64</v>
      </c>
      <c r="D57" s="41">
        <v>2</v>
      </c>
      <c r="E57" s="41"/>
      <c r="F57" s="41">
        <f t="shared" si="1"/>
        <v>0</v>
      </c>
      <c r="G57" s="28" t="s">
        <v>12</v>
      </c>
    </row>
    <row r="58" spans="1:7">
      <c r="A58" s="62" t="s">
        <v>80</v>
      </c>
      <c r="B58" s="48" t="s">
        <v>81</v>
      </c>
      <c r="C58" s="39" t="s">
        <v>18</v>
      </c>
      <c r="D58" s="41">
        <v>2.9679999999999998E-2</v>
      </c>
      <c r="E58" s="39"/>
      <c r="F58" s="41">
        <f t="shared" si="1"/>
        <v>0</v>
      </c>
      <c r="G58" s="28" t="s">
        <v>11</v>
      </c>
    </row>
    <row r="59" spans="1:7">
      <c r="A59" s="62" t="s">
        <v>82</v>
      </c>
      <c r="B59" s="48" t="s">
        <v>81</v>
      </c>
      <c r="C59" s="39" t="s">
        <v>64</v>
      </c>
      <c r="D59" s="41">
        <v>8</v>
      </c>
      <c r="E59" s="41"/>
      <c r="F59" s="41">
        <f t="shared" si="1"/>
        <v>0</v>
      </c>
      <c r="G59" s="28" t="s">
        <v>12</v>
      </c>
    </row>
    <row r="60" spans="1:7">
      <c r="A60" s="62" t="s">
        <v>83</v>
      </c>
      <c r="B60" s="48" t="s">
        <v>84</v>
      </c>
      <c r="C60" s="39" t="s">
        <v>18</v>
      </c>
      <c r="D60" s="41">
        <v>0.17680000000000001</v>
      </c>
      <c r="E60" s="39"/>
      <c r="F60" s="41">
        <f t="shared" si="1"/>
        <v>0</v>
      </c>
      <c r="G60" s="28" t="s">
        <v>11</v>
      </c>
    </row>
    <row r="61" spans="1:7">
      <c r="A61" s="62" t="s">
        <v>85</v>
      </c>
      <c r="B61" s="48" t="s">
        <v>86</v>
      </c>
      <c r="C61" s="39" t="s">
        <v>64</v>
      </c>
      <c r="D61" s="41">
        <v>8</v>
      </c>
      <c r="E61" s="41"/>
      <c r="F61" s="41">
        <f t="shared" si="1"/>
        <v>0</v>
      </c>
      <c r="G61" s="28" t="s">
        <v>12</v>
      </c>
    </row>
    <row r="62" spans="1:7">
      <c r="A62" s="37" t="s">
        <v>87</v>
      </c>
      <c r="B62" s="47" t="s">
        <v>121</v>
      </c>
      <c r="C62" s="36" t="s">
        <v>64</v>
      </c>
      <c r="D62" s="42">
        <v>1</v>
      </c>
      <c r="E62" s="36"/>
      <c r="F62" s="41">
        <f t="shared" si="1"/>
        <v>0</v>
      </c>
      <c r="G62" s="28" t="s">
        <v>11</v>
      </c>
    </row>
    <row r="63" spans="1:7">
      <c r="A63" s="37" t="s">
        <v>88</v>
      </c>
      <c r="B63" s="47" t="s">
        <v>122</v>
      </c>
      <c r="C63" s="36" t="s">
        <v>64</v>
      </c>
      <c r="D63" s="41">
        <v>1</v>
      </c>
      <c r="E63" s="63"/>
      <c r="F63" s="41">
        <f t="shared" si="1"/>
        <v>0</v>
      </c>
      <c r="G63" s="28" t="s">
        <v>12</v>
      </c>
    </row>
    <row r="64" spans="1:7">
      <c r="A64" s="37" t="s">
        <v>35</v>
      </c>
      <c r="B64" s="48" t="s">
        <v>123</v>
      </c>
      <c r="C64" s="39" t="s">
        <v>89</v>
      </c>
      <c r="D64" s="41">
        <v>1.1499999999999999</v>
      </c>
      <c r="E64" s="39"/>
      <c r="F64" s="41">
        <f t="shared" si="1"/>
        <v>0</v>
      </c>
      <c r="G64" s="28" t="s">
        <v>11</v>
      </c>
    </row>
    <row r="65" spans="1:7">
      <c r="A65" s="61" t="s">
        <v>90</v>
      </c>
      <c r="B65" s="48" t="s">
        <v>124</v>
      </c>
      <c r="C65" s="39" t="s">
        <v>68</v>
      </c>
      <c r="D65" s="66">
        <v>4.0327999999999987E-3</v>
      </c>
      <c r="E65" s="46"/>
      <c r="F65" s="41">
        <f t="shared" si="1"/>
        <v>0</v>
      </c>
      <c r="G65" s="28" t="s">
        <v>11</v>
      </c>
    </row>
    <row r="66" spans="1:7">
      <c r="A66" s="52" t="s">
        <v>91</v>
      </c>
      <c r="B66" s="84" t="s">
        <v>92</v>
      </c>
      <c r="C66" s="36" t="s">
        <v>26</v>
      </c>
      <c r="D66" s="63">
        <v>3.5</v>
      </c>
      <c r="E66" s="38"/>
      <c r="F66" s="41">
        <f t="shared" si="1"/>
        <v>0</v>
      </c>
      <c r="G66" s="28" t="s">
        <v>11</v>
      </c>
    </row>
    <row r="67" spans="1:7">
      <c r="A67" s="34">
        <v>17</v>
      </c>
      <c r="B67" s="48" t="s">
        <v>93</v>
      </c>
      <c r="C67" s="34" t="s">
        <v>26</v>
      </c>
      <c r="D67" s="41">
        <v>0.7</v>
      </c>
      <c r="E67" s="67"/>
      <c r="F67" s="41">
        <f t="shared" si="1"/>
        <v>0</v>
      </c>
      <c r="G67" s="28" t="s">
        <v>11</v>
      </c>
    </row>
    <row r="68" spans="1:7">
      <c r="A68" s="37"/>
      <c r="B68" s="34" t="s">
        <v>94</v>
      </c>
      <c r="C68" s="39"/>
      <c r="D68" s="43"/>
      <c r="E68" s="35"/>
      <c r="F68" s="35"/>
      <c r="G68" s="28" t="s">
        <v>11</v>
      </c>
    </row>
    <row r="69" spans="1:7">
      <c r="A69" s="68"/>
      <c r="B69" s="85" t="s">
        <v>95</v>
      </c>
      <c r="C69" s="56"/>
      <c r="D69" s="56"/>
      <c r="E69" s="56"/>
      <c r="F69" s="68"/>
      <c r="G69" s="28" t="s">
        <v>11</v>
      </c>
    </row>
    <row r="70" spans="1:7">
      <c r="A70" s="69">
        <v>1</v>
      </c>
      <c r="B70" s="86" t="s">
        <v>96</v>
      </c>
      <c r="C70" s="56" t="s">
        <v>64</v>
      </c>
      <c r="D70" s="70">
        <v>1</v>
      </c>
      <c r="E70" s="71"/>
      <c r="F70" s="71">
        <f>D70*E70</f>
        <v>0</v>
      </c>
      <c r="G70" s="28" t="s">
        <v>11</v>
      </c>
    </row>
    <row r="71" spans="1:7">
      <c r="A71" s="57">
        <v>2</v>
      </c>
      <c r="B71" s="87" t="s">
        <v>125</v>
      </c>
      <c r="C71" s="57" t="s">
        <v>64</v>
      </c>
      <c r="D71" s="46">
        <v>1</v>
      </c>
      <c r="E71" s="46"/>
      <c r="F71" s="71">
        <f t="shared" ref="F71:F86" si="2">D71*E71</f>
        <v>0</v>
      </c>
      <c r="G71" s="28" t="s">
        <v>11</v>
      </c>
    </row>
    <row r="72" spans="1:7">
      <c r="A72" s="57">
        <v>3</v>
      </c>
      <c r="B72" s="87" t="s">
        <v>126</v>
      </c>
      <c r="C72" s="57" t="s">
        <v>64</v>
      </c>
      <c r="D72" s="46">
        <v>1</v>
      </c>
      <c r="E72" s="46"/>
      <c r="F72" s="71">
        <f t="shared" si="2"/>
        <v>0</v>
      </c>
      <c r="G72" s="28" t="s">
        <v>11</v>
      </c>
    </row>
    <row r="73" spans="1:7">
      <c r="A73" s="57">
        <v>4</v>
      </c>
      <c r="B73" s="87" t="s">
        <v>127</v>
      </c>
      <c r="C73" s="57" t="s">
        <v>64</v>
      </c>
      <c r="D73" s="72">
        <v>1</v>
      </c>
      <c r="E73" s="56"/>
      <c r="F73" s="71">
        <f t="shared" si="2"/>
        <v>0</v>
      </c>
      <c r="G73" s="28" t="s">
        <v>11</v>
      </c>
    </row>
    <row r="74" spans="1:7">
      <c r="A74" s="57">
        <v>5</v>
      </c>
      <c r="B74" s="87" t="s">
        <v>128</v>
      </c>
      <c r="C74" s="57" t="s">
        <v>64</v>
      </c>
      <c r="D74" s="72">
        <v>1</v>
      </c>
      <c r="E74" s="56"/>
      <c r="F74" s="71">
        <f t="shared" si="2"/>
        <v>0</v>
      </c>
      <c r="G74" s="28" t="s">
        <v>11</v>
      </c>
    </row>
    <row r="75" spans="1:7">
      <c r="A75" s="57">
        <v>6</v>
      </c>
      <c r="B75" s="88" t="s">
        <v>129</v>
      </c>
      <c r="C75" s="57" t="s">
        <v>97</v>
      </c>
      <c r="D75" s="46">
        <v>40</v>
      </c>
      <c r="E75" s="46"/>
      <c r="F75" s="71">
        <f t="shared" si="2"/>
        <v>0</v>
      </c>
      <c r="G75" s="28" t="s">
        <v>11</v>
      </c>
    </row>
    <row r="76" spans="1:7">
      <c r="A76" s="57">
        <v>7</v>
      </c>
      <c r="B76" s="88" t="s">
        <v>130</v>
      </c>
      <c r="C76" s="57" t="s">
        <v>97</v>
      </c>
      <c r="D76" s="46">
        <v>5</v>
      </c>
      <c r="E76" s="46"/>
      <c r="F76" s="71">
        <f t="shared" si="2"/>
        <v>0</v>
      </c>
      <c r="G76" s="28" t="s">
        <v>11</v>
      </c>
    </row>
    <row r="77" spans="1:7">
      <c r="A77" s="57">
        <v>8</v>
      </c>
      <c r="B77" s="88" t="s">
        <v>131</v>
      </c>
      <c r="C77" s="57" t="s">
        <v>97</v>
      </c>
      <c r="D77" s="46">
        <v>5</v>
      </c>
      <c r="E77" s="46"/>
      <c r="F77" s="71">
        <f t="shared" si="2"/>
        <v>0</v>
      </c>
      <c r="G77" s="28" t="s">
        <v>11</v>
      </c>
    </row>
    <row r="78" spans="1:7">
      <c r="A78" s="57">
        <v>9</v>
      </c>
      <c r="B78" s="88" t="s">
        <v>132</v>
      </c>
      <c r="C78" s="57" t="s">
        <v>97</v>
      </c>
      <c r="D78" s="46">
        <v>25</v>
      </c>
      <c r="E78" s="46"/>
      <c r="F78" s="71">
        <f t="shared" si="2"/>
        <v>0</v>
      </c>
      <c r="G78" s="28" t="s">
        <v>11</v>
      </c>
    </row>
    <row r="79" spans="1:7">
      <c r="A79" s="57">
        <v>10</v>
      </c>
      <c r="B79" s="87" t="s">
        <v>98</v>
      </c>
      <c r="C79" s="57" t="s">
        <v>64</v>
      </c>
      <c r="D79" s="46">
        <v>5</v>
      </c>
      <c r="E79" s="46"/>
      <c r="F79" s="71">
        <f t="shared" si="2"/>
        <v>0</v>
      </c>
      <c r="G79" s="28" t="s">
        <v>11</v>
      </c>
    </row>
    <row r="80" spans="1:7">
      <c r="A80" s="57">
        <v>11</v>
      </c>
      <c r="B80" s="87" t="s">
        <v>99</v>
      </c>
      <c r="C80" s="57" t="s">
        <v>64</v>
      </c>
      <c r="D80" s="46">
        <v>1</v>
      </c>
      <c r="E80" s="46"/>
      <c r="F80" s="71">
        <f t="shared" si="2"/>
        <v>0</v>
      </c>
      <c r="G80" s="28" t="s">
        <v>11</v>
      </c>
    </row>
    <row r="81" spans="1:7">
      <c r="A81" s="57">
        <v>12</v>
      </c>
      <c r="B81" s="88" t="s">
        <v>133</v>
      </c>
      <c r="C81" s="57" t="s">
        <v>64</v>
      </c>
      <c r="D81" s="72">
        <v>3</v>
      </c>
      <c r="E81" s="56"/>
      <c r="F81" s="71">
        <f t="shared" si="2"/>
        <v>0</v>
      </c>
      <c r="G81" s="28" t="s">
        <v>11</v>
      </c>
    </row>
    <row r="82" spans="1:7">
      <c r="A82" s="57">
        <v>13</v>
      </c>
      <c r="B82" s="89" t="s">
        <v>100</v>
      </c>
      <c r="C82" s="73" t="s">
        <v>101</v>
      </c>
      <c r="D82" s="46">
        <v>1</v>
      </c>
      <c r="E82" s="74"/>
      <c r="F82" s="71">
        <f t="shared" si="2"/>
        <v>0</v>
      </c>
      <c r="G82" s="28" t="s">
        <v>11</v>
      </c>
    </row>
    <row r="83" spans="1:7">
      <c r="A83" s="57">
        <v>14</v>
      </c>
      <c r="B83" s="87" t="s">
        <v>102</v>
      </c>
      <c r="C83" s="57" t="s">
        <v>97</v>
      </c>
      <c r="D83" s="46">
        <v>20</v>
      </c>
      <c r="E83" s="46"/>
      <c r="F83" s="71">
        <f t="shared" si="2"/>
        <v>0</v>
      </c>
      <c r="G83" s="28" t="s">
        <v>11</v>
      </c>
    </row>
    <row r="84" spans="1:7">
      <c r="A84" s="57">
        <v>15</v>
      </c>
      <c r="B84" s="86" t="s">
        <v>134</v>
      </c>
      <c r="C84" s="56" t="s">
        <v>64</v>
      </c>
      <c r="D84" s="46">
        <v>4</v>
      </c>
      <c r="E84" s="46"/>
      <c r="F84" s="71">
        <f t="shared" si="2"/>
        <v>0</v>
      </c>
      <c r="G84" s="28" t="s">
        <v>11</v>
      </c>
    </row>
    <row r="85" spans="1:7">
      <c r="A85" s="75">
        <v>16</v>
      </c>
      <c r="B85" s="90" t="s">
        <v>103</v>
      </c>
      <c r="C85" s="76" t="s">
        <v>97</v>
      </c>
      <c r="D85" s="77">
        <v>15</v>
      </c>
      <c r="E85" s="76"/>
      <c r="F85" s="71">
        <f t="shared" si="2"/>
        <v>0</v>
      </c>
      <c r="G85" s="28" t="s">
        <v>11</v>
      </c>
    </row>
    <row r="86" spans="1:7" ht="15.6" thickBot="1">
      <c r="A86" s="75">
        <v>17</v>
      </c>
      <c r="B86" s="90" t="s">
        <v>104</v>
      </c>
      <c r="C86" s="76" t="s">
        <v>97</v>
      </c>
      <c r="D86" s="77">
        <v>25</v>
      </c>
      <c r="E86" s="76"/>
      <c r="F86" s="71">
        <f t="shared" si="2"/>
        <v>0</v>
      </c>
      <c r="G86" s="28" t="s">
        <v>11</v>
      </c>
    </row>
    <row r="87" spans="1:7" ht="15.6" thickBot="1">
      <c r="A87" s="32"/>
      <c r="B87" s="1" t="s">
        <v>4</v>
      </c>
      <c r="C87" s="14"/>
      <c r="D87" s="2"/>
      <c r="E87" s="2"/>
      <c r="F87" s="3">
        <f>SUM(F8:F86)</f>
        <v>0</v>
      </c>
    </row>
    <row r="88" spans="1:7" ht="15.6" thickBot="1">
      <c r="A88" s="32"/>
      <c r="B88" s="4" t="s">
        <v>10</v>
      </c>
      <c r="C88" s="15"/>
      <c r="D88" s="5"/>
      <c r="E88" s="5"/>
      <c r="F88" s="6"/>
    </row>
    <row r="89" spans="1:7" ht="15.6" thickBot="1">
      <c r="A89" s="32"/>
      <c r="B89" s="4" t="s">
        <v>13</v>
      </c>
      <c r="C89" s="15"/>
      <c r="D89" s="5"/>
      <c r="E89" s="5"/>
      <c r="F89" s="6"/>
    </row>
    <row r="90" spans="1:7" ht="15.6" thickBot="1">
      <c r="A90" s="32"/>
      <c r="B90" s="4" t="s">
        <v>14</v>
      </c>
      <c r="C90" s="15"/>
      <c r="D90" s="5"/>
      <c r="E90" s="5"/>
      <c r="F90" s="6"/>
    </row>
    <row r="91" spans="1:7" ht="15.6" thickBot="1">
      <c r="A91" s="32"/>
      <c r="B91" s="7" t="s">
        <v>5</v>
      </c>
      <c r="C91" s="16"/>
      <c r="D91" s="5"/>
      <c r="E91" s="5"/>
      <c r="F91" s="5">
        <f>SUM(F87:F90)</f>
        <v>0</v>
      </c>
    </row>
    <row r="92" spans="1:7" ht="15.6" thickBot="1">
      <c r="A92" s="32"/>
      <c r="B92" s="4" t="s">
        <v>6</v>
      </c>
      <c r="C92" s="15"/>
      <c r="D92" s="5"/>
      <c r="E92" s="5"/>
      <c r="F92" s="6"/>
    </row>
    <row r="93" spans="1:7" ht="15.6" thickBot="1">
      <c r="A93" s="32"/>
      <c r="B93" s="8" t="s">
        <v>5</v>
      </c>
      <c r="C93" s="17"/>
      <c r="D93" s="9"/>
      <c r="E93" s="9"/>
      <c r="F93" s="9">
        <f>SUM(F91:F92)</f>
        <v>0</v>
      </c>
    </row>
    <row r="94" spans="1:7" ht="15.6" thickBot="1">
      <c r="A94" s="32"/>
      <c r="B94" s="4" t="s">
        <v>9</v>
      </c>
      <c r="C94" s="15"/>
      <c r="D94" s="5"/>
      <c r="E94" s="5"/>
      <c r="F94" s="6"/>
    </row>
    <row r="95" spans="1:7" ht="15.6" thickBot="1">
      <c r="A95" s="32"/>
      <c r="B95" s="8" t="s">
        <v>5</v>
      </c>
      <c r="C95" s="9"/>
      <c r="D95" s="9"/>
      <c r="E95" s="9"/>
      <c r="F95" s="9">
        <f>SUM(F94:F94)</f>
        <v>0</v>
      </c>
    </row>
    <row r="96" spans="1:7">
      <c r="B96" s="20" t="s">
        <v>135</v>
      </c>
      <c r="F96" s="50"/>
    </row>
    <row r="97" spans="6:6">
      <c r="F97" s="50"/>
    </row>
    <row r="98" spans="6:6">
      <c r="F98" s="49"/>
    </row>
  </sheetData>
  <autoFilter ref="A6:G96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B46:C47 B62:C64">
    <cfRule type="cellIs" dxfId="6" priority="3" stopIfTrue="1" operator="equal">
      <formula>0</formula>
    </cfRule>
  </conditionalFormatting>
  <conditionalFormatting sqref="B76:C76">
    <cfRule type="cellIs" dxfId="5" priority="6" stopIfTrue="1" operator="equal">
      <formula>0</formula>
    </cfRule>
  </conditionalFormatting>
  <conditionalFormatting sqref="D64">
    <cfRule type="cellIs" dxfId="4" priority="2" stopIfTrue="1" operator="equal">
      <formula>8223.307275</formula>
    </cfRule>
  </conditionalFormatting>
  <conditionalFormatting sqref="D67">
    <cfRule type="cellIs" dxfId="3" priority="1" stopIfTrue="1" operator="equal">
      <formula>8223.307275</formula>
    </cfRule>
  </conditionalFormatting>
  <conditionalFormatting sqref="D71">
    <cfRule type="cellIs" dxfId="2" priority="7" stopIfTrue="1" operator="equal">
      <formula>8223.307275</formula>
    </cfRule>
  </conditionalFormatting>
  <conditionalFormatting sqref="D46:E47 D62:E64">
    <cfRule type="cellIs" dxfId="1" priority="4" stopIfTrue="1" operator="equal">
      <formula>8223.307275</formula>
    </cfRule>
  </conditionalFormatting>
  <conditionalFormatting sqref="D76:E76">
    <cfRule type="cellIs" dxfId="0" priority="5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2025-02-19T12:25:45Z</dcterms:modified>
</cp:coreProperties>
</file>