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F764A661-5F46-401A-8C43-81D2C3D55ED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სატენდერო'!$A$6:$G$133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5" i="42" l="1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4" i="42"/>
  <c r="F103" i="42"/>
  <c r="F102" i="42"/>
  <c r="F101" i="42"/>
  <c r="F99" i="42"/>
  <c r="F98" i="42"/>
  <c r="F97" i="42"/>
  <c r="F96" i="42"/>
  <c r="F95" i="42"/>
  <c r="F94" i="42"/>
  <c r="F93" i="42"/>
  <c r="F92" i="42"/>
  <c r="F91" i="42"/>
  <c r="F90" i="42"/>
  <c r="F88" i="42"/>
  <c r="F87" i="42"/>
  <c r="F86" i="42"/>
  <c r="F85" i="42"/>
  <c r="F84" i="42"/>
  <c r="F83" i="42"/>
  <c r="F82" i="42"/>
  <c r="F81" i="42"/>
  <c r="F79" i="42"/>
  <c r="F78" i="42"/>
  <c r="F77" i="42"/>
  <c r="F76" i="42"/>
  <c r="F75" i="42"/>
  <c r="F74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7" i="42"/>
  <c r="F46" i="42"/>
  <c r="F45" i="42"/>
  <c r="F44" i="42"/>
  <c r="F43" i="42"/>
  <c r="F42" i="42"/>
  <c r="F41" i="42"/>
  <c r="F40" i="42"/>
  <c r="F39" i="42"/>
  <c r="F38" i="42"/>
  <c r="F35" i="42"/>
  <c r="F34" i="42"/>
  <c r="F33" i="42"/>
  <c r="F32" i="42"/>
  <c r="F30" i="42"/>
  <c r="F29" i="42"/>
  <c r="F28" i="42"/>
  <c r="F27" i="42"/>
  <c r="F25" i="42"/>
  <c r="F24" i="42"/>
  <c r="F23" i="42"/>
  <c r="F22" i="42"/>
  <c r="F20" i="42"/>
  <c r="F19" i="42"/>
  <c r="F18" i="42"/>
  <c r="F17" i="42"/>
  <c r="F16" i="42"/>
  <c r="F15" i="42"/>
  <c r="F13" i="42"/>
  <c r="F12" i="42"/>
  <c r="F11" i="42"/>
  <c r="F10" i="42"/>
  <c r="F9" i="42"/>
  <c r="F2" i="42" l="1"/>
  <c r="F126" i="42"/>
  <c r="F129" i="42" s="1"/>
  <c r="F131" i="42" s="1"/>
  <c r="F133" i="42" l="1"/>
</calcChain>
</file>

<file path=xl/sharedStrings.xml><?xml version="1.0" encoding="utf-8"?>
<sst xmlns="http://schemas.openxmlformats.org/spreadsheetml/2006/main" count="406" uniqueCount="174">
  <si>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</si>
  <si>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</si>
  <si>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</si>
  <si>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</si>
  <si>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</si>
  <si>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</si>
  <si>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</si>
  <si>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</si>
  <si>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</si>
  <si>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</si>
  <si>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</si>
  <si>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</si>
  <si>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ზედნადები ხარჯები ელტექნიკური სამონტაჟო სამუშაოების ხელფასიდან</t>
  </si>
  <si>
    <t>სამშენებლო ნაწილი</t>
  </si>
  <si>
    <t>თბილისში, ვლადიმერ წითლანაძის ქუჩა N8-ში  არსებულ მიწის ნაკვეთზე (ს/კ: 01.18.05.002.047) მდებარე სატუმბო სადგურის რემონტის პროექტი</t>
  </si>
  <si>
    <t>სატუმბო ოთახი</t>
  </si>
  <si>
    <t>იატაკიდან ბეტონის მოზაიკური ფილების დემონტაჟი 21 კვ.მ</t>
  </si>
  <si>
    <t>კუბ.მ.</t>
  </si>
  <si>
    <t>ჭერის ჩამოფხეკა</t>
  </si>
  <si>
    <t>კვ.მ.</t>
  </si>
  <si>
    <t>კედლების ჩამოფხეკა</t>
  </si>
  <si>
    <t>მეტალოპლასტმასის ფანჯრის დემონტაჟი (770X960 1 ცალი)</t>
  </si>
  <si>
    <t>მ2</t>
  </si>
  <si>
    <t>სატუმბოში არსებული რკინაბეტონის კიბის დემონტჟი</t>
  </si>
  <si>
    <t>სამორიგეო ოთახი</t>
  </si>
  <si>
    <t>არსებული ფიცრის იატაკის დემონტაჟი</t>
  </si>
  <si>
    <t>"1-2" მონაკვეთში, "ა" ღერძზე მდებარე კედლის დემონტაჟი</t>
  </si>
  <si>
    <t>კუბ.მ</t>
  </si>
  <si>
    <t>10</t>
  </si>
  <si>
    <t>მეტალოპლასტმასის ფანჯრის დემონტაჟი (1500X1400 1 ცალი)</t>
  </si>
  <si>
    <t>11</t>
  </si>
  <si>
    <t>მეტალოპლასტმასის კარის დემონტაჟი (2200X760 1 ცალი)</t>
  </si>
  <si>
    <t>ელექტრო კარადების ოთახი</t>
  </si>
  <si>
    <t>14</t>
  </si>
  <si>
    <t>მეტალოპლასტმასის კარის დემონტაჟი (2160X7501 ცალი)</t>
  </si>
  <si>
    <t>15</t>
  </si>
  <si>
    <t>პერფორირებული ლითონის ცხაურების დემონტაჟი (600X300 2 ცალი)</t>
  </si>
  <si>
    <t>საპირფარეშო</t>
  </si>
  <si>
    <t>იატაკიდან ქვიშა-ცემენტის 100 მმ ფილის მოხსნა</t>
  </si>
  <si>
    <t>ჭერიდან დაზიანებული პლასტიკატის ჩამოხსნა</t>
  </si>
  <si>
    <t>არსებული კედლების ჩამოფხეკა</t>
  </si>
  <si>
    <t>"ა"-სა და "2" ღერძების კვეთასთან არსებული კედლის დემონტაჟი</t>
  </si>
  <si>
    <t>სატუმბოს წინა ტერიტორია</t>
  </si>
  <si>
    <t>ბეტონის მოზაიკური ფილების დემონტაჟი</t>
  </si>
  <si>
    <t>21</t>
  </si>
  <si>
    <t>დაზიანებული ლითონის ცხაურის მოხსნა</t>
  </si>
  <si>
    <t>22</t>
  </si>
  <si>
    <t>ტნ</t>
  </si>
  <si>
    <t>23</t>
  </si>
  <si>
    <t>დაზიანებული ლითონის ცხაურის მოხსნა - 16,7კვ.მ</t>
  </si>
  <si>
    <t>მ</t>
  </si>
  <si>
    <t>სამონტაჟო სამუშაოები</t>
  </si>
  <si>
    <t>იატაკზე ქვიშა-ცემენტის 50 მმ-იანი მოჭიმვა</t>
  </si>
  <si>
    <t>კერამოგრანიტის დაგება წებოცემენტის ხსნარზე საპირფარეშო და სამზარეულოში</t>
  </si>
  <si>
    <t>კერამოგრანიტის პლინტუსის მოწყობა 10 სმ სიმაღლეზე</t>
  </si>
  <si>
    <t>სატუმბოსა და სამორიგეო ოთახების საერთო კედელზე XPS-ის ფილების კარკასი</t>
  </si>
  <si>
    <t>კვ.მ</t>
  </si>
  <si>
    <t>სატუმბოსა და სამორიგეო ოთახების საერთო კედელზე XPS-ის ფილების მოწყობა</t>
  </si>
  <si>
    <t>31</t>
  </si>
  <si>
    <t>32</t>
  </si>
  <si>
    <t>33</t>
  </si>
  <si>
    <t>სამონტაჟო მეტალო-პლასტმასის ფანჯარა 50x50 სმ</t>
  </si>
  <si>
    <t>კონსტრუქციული ნაწილი</t>
  </si>
  <si>
    <t>34</t>
  </si>
  <si>
    <t>35</t>
  </si>
  <si>
    <t>36</t>
  </si>
  <si>
    <t>37</t>
  </si>
  <si>
    <t>კედლის ამოშენება 200მმ-იანი ბლოკით 21,25 კვ.მ</t>
  </si>
  <si>
    <t>38</t>
  </si>
  <si>
    <t>სახურავის კონსტრუქციის მოწყობა ხის კოჭებითა და ფიცრებით</t>
  </si>
  <si>
    <t>მ3</t>
  </si>
  <si>
    <t>39</t>
  </si>
  <si>
    <t>ხის ცეცხლდაცვა</t>
  </si>
  <si>
    <t>40</t>
  </si>
  <si>
    <t>პროფილირებული თუნუქის ფურცლის გადახურვის მონტაჟი</t>
  </si>
  <si>
    <t>41</t>
  </si>
  <si>
    <t>იატაკზე ქვიშა-ცემენტის 100 მმ-იანი მოჭიმვა</t>
  </si>
  <si>
    <t>42</t>
  </si>
  <si>
    <t>43</t>
  </si>
  <si>
    <t>44</t>
  </si>
  <si>
    <t>შეკიდული ჭერის შემოსვა თაბაშირ მუყაოს ნესტგამძლე ფილებით</t>
  </si>
  <si>
    <t>45</t>
  </si>
  <si>
    <t>46</t>
  </si>
  <si>
    <t>47</t>
  </si>
  <si>
    <t>კედლებზე ნალესის მოწყობა 4მმ სისქის ბადით 50მმ ბიჯით</t>
  </si>
  <si>
    <t>48</t>
  </si>
  <si>
    <t>49</t>
  </si>
  <si>
    <t>50</t>
  </si>
  <si>
    <t>51</t>
  </si>
  <si>
    <t>52</t>
  </si>
  <si>
    <t>53</t>
  </si>
  <si>
    <t>54</t>
  </si>
  <si>
    <t>მეტალოპლასტმასის კარის მოწყობა (2100X900 1ც)</t>
  </si>
  <si>
    <t>55</t>
  </si>
  <si>
    <t>მეტალოპლასტმასის ფანჯრის მოწყობა (1500X1500 1ც)</t>
  </si>
  <si>
    <t>56</t>
  </si>
  <si>
    <t>მეტალოპლასტმასის სამშრიანი ფანჯრის მოწყობა (1000X750 1ც)</t>
  </si>
  <si>
    <t>59</t>
  </si>
  <si>
    <t>60</t>
  </si>
  <si>
    <t>61</t>
  </si>
  <si>
    <t>მეტალოპლასტმასის კარის მონტაჟი (2160X7501 ცალი)</t>
  </si>
  <si>
    <t>62</t>
  </si>
  <si>
    <t>პერფორირებული ლითონის ცხაურების მონტაჟი (600X300 2 ცალი)</t>
  </si>
  <si>
    <t>67</t>
  </si>
  <si>
    <t>68</t>
  </si>
  <si>
    <t>კედლებზე კერამიკული ფილების მიკვრა წებოცემენტზე</t>
  </si>
  <si>
    <t>70</t>
  </si>
  <si>
    <t>მეტალოპლასტმასის კარის მონტაჟი (2000X750 1 ცალი)</t>
  </si>
  <si>
    <t>71</t>
  </si>
  <si>
    <t>ბეტონის საფარის მოწყობა h10სმ სიმაღლის B22,5 ბეტონით</t>
  </si>
  <si>
    <t>72</t>
  </si>
  <si>
    <t>ლითონის ბადე ცხაურის მონტაჟი 2,5კვ.მ</t>
  </si>
  <si>
    <t>73</t>
  </si>
  <si>
    <t>ლითონის ბადე ცხაურის ღებვა ანტიკოროზიული საღებავის ორი შრით</t>
  </si>
  <si>
    <t>74</t>
  </si>
  <si>
    <t>ფოლადის კარის მონტაჟი (1300X1300 1ც) -1,7 კვ.მ</t>
  </si>
  <si>
    <t>ტ</t>
  </si>
  <si>
    <t>75</t>
  </si>
  <si>
    <t>76</t>
  </si>
  <si>
    <t>ღობისთვის ბეტონის ციკოლის მოწყობა (B22.5)</t>
  </si>
  <si>
    <t>77</t>
  </si>
  <si>
    <t>78</t>
  </si>
  <si>
    <t>ნატოს ტიპის კარის მონტაჟი (1200X2000 1ც)</t>
  </si>
  <si>
    <t>ცალი</t>
  </si>
  <si>
    <t>79</t>
  </si>
  <si>
    <t>სამშენებლო ნაგვის დატვირთვა ხელით ავტოთვითმცლელზე</t>
  </si>
  <si>
    <t>80</t>
  </si>
  <si>
    <t>დანადგარები</t>
  </si>
  <si>
    <t>არსებული ნიჟარის დემონტაჟი</t>
  </si>
  <si>
    <t>ც</t>
  </si>
  <si>
    <t>არსებული უნიტაზის დემონტაჟი</t>
  </si>
  <si>
    <t>კომპ</t>
  </si>
  <si>
    <t>თავი I.</t>
  </si>
  <si>
    <t>ერთი ფაზა ავტომატური ამომრთველი 16A (დიფ. დაცვით)</t>
  </si>
  <si>
    <t>როზეტი დამიწების კონტაქტით 16a</t>
  </si>
  <si>
    <t>შეკიდული ჭერის სანათი 18 W 4000 K , 1500 lm</t>
  </si>
  <si>
    <t>ელექტრო გამათბობელი 2kW</t>
  </si>
  <si>
    <t>გამწოვი ვენტილატორი 150W, 2150 M/3, D-300</t>
  </si>
  <si>
    <t>კ-ტი</t>
  </si>
  <si>
    <r>
      <t>მ</t>
    </r>
    <r>
      <rPr>
        <b/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</si>
  <si>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</si>
  <si>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</si>
  <si>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წყალემულსიის საღებავით შეღებვა ორჯერ.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</si>
  <si>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</si>
  <si>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</si>
  <si>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რკ/ბ. ზღუდარის მოწყობა, ბეტონის მარკა B-25 W8 არმატურა 0.034ტ</t>
  </si>
  <si>
    <t>რკ/ბ. სარტყელის მოწყობა, ბეტონის მარკა B-25 W8 არმატურა 0.039ტ</t>
  </si>
  <si>
    <t>რკ/ბ. ლენტური საძირკველის მოწყობა, ბეტონის მარკა B-25 W8 არმატურა 0.126ტ</t>
  </si>
  <si>
    <t xml:space="preserve">შეკიდული ჭერის მოწყობა ალუმინის პროფილების გამოყენებით
</t>
  </si>
  <si>
    <t>შიდა კედლების შეფითხვნა-დაზუმფარება (ნესტგამძლე ფითხით)</t>
  </si>
  <si>
    <t>გარე კედლების შეფითხვნა-დაზუმფარება (ნესტგამძლე ფითხით)</t>
  </si>
  <si>
    <t>დამუშავებული კედლების შეღებვა ზეთოვანი საღებავით შეღებვა ორჯერ.</t>
  </si>
  <si>
    <t>ბეტონის კიბის მოწყობა, ბეტონის მარკა B-25 W8</t>
  </si>
  <si>
    <t>კიბეების მოპირკეთება კერამიკული ფილებით წებოცემენტის ხსნარზე</t>
  </si>
  <si>
    <t>კერამოგრანიტის დაგება წებოცემენტის ხსნარზე</t>
  </si>
  <si>
    <t>ლითონის კარებების შეღებვა ზეთოვანი საღებავით 2-ჯერ</t>
  </si>
  <si>
    <t>ნატოს ტიპის პანელური ღობის მონტაჟი (სტანდარტული კომპლექტში)</t>
  </si>
  <si>
    <t>სამშენებლო ნაგვის გატანა 31 კმ-ზე</t>
  </si>
  <si>
    <t>კერამიკული ნიჟარა შემრევით და სიფონით</t>
  </si>
  <si>
    <t>უნიტაზის მოწყობა გოფრეთი და შლანგით</t>
  </si>
  <si>
    <t>ელექტროტექნიკური ნაწილი</t>
  </si>
  <si>
    <t>ლითონის ელ. გამანაწილებელი კარადა 36 მოდულიანი</t>
  </si>
  <si>
    <t>სამფაზა ავტომატური ამომრთველების 63ა, შეძენა და მონტაჟი</t>
  </si>
  <si>
    <t>ერთფაზა ავტომატური ამომრთველების - 1P- 16A შეძენა და მონტაჟი</t>
  </si>
  <si>
    <t>სპილენძის ძარღვებიანი გამტარი შეძენა და მოწყობა კვეთით: (NYM 5X16 მმ2 0.22 კვ.</t>
  </si>
  <si>
    <t>სპილენძის ძარღვებიანი გამტარი შეძენა და მოწყობა კვეთით: (NYM 3X2.5) მმ2 0.22 კვ.</t>
  </si>
  <si>
    <t>სპილენძის ძარღვებიანი გამტარი შეძენა და მოწყობა კვეთით: (NYM 3X1.5) მმ2 0.22 კვ.</t>
  </si>
  <si>
    <t>ორკლავიშიანი ამომრთველი დაყენების შეძენა და მოწყობა 220ვ. 16 ა.</t>
  </si>
  <si>
    <t>ერთკლავიშიანი ამომრთველი დაყენების შეძენა და მოწყობა 220ვ. 16 ა.</t>
  </si>
  <si>
    <t>პლასტმასის საკაბელო არხი სახურავით (40X40მმ ) შეძენა და მოწყობა</t>
  </si>
  <si>
    <t>პროჟექტორი 30 W 6500 K IP65</t>
  </si>
  <si>
    <t>მრგვალი სანათი 8 W - 4000K 800 lm</t>
  </si>
  <si>
    <t>კონდიციონერის დემონტაჟი</t>
  </si>
  <si>
    <t>ახალი კონდიციონერის მონტაჟი (9000BTU)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</si>
</sst>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name val="Arial Cyr"/>
    </font>
    <font>
      <b/>
      <vertAlign val="superscript"/>
      <sz val="10"/>
      <name val="Segoe UI"/>
      <family val="2"/>
    </font>
    <font>
      <vertAlign val="super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1" fillId="0" borderId="0"/>
  </cellStyleXfs>
  <cellXfs count="96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5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11" xfId="0" applyFont="1" applyBorder="1"/>
    <xf numFmtId="0" fontId="5" fillId="0" borderId="1" xfId="1" applyFont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169" fontId="4" fillId="0" borderId="11" xfId="2" applyNumberFormat="1" applyFont="1" applyFill="1" applyBorder="1" applyAlignment="1">
      <alignment horizontal="center" vertical="center"/>
    </xf>
    <xf numFmtId="2" fontId="7" fillId="0" borderId="11" xfId="16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164" fontId="4" fillId="0" borderId="11" xfId="16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17" applyFont="1" applyBorder="1" applyAlignment="1">
      <alignment horizontal="center" vertical="center"/>
    </xf>
    <xf numFmtId="0" fontId="4" fillId="0" borderId="11" xfId="17" applyFont="1" applyBorder="1" applyAlignment="1">
      <alignment horizontal="center" vertical="center"/>
    </xf>
    <xf numFmtId="0" fontId="6" fillId="0" borderId="11" xfId="20" applyFont="1" applyBorder="1" applyAlignment="1">
      <alignment horizontal="center" vertical="center"/>
    </xf>
    <xf numFmtId="2" fontId="4" fillId="0" borderId="11" xfId="20" applyNumberFormat="1" applyFont="1" applyBorder="1" applyAlignment="1">
      <alignment horizontal="center" vertical="center"/>
    </xf>
    <xf numFmtId="0" fontId="6" fillId="0" borderId="11" xfId="21" applyFont="1" applyBorder="1" applyAlignment="1">
      <alignment horizontal="center" vertical="center"/>
    </xf>
    <xf numFmtId="0" fontId="4" fillId="0" borderId="11" xfId="18" applyFont="1" applyBorder="1" applyAlignment="1" applyProtection="1">
      <alignment horizontal="center" vertical="center"/>
      <protection locked="0"/>
    </xf>
    <xf numFmtId="0" fontId="4" fillId="2" borderId="11" xfId="18" applyFont="1" applyFill="1" applyBorder="1" applyAlignment="1" applyProtection="1">
      <alignment horizontal="center" vertical="center"/>
      <protection locked="0"/>
    </xf>
    <xf numFmtId="2" fontId="5" fillId="0" borderId="11" xfId="0" applyNumberFormat="1" applyFont="1" applyBorder="1" applyAlignment="1">
      <alignment horizontal="center" vertical="center"/>
    </xf>
    <xf numFmtId="0" fontId="4" fillId="0" borderId="11" xfId="18" applyFont="1" applyBorder="1" applyAlignment="1">
      <alignment horizontal="center" vertical="center"/>
    </xf>
    <xf numFmtId="49" fontId="4" fillId="0" borderId="11" xfId="18" applyNumberFormat="1" applyFont="1" applyBorder="1" applyAlignment="1" applyProtection="1">
      <alignment horizontal="center" vertical="center"/>
      <protection locked="0"/>
    </xf>
    <xf numFmtId="170" fontId="4" fillId="0" borderId="11" xfId="9" applyNumberFormat="1" applyFont="1" applyFill="1" applyBorder="1" applyAlignment="1">
      <alignment horizontal="center" vertical="center"/>
    </xf>
    <xf numFmtId="49" fontId="4" fillId="0" borderId="11" xfId="18" applyNumberFormat="1" applyFont="1" applyBorder="1" applyAlignment="1">
      <alignment horizontal="center" vertical="center"/>
    </xf>
    <xf numFmtId="2" fontId="4" fillId="0" borderId="11" xfId="18" applyNumberFormat="1" applyFont="1" applyBorder="1" applyAlignment="1">
      <alignment horizontal="center" vertical="center"/>
    </xf>
    <xf numFmtId="0" fontId="4" fillId="0" borderId="11" xfId="20" applyFont="1" applyBorder="1" applyAlignment="1">
      <alignment horizontal="center" vertical="center"/>
    </xf>
    <xf numFmtId="0" fontId="4" fillId="0" borderId="11" xfId="21" applyFont="1" applyBorder="1" applyAlignment="1">
      <alignment horizontal="center" vertical="center"/>
    </xf>
    <xf numFmtId="164" fontId="4" fillId="2" borderId="11" xfId="16" applyFont="1" applyFill="1" applyBorder="1" applyAlignment="1">
      <alignment horizontal="center" vertical="center"/>
    </xf>
    <xf numFmtId="164" fontId="4" fillId="3" borderId="11" xfId="16" applyFont="1" applyFill="1" applyBorder="1" applyAlignment="1">
      <alignment horizontal="center" vertical="center"/>
    </xf>
    <xf numFmtId="169" fontId="4" fillId="3" borderId="11" xfId="18" applyNumberFormat="1" applyFont="1" applyFill="1" applyBorder="1" applyAlignment="1">
      <alignment horizontal="center" vertical="center"/>
    </xf>
    <xf numFmtId="0" fontId="4" fillId="2" borderId="11" xfId="18" applyFont="1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69" fontId="4" fillId="3" borderId="11" xfId="0" applyNumberFormat="1" applyFont="1" applyFill="1" applyBorder="1" applyAlignment="1">
      <alignment horizontal="center" vertical="center"/>
    </xf>
    <xf numFmtId="0" fontId="4" fillId="2" borderId="11" xfId="23" applyFont="1" applyFill="1" applyBorder="1" applyAlignment="1" applyProtection="1">
      <alignment horizontal="center" vertical="center"/>
      <protection locked="0"/>
    </xf>
    <xf numFmtId="2" fontId="4" fillId="2" borderId="11" xfId="23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vertical="top"/>
    </xf>
    <xf numFmtId="0" fontId="4" fillId="0" borderId="11" xfId="18" applyFont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5" fillId="0" borderId="11" xfId="18" applyFont="1" applyBorder="1" applyAlignment="1">
      <alignment horizontal="center" vertical="center"/>
    </xf>
    <xf numFmtId="0" fontId="4" fillId="0" borderId="11" xfId="18" applyFont="1" applyBorder="1" applyAlignment="1">
      <alignment horizontal="left" vertical="center"/>
    </xf>
    <xf numFmtId="0" fontId="4" fillId="0" borderId="11" xfId="15" applyFont="1" applyBorder="1" applyAlignment="1">
      <alignment horizontal="center" vertical="center"/>
    </xf>
    <xf numFmtId="0" fontId="4" fillId="0" borderId="11" xfId="20" applyFont="1" applyBorder="1" applyAlignment="1">
      <alignment horizontal="left" vertical="center"/>
    </xf>
    <xf numFmtId="2" fontId="4" fillId="0" borderId="11" xfId="5" applyNumberFormat="1" applyFont="1" applyBorder="1" applyAlignment="1">
      <alignment horizontal="center" vertical="center"/>
    </xf>
    <xf numFmtId="0" fontId="4" fillId="0" borderId="11" xfId="21" applyFont="1" applyBorder="1" applyAlignment="1">
      <alignment horizontal="left" vertical="center"/>
    </xf>
    <xf numFmtId="0" fontId="5" fillId="0" borderId="11" xfId="18" applyFont="1" applyBorder="1" applyAlignment="1" applyProtection="1">
      <alignment horizontal="center" vertical="center"/>
      <protection locked="0"/>
    </xf>
    <xf numFmtId="0" fontId="4" fillId="0" borderId="11" xfId="18" applyFont="1" applyBorder="1" applyAlignment="1" applyProtection="1">
      <alignment vertical="center"/>
      <protection locked="0"/>
    </xf>
    <xf numFmtId="0" fontId="4" fillId="3" borderId="11" xfId="18" applyFont="1" applyFill="1" applyBorder="1" applyAlignment="1" applyProtection="1">
      <alignment horizontal="left" vertical="center"/>
      <protection locked="0"/>
    </xf>
    <xf numFmtId="0" fontId="4" fillId="3" borderId="11" xfId="18" applyFont="1" applyFill="1" applyBorder="1" applyAlignment="1" applyProtection="1">
      <alignment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left" vertical="center"/>
      <protection locked="0"/>
    </xf>
    <xf numFmtId="0" fontId="4" fillId="3" borderId="11" xfId="22" applyFont="1" applyFill="1" applyBorder="1" applyAlignment="1" applyProtection="1">
      <alignment vertical="center"/>
      <protection locked="0"/>
    </xf>
    <xf numFmtId="0" fontId="4" fillId="3" borderId="11" xfId="18" applyFont="1" applyFill="1" applyBorder="1" applyAlignment="1">
      <alignment vertical="center"/>
    </xf>
    <xf numFmtId="43" fontId="7" fillId="0" borderId="0" xfId="0" applyNumberFormat="1" applyFont="1"/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4">
    <cellStyle name="Comma" xfId="6" builtinId="3"/>
    <cellStyle name="Comma 10" xfId="16" xr:uid="{00000000-0005-0000-0000-000001000000}"/>
    <cellStyle name="Comma 2" xfId="2" xr:uid="{00000000-0005-0000-0000-000002000000}"/>
    <cellStyle name="Comma 2 2" xfId="9" xr:uid="{00000000-0005-0000-0000-000003000000}"/>
    <cellStyle name="Comma 2 4" xfId="7" xr:uid="{00000000-0005-0000-0000-000004000000}"/>
    <cellStyle name="Comma 3" xfId="13" xr:uid="{00000000-0005-0000-0000-000005000000}"/>
    <cellStyle name="Comma 4" xfId="14" xr:uid="{00000000-0005-0000-0000-000006000000}"/>
    <cellStyle name="Normal" xfId="0" builtinId="0"/>
    <cellStyle name="Normal 12" xfId="21" xr:uid="{00000000-0005-0000-0000-000008000000}"/>
    <cellStyle name="Normal 2" xfId="1" xr:uid="{00000000-0005-0000-0000-000009000000}"/>
    <cellStyle name="Normal 2 3" xfId="10" xr:uid="{00000000-0005-0000-0000-00000A000000}"/>
    <cellStyle name="Normal 2 9" xfId="18" xr:uid="{00000000-0005-0000-0000-00000B000000}"/>
    <cellStyle name="Normal 3 2" xfId="3" xr:uid="{00000000-0005-0000-0000-00000C000000}"/>
    <cellStyle name="Normal 3 2 2" xfId="15" xr:uid="{00000000-0005-0000-0000-00000D000000}"/>
    <cellStyle name="Normal 3 3 2" xfId="22" xr:uid="{00000000-0005-0000-0000-00000E000000}"/>
    <cellStyle name="Normal 5" xfId="5" xr:uid="{00000000-0005-0000-0000-00000F000000}"/>
    <cellStyle name="Normal 6" xfId="19" xr:uid="{00000000-0005-0000-0000-000010000000}"/>
    <cellStyle name="Normal 7 3" xfId="23" xr:uid="{00000000-0005-0000-0000-000011000000}"/>
    <cellStyle name="Normal 8" xfId="8" xr:uid="{00000000-0005-0000-0000-000012000000}"/>
    <cellStyle name="Normal 8 2" xfId="20" xr:uid="{00000000-0005-0000-0000-000013000000}"/>
    <cellStyle name="Normal_gare wyalsadfenigagarini_SAN2008=IIkv" xfId="17" xr:uid="{00000000-0005-0000-0000-000014000000}"/>
    <cellStyle name="Percent" xfId="12" builtinId="5"/>
    <cellStyle name="Обычный 2" xfId="11" xr:uid="{00000000-0005-0000-0000-000016000000}"/>
    <cellStyle name="Обычный_Лист1" xfId="4" xr:uid="{00000000-0005-0000-0000-000017000000}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4"/>
  <sheetViews>
    <sheetView showGridLines="0" tabSelected="1" zoomScale="80" zoomScaleNormal="80" workbookViewId="0">
      <pane xSplit="2" ySplit="6" topLeftCell="C71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8.77734375" defaultRowHeight="15"/>
  <cols>
    <col min="1" max="1" width="6" style="20" customWidth="1"/>
    <col min="2" max="2" width="61.21875" style="20" customWidth="1"/>
    <col min="3" max="3" width="8.5546875" style="20" customWidth="1"/>
    <col min="4" max="4" width="12.5546875" style="20" bestFit="1" customWidth="1"/>
    <col min="5" max="5" width="11.21875" style="20" customWidth="1"/>
    <col min="6" max="6" width="13.109375" style="20" customWidth="1"/>
    <col min="7" max="7" width="31.44140625" style="20" bestFit="1" customWidth="1"/>
    <col min="8" max="16384" width="8.77734375" style="20"/>
  </cols>
  <sheetData>
    <row r="1" spans="1:7" ht="16.05" customHeight="1">
      <c r="A1" s="19" t="s">
        <v>14</v>
      </c>
      <c r="B1" s="19"/>
      <c r="C1" s="19"/>
      <c r="D1" s="19"/>
      <c r="E1" s="19"/>
      <c r="F1" s="19"/>
    </row>
    <row r="2" spans="1:7" ht="15.6" thickBot="1">
      <c r="A2" s="29"/>
      <c r="B2" s="21"/>
      <c r="C2" s="21"/>
      <c r="D2" s="21"/>
      <c r="E2" s="21"/>
      <c r="F2" s="10">
        <f>SUBTOTAL(109,F7:F125)</f>
        <v>0</v>
      </c>
      <c r="G2" s="10"/>
    </row>
    <row r="3" spans="1:7" ht="15.6" thickBot="1">
      <c r="A3" s="22"/>
      <c r="C3" s="23"/>
      <c r="D3" s="23"/>
      <c r="E3" s="23"/>
      <c r="F3" s="23"/>
      <c r="G3" s="11"/>
    </row>
    <row r="4" spans="1:7" ht="14.55" customHeight="1" thickBot="1">
      <c r="A4" s="90" t="s">
        <v>0</v>
      </c>
      <c r="B4" s="92" t="s">
        <v>1</v>
      </c>
      <c r="C4" s="92" t="s">
        <v>2</v>
      </c>
      <c r="D4" s="92" t="s">
        <v>7</v>
      </c>
      <c r="E4" s="94" t="s">
        <v>3</v>
      </c>
      <c r="F4" s="88" t="s">
        <v>8</v>
      </c>
      <c r="G4" s="12"/>
    </row>
    <row r="5" spans="1:7" ht="15" customHeight="1" thickBot="1">
      <c r="A5" s="91"/>
      <c r="B5" s="93"/>
      <c r="C5" s="93"/>
      <c r="D5" s="93"/>
      <c r="E5" s="95"/>
      <c r="F5" s="89"/>
      <c r="G5" s="13"/>
    </row>
    <row r="6" spans="1:7" ht="15.6" thickBot="1">
      <c r="A6" s="24">
        <v>1</v>
      </c>
      <c r="B6" s="25">
        <v>2</v>
      </c>
      <c r="C6" s="25">
        <v>3</v>
      </c>
      <c r="D6" s="25">
        <v>4</v>
      </c>
      <c r="E6" s="26">
        <v>5</v>
      </c>
      <c r="F6" s="27">
        <v>6</v>
      </c>
      <c r="G6" s="18">
        <v>7</v>
      </c>
    </row>
    <row r="7" spans="1:7">
      <c r="A7" s="30"/>
      <c r="B7" s="34" t="s">
        <v>13</v>
      </c>
      <c r="C7" s="43"/>
      <c r="D7" s="43"/>
      <c r="E7" s="43"/>
      <c r="F7" s="31"/>
      <c r="G7" s="28" t="s">
        <v>11</v>
      </c>
    </row>
    <row r="8" spans="1:7">
      <c r="A8" s="48"/>
      <c r="B8" s="48" t="s">
        <v>15</v>
      </c>
      <c r="C8" s="48"/>
      <c r="D8" s="48"/>
      <c r="E8" s="48"/>
      <c r="F8" s="48"/>
      <c r="G8" s="28" t="s">
        <v>11</v>
      </c>
    </row>
    <row r="9" spans="1:7">
      <c r="A9" s="48">
        <v>1</v>
      </c>
      <c r="B9" s="70" t="s">
        <v>16</v>
      </c>
      <c r="C9" s="36" t="s">
        <v>17</v>
      </c>
      <c r="D9" s="39">
        <v>1.05</v>
      </c>
      <c r="E9" s="37"/>
      <c r="F9" s="37">
        <f>D9*E9</f>
        <v>0</v>
      </c>
      <c r="G9" s="28" t="s">
        <v>11</v>
      </c>
    </row>
    <row r="10" spans="1:7">
      <c r="A10" s="48">
        <v>2</v>
      </c>
      <c r="B10" s="70" t="s">
        <v>18</v>
      </c>
      <c r="C10" s="36" t="s">
        <v>19</v>
      </c>
      <c r="D10" s="39">
        <v>21</v>
      </c>
      <c r="E10" s="37"/>
      <c r="F10" s="37">
        <f t="shared" ref="F10:F74" si="0">D10*E10</f>
        <v>0</v>
      </c>
      <c r="G10" s="28" t="s">
        <v>11</v>
      </c>
    </row>
    <row r="11" spans="1:7">
      <c r="A11" s="48">
        <v>3</v>
      </c>
      <c r="B11" s="70" t="s">
        <v>20</v>
      </c>
      <c r="C11" s="36" t="s">
        <v>19</v>
      </c>
      <c r="D11" s="39">
        <v>52</v>
      </c>
      <c r="E11" s="37"/>
      <c r="F11" s="37">
        <f t="shared" si="0"/>
        <v>0</v>
      </c>
      <c r="G11" s="28" t="s">
        <v>11</v>
      </c>
    </row>
    <row r="12" spans="1:7">
      <c r="A12" s="48">
        <v>4</v>
      </c>
      <c r="B12" s="71" t="s">
        <v>21</v>
      </c>
      <c r="C12" s="55" t="s">
        <v>22</v>
      </c>
      <c r="D12" s="40">
        <v>0.8</v>
      </c>
      <c r="E12" s="37"/>
      <c r="F12" s="37">
        <f t="shared" si="0"/>
        <v>0</v>
      </c>
      <c r="G12" s="28" t="s">
        <v>11</v>
      </c>
    </row>
    <row r="13" spans="1:7">
      <c r="A13" s="48">
        <v>5</v>
      </c>
      <c r="B13" s="70" t="s">
        <v>23</v>
      </c>
      <c r="C13" s="36" t="s">
        <v>17</v>
      </c>
      <c r="D13" s="39">
        <v>0.3</v>
      </c>
      <c r="E13" s="37"/>
      <c r="F13" s="37">
        <f t="shared" si="0"/>
        <v>0</v>
      </c>
      <c r="G13" s="28" t="s">
        <v>11</v>
      </c>
    </row>
    <row r="14" spans="1:7">
      <c r="A14" s="48"/>
      <c r="B14" s="36" t="s">
        <v>24</v>
      </c>
      <c r="C14" s="36"/>
      <c r="D14" s="37"/>
      <c r="E14" s="37"/>
      <c r="F14" s="37"/>
      <c r="G14" s="28" t="s">
        <v>11</v>
      </c>
    </row>
    <row r="15" spans="1:7">
      <c r="A15" s="45">
        <v>6</v>
      </c>
      <c r="B15" s="72" t="s">
        <v>25</v>
      </c>
      <c r="C15" s="36" t="s">
        <v>19</v>
      </c>
      <c r="D15" s="39">
        <v>12.3</v>
      </c>
      <c r="E15" s="37"/>
      <c r="F15" s="37">
        <f t="shared" si="0"/>
        <v>0</v>
      </c>
      <c r="G15" s="28" t="s">
        <v>11</v>
      </c>
    </row>
    <row r="16" spans="1:7">
      <c r="A16" s="48">
        <v>7</v>
      </c>
      <c r="B16" s="70" t="s">
        <v>18</v>
      </c>
      <c r="C16" s="36" t="s">
        <v>19</v>
      </c>
      <c r="D16" s="39">
        <v>12.3</v>
      </c>
      <c r="E16" s="37"/>
      <c r="F16" s="37">
        <f t="shared" si="0"/>
        <v>0</v>
      </c>
      <c r="G16" s="28" t="s">
        <v>11</v>
      </c>
    </row>
    <row r="17" spans="1:7">
      <c r="A17" s="48">
        <v>8</v>
      </c>
      <c r="B17" s="70" t="s">
        <v>26</v>
      </c>
      <c r="C17" s="36" t="s">
        <v>27</v>
      </c>
      <c r="D17" s="39">
        <v>1.1599999999999999</v>
      </c>
      <c r="E17" s="37"/>
      <c r="F17" s="37">
        <f t="shared" si="0"/>
        <v>0</v>
      </c>
      <c r="G17" s="28" t="s">
        <v>11</v>
      </c>
    </row>
    <row r="18" spans="1:7">
      <c r="A18" s="48">
        <v>9</v>
      </c>
      <c r="B18" s="70" t="s">
        <v>20</v>
      </c>
      <c r="C18" s="36" t="s">
        <v>19</v>
      </c>
      <c r="D18" s="39">
        <v>17.2</v>
      </c>
      <c r="E18" s="37"/>
      <c r="F18" s="37">
        <f t="shared" si="0"/>
        <v>0</v>
      </c>
      <c r="G18" s="28" t="s">
        <v>11</v>
      </c>
    </row>
    <row r="19" spans="1:7">
      <c r="A19" s="58" t="s">
        <v>28</v>
      </c>
      <c r="B19" s="71" t="s">
        <v>29</v>
      </c>
      <c r="C19" s="55" t="s">
        <v>22</v>
      </c>
      <c r="D19" s="40">
        <v>2.25</v>
      </c>
      <c r="E19" s="37"/>
      <c r="F19" s="37">
        <f t="shared" si="0"/>
        <v>0</v>
      </c>
      <c r="G19" s="28" t="s">
        <v>11</v>
      </c>
    </row>
    <row r="20" spans="1:7">
      <c r="A20" s="58" t="s">
        <v>30</v>
      </c>
      <c r="B20" s="71" t="s">
        <v>31</v>
      </c>
      <c r="C20" s="55" t="s">
        <v>22</v>
      </c>
      <c r="D20" s="40">
        <v>1.68</v>
      </c>
      <c r="E20" s="37"/>
      <c r="F20" s="37">
        <f t="shared" si="0"/>
        <v>0</v>
      </c>
      <c r="G20" s="28" t="s">
        <v>11</v>
      </c>
    </row>
    <row r="21" spans="1:7">
      <c r="A21" s="48"/>
      <c r="B21" s="36" t="s">
        <v>32</v>
      </c>
      <c r="C21" s="36"/>
      <c r="D21" s="37"/>
      <c r="E21" s="37"/>
      <c r="F21" s="37"/>
      <c r="G21" s="28" t="s">
        <v>11</v>
      </c>
    </row>
    <row r="22" spans="1:7">
      <c r="A22" s="48">
        <v>12</v>
      </c>
      <c r="B22" s="70" t="s">
        <v>20</v>
      </c>
      <c r="C22" s="36" t="s">
        <v>19</v>
      </c>
      <c r="D22" s="39">
        <v>12</v>
      </c>
      <c r="E22" s="37"/>
      <c r="F22" s="37">
        <f t="shared" si="0"/>
        <v>0</v>
      </c>
      <c r="G22" s="28" t="s">
        <v>11</v>
      </c>
    </row>
    <row r="23" spans="1:7">
      <c r="A23" s="48">
        <v>13</v>
      </c>
      <c r="B23" s="70" t="s">
        <v>18</v>
      </c>
      <c r="C23" s="36" t="s">
        <v>19</v>
      </c>
      <c r="D23" s="39">
        <v>6</v>
      </c>
      <c r="E23" s="37"/>
      <c r="F23" s="37">
        <f t="shared" si="0"/>
        <v>0</v>
      </c>
      <c r="G23" s="28" t="s">
        <v>11</v>
      </c>
    </row>
    <row r="24" spans="1:7">
      <c r="A24" s="58" t="s">
        <v>33</v>
      </c>
      <c r="B24" s="71" t="s">
        <v>34</v>
      </c>
      <c r="C24" s="55" t="s">
        <v>22</v>
      </c>
      <c r="D24" s="40">
        <v>1.62</v>
      </c>
      <c r="E24" s="37"/>
      <c r="F24" s="37">
        <f t="shared" si="0"/>
        <v>0</v>
      </c>
      <c r="G24" s="28" t="s">
        <v>11</v>
      </c>
    </row>
    <row r="25" spans="1:7">
      <c r="A25" s="58" t="s">
        <v>35</v>
      </c>
      <c r="B25" s="71" t="s">
        <v>36</v>
      </c>
      <c r="C25" s="55" t="s">
        <v>22</v>
      </c>
      <c r="D25" s="40">
        <v>0.36</v>
      </c>
      <c r="E25" s="37"/>
      <c r="F25" s="37">
        <f t="shared" si="0"/>
        <v>0</v>
      </c>
      <c r="G25" s="28" t="s">
        <v>11</v>
      </c>
    </row>
    <row r="26" spans="1:7">
      <c r="A26" s="48"/>
      <c r="B26" s="36" t="s">
        <v>37</v>
      </c>
      <c r="C26" s="36"/>
      <c r="D26" s="37"/>
      <c r="E26" s="37"/>
      <c r="F26" s="37"/>
      <c r="G26" s="28" t="s">
        <v>11</v>
      </c>
    </row>
    <row r="27" spans="1:7">
      <c r="A27" s="48">
        <v>16</v>
      </c>
      <c r="B27" s="70" t="s">
        <v>38</v>
      </c>
      <c r="C27" s="36" t="s">
        <v>17</v>
      </c>
      <c r="D27" s="39">
        <v>7.0000000000000007E-2</v>
      </c>
      <c r="E27" s="37"/>
      <c r="F27" s="37">
        <f t="shared" si="0"/>
        <v>0</v>
      </c>
      <c r="G27" s="28" t="s">
        <v>11</v>
      </c>
    </row>
    <row r="28" spans="1:7">
      <c r="A28" s="45">
        <v>17</v>
      </c>
      <c r="B28" s="72" t="s">
        <v>39</v>
      </c>
      <c r="C28" s="36" t="s">
        <v>19</v>
      </c>
      <c r="D28" s="39">
        <v>1</v>
      </c>
      <c r="E28" s="37"/>
      <c r="F28" s="37">
        <f t="shared" si="0"/>
        <v>0</v>
      </c>
      <c r="G28" s="28" t="s">
        <v>11</v>
      </c>
    </row>
    <row r="29" spans="1:7">
      <c r="A29" s="48">
        <v>18</v>
      </c>
      <c r="B29" s="70" t="s">
        <v>40</v>
      </c>
      <c r="C29" s="36" t="s">
        <v>19</v>
      </c>
      <c r="D29" s="39">
        <v>7.3</v>
      </c>
      <c r="E29" s="37"/>
      <c r="F29" s="37">
        <f t="shared" si="0"/>
        <v>0</v>
      </c>
      <c r="G29" s="28" t="s">
        <v>11</v>
      </c>
    </row>
    <row r="30" spans="1:7">
      <c r="A30" s="48">
        <v>19</v>
      </c>
      <c r="B30" s="70" t="s">
        <v>41</v>
      </c>
      <c r="C30" s="36" t="s">
        <v>27</v>
      </c>
      <c r="D30" s="39">
        <v>0.15000000000000002</v>
      </c>
      <c r="E30" s="37"/>
      <c r="F30" s="37">
        <f t="shared" si="0"/>
        <v>0</v>
      </c>
      <c r="G30" s="28" t="s">
        <v>11</v>
      </c>
    </row>
    <row r="31" spans="1:7">
      <c r="A31" s="48"/>
      <c r="B31" s="36" t="s">
        <v>42</v>
      </c>
      <c r="C31" s="36"/>
      <c r="D31" s="37"/>
      <c r="E31" s="37"/>
      <c r="F31" s="37"/>
      <c r="G31" s="28" t="s">
        <v>11</v>
      </c>
    </row>
    <row r="32" spans="1:7">
      <c r="A32" s="48">
        <v>20</v>
      </c>
      <c r="B32" s="70" t="s">
        <v>43</v>
      </c>
      <c r="C32" s="36" t="s">
        <v>17</v>
      </c>
      <c r="D32" s="39">
        <v>0.75</v>
      </c>
      <c r="E32" s="37"/>
      <c r="F32" s="37">
        <f t="shared" si="0"/>
        <v>0</v>
      </c>
      <c r="G32" s="28" t="s">
        <v>11</v>
      </c>
    </row>
    <row r="33" spans="1:7">
      <c r="A33" s="58" t="s">
        <v>44</v>
      </c>
      <c r="B33" s="71" t="s">
        <v>45</v>
      </c>
      <c r="C33" s="55" t="s">
        <v>22</v>
      </c>
      <c r="D33" s="40">
        <v>2.5</v>
      </c>
      <c r="E33" s="37"/>
      <c r="F33" s="37">
        <f t="shared" si="0"/>
        <v>0</v>
      </c>
      <c r="G33" s="28" t="s">
        <v>11</v>
      </c>
    </row>
    <row r="34" spans="1:7">
      <c r="A34" s="58" t="s">
        <v>46</v>
      </c>
      <c r="B34" s="71" t="s">
        <v>45</v>
      </c>
      <c r="C34" s="55" t="s">
        <v>47</v>
      </c>
      <c r="D34" s="40">
        <v>0.45</v>
      </c>
      <c r="E34" s="37"/>
      <c r="F34" s="37">
        <f t="shared" si="0"/>
        <v>0</v>
      </c>
      <c r="G34" s="28" t="s">
        <v>11</v>
      </c>
    </row>
    <row r="35" spans="1:7">
      <c r="A35" s="58" t="s">
        <v>48</v>
      </c>
      <c r="B35" s="71" t="s">
        <v>49</v>
      </c>
      <c r="C35" s="55" t="s">
        <v>50</v>
      </c>
      <c r="D35" s="40">
        <v>8.35</v>
      </c>
      <c r="E35" s="37"/>
      <c r="F35" s="37">
        <f t="shared" si="0"/>
        <v>0</v>
      </c>
      <c r="G35" s="28" t="s">
        <v>11</v>
      </c>
    </row>
    <row r="36" spans="1:7">
      <c r="A36" s="48"/>
      <c r="B36" s="36" t="s">
        <v>51</v>
      </c>
      <c r="C36" s="36"/>
      <c r="D36" s="37"/>
      <c r="E36" s="37"/>
      <c r="F36" s="37"/>
      <c r="G36" s="28" t="s">
        <v>11</v>
      </c>
    </row>
    <row r="37" spans="1:7">
      <c r="A37" s="48"/>
      <c r="B37" s="36" t="s">
        <v>15</v>
      </c>
      <c r="C37" s="36"/>
      <c r="D37" s="37"/>
      <c r="E37" s="37"/>
      <c r="F37" s="37"/>
      <c r="G37" s="28" t="s">
        <v>11</v>
      </c>
    </row>
    <row r="38" spans="1:7" ht="15.6">
      <c r="A38" s="45">
        <v>24</v>
      </c>
      <c r="B38" s="72" t="s">
        <v>52</v>
      </c>
      <c r="C38" s="36" t="s">
        <v>139</v>
      </c>
      <c r="D38" s="39">
        <v>21</v>
      </c>
      <c r="E38" s="37"/>
      <c r="F38" s="37">
        <f t="shared" si="0"/>
        <v>0</v>
      </c>
      <c r="G38" s="28" t="s">
        <v>11</v>
      </c>
    </row>
    <row r="39" spans="1:7" ht="15.6">
      <c r="A39" s="45">
        <v>25</v>
      </c>
      <c r="B39" s="72" t="s">
        <v>53</v>
      </c>
      <c r="C39" s="36" t="s">
        <v>139</v>
      </c>
      <c r="D39" s="39">
        <v>21</v>
      </c>
      <c r="E39" s="37"/>
      <c r="F39" s="37">
        <f t="shared" si="0"/>
        <v>0</v>
      </c>
      <c r="G39" s="28" t="s">
        <v>11</v>
      </c>
    </row>
    <row r="40" spans="1:7">
      <c r="A40" s="45">
        <v>26</v>
      </c>
      <c r="B40" s="72" t="s">
        <v>54</v>
      </c>
      <c r="C40" s="36" t="s">
        <v>50</v>
      </c>
      <c r="D40" s="39">
        <v>21</v>
      </c>
      <c r="E40" s="37"/>
      <c r="F40" s="37">
        <f t="shared" si="0"/>
        <v>0</v>
      </c>
      <c r="G40" s="28" t="s">
        <v>11</v>
      </c>
    </row>
    <row r="41" spans="1:7">
      <c r="A41" s="45">
        <v>27</v>
      </c>
      <c r="B41" s="72" t="s">
        <v>55</v>
      </c>
      <c r="C41" s="36" t="s">
        <v>56</v>
      </c>
      <c r="D41" s="39">
        <v>15</v>
      </c>
      <c r="E41" s="37"/>
      <c r="F41" s="37">
        <f t="shared" si="0"/>
        <v>0</v>
      </c>
      <c r="G41" s="28" t="s">
        <v>11</v>
      </c>
    </row>
    <row r="42" spans="1:7" ht="15.6">
      <c r="A42" s="46">
        <v>28</v>
      </c>
      <c r="B42" s="72" t="s">
        <v>57</v>
      </c>
      <c r="C42" s="46" t="s">
        <v>139</v>
      </c>
      <c r="D42" s="39">
        <v>15</v>
      </c>
      <c r="E42" s="37"/>
      <c r="F42" s="37">
        <f t="shared" si="0"/>
        <v>0</v>
      </c>
      <c r="G42" s="28" t="s">
        <v>11</v>
      </c>
    </row>
    <row r="43" spans="1:7">
      <c r="A43" s="48">
        <v>29</v>
      </c>
      <c r="B43" s="70" t="s">
        <v>141</v>
      </c>
      <c r="C43" s="36" t="s">
        <v>19</v>
      </c>
      <c r="D43" s="39">
        <v>52</v>
      </c>
      <c r="E43" s="37"/>
      <c r="F43" s="37">
        <f t="shared" si="0"/>
        <v>0</v>
      </c>
      <c r="G43" s="28" t="s">
        <v>11</v>
      </c>
    </row>
    <row r="44" spans="1:7">
      <c r="A44" s="48">
        <v>30</v>
      </c>
      <c r="B44" s="42" t="s">
        <v>142</v>
      </c>
      <c r="C44" s="36" t="s">
        <v>56</v>
      </c>
      <c r="D44" s="39">
        <v>52</v>
      </c>
      <c r="E44" s="37"/>
      <c r="F44" s="37">
        <f t="shared" si="0"/>
        <v>0</v>
      </c>
      <c r="G44" s="28" t="s">
        <v>11</v>
      </c>
    </row>
    <row r="45" spans="1:7">
      <c r="A45" s="35" t="s">
        <v>58</v>
      </c>
      <c r="B45" s="42" t="s">
        <v>143</v>
      </c>
      <c r="C45" s="36" t="s">
        <v>22</v>
      </c>
      <c r="D45" s="40">
        <v>21</v>
      </c>
      <c r="E45" s="37"/>
      <c r="F45" s="37">
        <f t="shared" si="0"/>
        <v>0</v>
      </c>
      <c r="G45" s="28" t="s">
        <v>11</v>
      </c>
    </row>
    <row r="46" spans="1:7">
      <c r="A46" s="35" t="s">
        <v>59</v>
      </c>
      <c r="B46" s="42" t="s">
        <v>144</v>
      </c>
      <c r="C46" s="36" t="s">
        <v>22</v>
      </c>
      <c r="D46" s="40">
        <v>21</v>
      </c>
      <c r="E46" s="37"/>
      <c r="F46" s="37">
        <f t="shared" si="0"/>
        <v>0</v>
      </c>
      <c r="G46" s="28" t="s">
        <v>11</v>
      </c>
    </row>
    <row r="47" spans="1:7">
      <c r="A47" s="58" t="s">
        <v>60</v>
      </c>
      <c r="B47" s="71" t="s">
        <v>61</v>
      </c>
      <c r="C47" s="55" t="s">
        <v>22</v>
      </c>
      <c r="D47" s="40">
        <v>0.8</v>
      </c>
      <c r="E47" s="37"/>
      <c r="F47" s="37">
        <f t="shared" si="0"/>
        <v>0</v>
      </c>
      <c r="G47" s="28" t="s">
        <v>11</v>
      </c>
    </row>
    <row r="48" spans="1:7">
      <c r="A48" s="48"/>
      <c r="B48" s="36" t="s">
        <v>24</v>
      </c>
      <c r="C48" s="36"/>
      <c r="D48" s="37"/>
      <c r="E48" s="37"/>
      <c r="F48" s="37"/>
      <c r="G48" s="28" t="s">
        <v>11</v>
      </c>
    </row>
    <row r="49" spans="1:7">
      <c r="A49" s="48"/>
      <c r="B49" s="73" t="s">
        <v>62</v>
      </c>
      <c r="C49" s="36"/>
      <c r="D49" s="37"/>
      <c r="E49" s="37"/>
      <c r="F49" s="37"/>
      <c r="G49" s="28" t="s">
        <v>11</v>
      </c>
    </row>
    <row r="50" spans="1:7" ht="15.6">
      <c r="A50" s="56" t="s">
        <v>63</v>
      </c>
      <c r="B50" s="72" t="s">
        <v>145</v>
      </c>
      <c r="C50" s="36" t="s">
        <v>140</v>
      </c>
      <c r="D50" s="37">
        <v>0.13</v>
      </c>
      <c r="E50" s="37"/>
      <c r="F50" s="37">
        <f t="shared" si="0"/>
        <v>0</v>
      </c>
      <c r="G50" s="28" t="s">
        <v>11</v>
      </c>
    </row>
    <row r="51" spans="1:7" ht="15.6">
      <c r="A51" s="56" t="s">
        <v>64</v>
      </c>
      <c r="B51" s="72" t="s">
        <v>146</v>
      </c>
      <c r="C51" s="36" t="s">
        <v>140</v>
      </c>
      <c r="D51" s="37">
        <v>0.31</v>
      </c>
      <c r="E51" s="37"/>
      <c r="F51" s="37">
        <f t="shared" si="0"/>
        <v>0</v>
      </c>
      <c r="G51" s="28" t="s">
        <v>11</v>
      </c>
    </row>
    <row r="52" spans="1:7" ht="15.6">
      <c r="A52" s="56" t="s">
        <v>65</v>
      </c>
      <c r="B52" s="72" t="s">
        <v>147</v>
      </c>
      <c r="C52" s="36" t="s">
        <v>140</v>
      </c>
      <c r="D52" s="37">
        <v>0.61</v>
      </c>
      <c r="E52" s="37"/>
      <c r="F52" s="37">
        <f t="shared" si="0"/>
        <v>0</v>
      </c>
      <c r="G52" s="28" t="s">
        <v>11</v>
      </c>
    </row>
    <row r="53" spans="1:7" ht="15.6">
      <c r="A53" s="35" t="s">
        <v>66</v>
      </c>
      <c r="B53" s="42" t="s">
        <v>67</v>
      </c>
      <c r="C53" s="36" t="s">
        <v>140</v>
      </c>
      <c r="D53" s="40">
        <v>4.25</v>
      </c>
      <c r="E53" s="37"/>
      <c r="F53" s="37">
        <f t="shared" si="0"/>
        <v>0</v>
      </c>
      <c r="G53" s="28" t="s">
        <v>11</v>
      </c>
    </row>
    <row r="54" spans="1:7">
      <c r="A54" s="56" t="s">
        <v>68</v>
      </c>
      <c r="B54" s="72" t="s">
        <v>69</v>
      </c>
      <c r="C54" s="36" t="s">
        <v>70</v>
      </c>
      <c r="D54" s="39">
        <v>0.15</v>
      </c>
      <c r="E54" s="37"/>
      <c r="F54" s="37">
        <f t="shared" si="0"/>
        <v>0</v>
      </c>
      <c r="G54" s="28" t="s">
        <v>11</v>
      </c>
    </row>
    <row r="55" spans="1:7">
      <c r="A55" s="35" t="s">
        <v>71</v>
      </c>
      <c r="B55" s="72" t="s">
        <v>72</v>
      </c>
      <c r="C55" s="36" t="s">
        <v>70</v>
      </c>
      <c r="D55" s="39">
        <v>0.15</v>
      </c>
      <c r="E55" s="37"/>
      <c r="F55" s="37">
        <f t="shared" si="0"/>
        <v>0</v>
      </c>
      <c r="G55" s="28" t="s">
        <v>11</v>
      </c>
    </row>
    <row r="56" spans="1:7">
      <c r="A56" s="56" t="s">
        <v>73</v>
      </c>
      <c r="B56" s="72" t="s">
        <v>74</v>
      </c>
      <c r="C56" s="36" t="s">
        <v>22</v>
      </c>
      <c r="D56" s="39">
        <v>9.5</v>
      </c>
      <c r="E56" s="37"/>
      <c r="F56" s="37">
        <f t="shared" si="0"/>
        <v>0</v>
      </c>
      <c r="G56" s="28" t="s">
        <v>11</v>
      </c>
    </row>
    <row r="57" spans="1:7" ht="15.6">
      <c r="A57" s="35" t="s">
        <v>75</v>
      </c>
      <c r="B57" s="72" t="s">
        <v>76</v>
      </c>
      <c r="C57" s="36" t="s">
        <v>139</v>
      </c>
      <c r="D57" s="39">
        <v>20</v>
      </c>
      <c r="E57" s="37"/>
      <c r="F57" s="37">
        <f t="shared" si="0"/>
        <v>0</v>
      </c>
      <c r="G57" s="28" t="s">
        <v>11</v>
      </c>
    </row>
    <row r="58" spans="1:7" ht="15.6">
      <c r="A58" s="56" t="s">
        <v>77</v>
      </c>
      <c r="B58" s="72" t="s">
        <v>53</v>
      </c>
      <c r="C58" s="36" t="s">
        <v>139</v>
      </c>
      <c r="D58" s="39">
        <v>20</v>
      </c>
      <c r="E58" s="37"/>
      <c r="F58" s="37">
        <f t="shared" si="0"/>
        <v>0</v>
      </c>
      <c r="G58" s="28" t="s">
        <v>11</v>
      </c>
    </row>
    <row r="59" spans="1:7">
      <c r="A59" s="35" t="s">
        <v>78</v>
      </c>
      <c r="B59" s="42" t="s">
        <v>148</v>
      </c>
      <c r="C59" s="36" t="s">
        <v>56</v>
      </c>
      <c r="D59" s="40">
        <v>20</v>
      </c>
      <c r="E59" s="37"/>
      <c r="F59" s="37">
        <f t="shared" si="0"/>
        <v>0</v>
      </c>
      <c r="G59" s="28" t="s">
        <v>11</v>
      </c>
    </row>
    <row r="60" spans="1:7">
      <c r="A60" s="56" t="s">
        <v>79</v>
      </c>
      <c r="B60" s="42" t="s">
        <v>80</v>
      </c>
      <c r="C60" s="36" t="s">
        <v>56</v>
      </c>
      <c r="D60" s="40">
        <v>20</v>
      </c>
      <c r="E60" s="37"/>
      <c r="F60" s="37">
        <f t="shared" si="0"/>
        <v>0</v>
      </c>
      <c r="G60" s="28" t="s">
        <v>11</v>
      </c>
    </row>
    <row r="61" spans="1:7">
      <c r="A61" s="35" t="s">
        <v>81</v>
      </c>
      <c r="B61" s="42" t="s">
        <v>143</v>
      </c>
      <c r="C61" s="36" t="s">
        <v>22</v>
      </c>
      <c r="D61" s="40">
        <v>20</v>
      </c>
      <c r="E61" s="37"/>
      <c r="F61" s="37">
        <f t="shared" si="0"/>
        <v>0</v>
      </c>
      <c r="G61" s="28" t="s">
        <v>11</v>
      </c>
    </row>
    <row r="62" spans="1:7">
      <c r="A62" s="56" t="s">
        <v>82</v>
      </c>
      <c r="B62" s="42" t="s">
        <v>144</v>
      </c>
      <c r="C62" s="36" t="s">
        <v>22</v>
      </c>
      <c r="D62" s="40">
        <v>20</v>
      </c>
      <c r="E62" s="37"/>
      <c r="F62" s="37">
        <f t="shared" si="0"/>
        <v>0</v>
      </c>
      <c r="G62" s="28" t="s">
        <v>11</v>
      </c>
    </row>
    <row r="63" spans="1:7">
      <c r="A63" s="35" t="s">
        <v>83</v>
      </c>
      <c r="B63" s="70" t="s">
        <v>84</v>
      </c>
      <c r="C63" s="36" t="s">
        <v>19</v>
      </c>
      <c r="D63" s="39">
        <v>41.5</v>
      </c>
      <c r="E63" s="37"/>
      <c r="F63" s="37">
        <f t="shared" si="0"/>
        <v>0</v>
      </c>
      <c r="G63" s="28" t="s">
        <v>11</v>
      </c>
    </row>
    <row r="64" spans="1:7">
      <c r="A64" s="56" t="s">
        <v>85</v>
      </c>
      <c r="B64" s="70" t="s">
        <v>149</v>
      </c>
      <c r="C64" s="36" t="s">
        <v>19</v>
      </c>
      <c r="D64" s="39">
        <v>50</v>
      </c>
      <c r="E64" s="37"/>
      <c r="F64" s="37">
        <f t="shared" si="0"/>
        <v>0</v>
      </c>
      <c r="G64" s="28" t="s">
        <v>11</v>
      </c>
    </row>
    <row r="65" spans="1:7">
      <c r="A65" s="35" t="s">
        <v>86</v>
      </c>
      <c r="B65" s="42" t="s">
        <v>142</v>
      </c>
      <c r="C65" s="36" t="s">
        <v>56</v>
      </c>
      <c r="D65" s="39">
        <v>50</v>
      </c>
      <c r="E65" s="37"/>
      <c r="F65" s="37">
        <f t="shared" si="0"/>
        <v>0</v>
      </c>
      <c r="G65" s="28" t="s">
        <v>11</v>
      </c>
    </row>
    <row r="66" spans="1:7">
      <c r="A66" s="56" t="s">
        <v>87</v>
      </c>
      <c r="B66" s="70" t="s">
        <v>150</v>
      </c>
      <c r="C66" s="36" t="s">
        <v>19</v>
      </c>
      <c r="D66" s="39">
        <v>20.25</v>
      </c>
      <c r="E66" s="37"/>
      <c r="F66" s="37">
        <f t="shared" si="0"/>
        <v>0</v>
      </c>
      <c r="G66" s="28" t="s">
        <v>11</v>
      </c>
    </row>
    <row r="67" spans="1:7">
      <c r="A67" s="35" t="s">
        <v>88</v>
      </c>
      <c r="B67" s="42" t="s">
        <v>151</v>
      </c>
      <c r="C67" s="36" t="s">
        <v>56</v>
      </c>
      <c r="D67" s="39">
        <v>20.25</v>
      </c>
      <c r="E67" s="37"/>
      <c r="F67" s="37">
        <f t="shared" si="0"/>
        <v>0</v>
      </c>
      <c r="G67" s="28" t="s">
        <v>11</v>
      </c>
    </row>
    <row r="68" spans="1:7" ht="15.6">
      <c r="A68" s="56" t="s">
        <v>89</v>
      </c>
      <c r="B68" s="72" t="s">
        <v>152</v>
      </c>
      <c r="C68" s="36" t="s">
        <v>140</v>
      </c>
      <c r="D68" s="37">
        <v>0.9</v>
      </c>
      <c r="E68" s="37"/>
      <c r="F68" s="37">
        <f t="shared" si="0"/>
        <v>0</v>
      </c>
      <c r="G68" s="28" t="s">
        <v>11</v>
      </c>
    </row>
    <row r="69" spans="1:7" ht="15.6">
      <c r="A69" s="35" t="s">
        <v>90</v>
      </c>
      <c r="B69" s="72" t="s">
        <v>153</v>
      </c>
      <c r="C69" s="36" t="s">
        <v>139</v>
      </c>
      <c r="D69" s="39">
        <v>1.6</v>
      </c>
      <c r="E69" s="37"/>
      <c r="F69" s="37">
        <f t="shared" si="0"/>
        <v>0</v>
      </c>
      <c r="G69" s="28" t="s">
        <v>11</v>
      </c>
    </row>
    <row r="70" spans="1:7">
      <c r="A70" s="56" t="s">
        <v>91</v>
      </c>
      <c r="B70" s="71" t="s">
        <v>92</v>
      </c>
      <c r="C70" s="55" t="s">
        <v>22</v>
      </c>
      <c r="D70" s="40">
        <v>1.89</v>
      </c>
      <c r="E70" s="37"/>
      <c r="F70" s="37">
        <f t="shared" si="0"/>
        <v>0</v>
      </c>
      <c r="G70" s="28" t="s">
        <v>11</v>
      </c>
    </row>
    <row r="71" spans="1:7">
      <c r="A71" s="35" t="s">
        <v>93</v>
      </c>
      <c r="B71" s="71" t="s">
        <v>94</v>
      </c>
      <c r="C71" s="55" t="s">
        <v>22</v>
      </c>
      <c r="D71" s="40">
        <v>2.25</v>
      </c>
      <c r="E71" s="37"/>
      <c r="F71" s="37">
        <f t="shared" si="0"/>
        <v>0</v>
      </c>
      <c r="G71" s="28" t="s">
        <v>11</v>
      </c>
    </row>
    <row r="72" spans="1:7">
      <c r="A72" s="56" t="s">
        <v>95</v>
      </c>
      <c r="B72" s="71" t="s">
        <v>96</v>
      </c>
      <c r="C72" s="55" t="s">
        <v>22</v>
      </c>
      <c r="D72" s="40">
        <v>0.75</v>
      </c>
      <c r="E72" s="37"/>
      <c r="F72" s="37">
        <f t="shared" si="0"/>
        <v>0</v>
      </c>
      <c r="G72" s="28" t="s">
        <v>11</v>
      </c>
    </row>
    <row r="73" spans="1:7">
      <c r="A73" s="48"/>
      <c r="B73" s="36" t="s">
        <v>32</v>
      </c>
      <c r="C73" s="36"/>
      <c r="D73" s="37"/>
      <c r="E73" s="37"/>
      <c r="F73" s="37"/>
      <c r="G73" s="28" t="s">
        <v>11</v>
      </c>
    </row>
    <row r="74" spans="1:7">
      <c r="A74" s="48">
        <v>57</v>
      </c>
      <c r="B74" s="70" t="s">
        <v>141</v>
      </c>
      <c r="C74" s="36" t="s">
        <v>19</v>
      </c>
      <c r="D74" s="39">
        <v>12</v>
      </c>
      <c r="E74" s="37"/>
      <c r="F74" s="37">
        <f t="shared" si="0"/>
        <v>0</v>
      </c>
      <c r="G74" s="28" t="s">
        <v>11</v>
      </c>
    </row>
    <row r="75" spans="1:7">
      <c r="A75" s="48">
        <v>58</v>
      </c>
      <c r="B75" s="42" t="s">
        <v>142</v>
      </c>
      <c r="C75" s="36" t="s">
        <v>56</v>
      </c>
      <c r="D75" s="39">
        <v>12</v>
      </c>
      <c r="E75" s="37"/>
      <c r="F75" s="37">
        <f t="shared" ref="F75:F99" si="1">D75*E75</f>
        <v>0</v>
      </c>
      <c r="G75" s="28" t="s">
        <v>11</v>
      </c>
    </row>
    <row r="76" spans="1:7">
      <c r="A76" s="35" t="s">
        <v>97</v>
      </c>
      <c r="B76" s="42" t="s">
        <v>143</v>
      </c>
      <c r="C76" s="36" t="s">
        <v>22</v>
      </c>
      <c r="D76" s="40">
        <v>6</v>
      </c>
      <c r="E76" s="37"/>
      <c r="F76" s="37">
        <f t="shared" si="1"/>
        <v>0</v>
      </c>
      <c r="G76" s="28" t="s">
        <v>11</v>
      </c>
    </row>
    <row r="77" spans="1:7">
      <c r="A77" s="35" t="s">
        <v>98</v>
      </c>
      <c r="B77" s="42" t="s">
        <v>144</v>
      </c>
      <c r="C77" s="36" t="s">
        <v>22</v>
      </c>
      <c r="D77" s="40">
        <v>6</v>
      </c>
      <c r="E77" s="37"/>
      <c r="F77" s="37">
        <f t="shared" si="1"/>
        <v>0</v>
      </c>
      <c r="G77" s="28" t="s">
        <v>11</v>
      </c>
    </row>
    <row r="78" spans="1:7">
      <c r="A78" s="58" t="s">
        <v>99</v>
      </c>
      <c r="B78" s="71" t="s">
        <v>100</v>
      </c>
      <c r="C78" s="55" t="s">
        <v>22</v>
      </c>
      <c r="D78" s="40">
        <v>1.62</v>
      </c>
      <c r="E78" s="37"/>
      <c r="F78" s="37">
        <f t="shared" si="1"/>
        <v>0</v>
      </c>
      <c r="G78" s="28" t="s">
        <v>11</v>
      </c>
    </row>
    <row r="79" spans="1:7">
      <c r="A79" s="58" t="s">
        <v>101</v>
      </c>
      <c r="B79" s="71" t="s">
        <v>102</v>
      </c>
      <c r="C79" s="55" t="s">
        <v>47</v>
      </c>
      <c r="D79" s="57">
        <v>1.6955999999999999E-2</v>
      </c>
      <c r="E79" s="37"/>
      <c r="F79" s="37">
        <f t="shared" si="1"/>
        <v>0</v>
      </c>
      <c r="G79" s="28" t="s">
        <v>11</v>
      </c>
    </row>
    <row r="80" spans="1:7">
      <c r="A80" s="48"/>
      <c r="B80" s="36" t="s">
        <v>37</v>
      </c>
      <c r="C80" s="36"/>
      <c r="D80" s="37"/>
      <c r="E80" s="37"/>
      <c r="F80" s="37"/>
      <c r="G80" s="28" t="s">
        <v>11</v>
      </c>
    </row>
    <row r="81" spans="1:7" ht="15.6">
      <c r="A81" s="45">
        <v>63</v>
      </c>
      <c r="B81" s="72" t="s">
        <v>76</v>
      </c>
      <c r="C81" s="36" t="s">
        <v>139</v>
      </c>
      <c r="D81" s="39">
        <v>1</v>
      </c>
      <c r="E81" s="37"/>
      <c r="F81" s="37">
        <f t="shared" si="1"/>
        <v>0</v>
      </c>
      <c r="G81" s="28" t="s">
        <v>11</v>
      </c>
    </row>
    <row r="82" spans="1:7" ht="15.6">
      <c r="A82" s="45">
        <v>64</v>
      </c>
      <c r="B82" s="72" t="s">
        <v>154</v>
      </c>
      <c r="C82" s="36" t="s">
        <v>139</v>
      </c>
      <c r="D82" s="39">
        <v>1</v>
      </c>
      <c r="E82" s="37"/>
      <c r="F82" s="37">
        <f t="shared" si="1"/>
        <v>0</v>
      </c>
      <c r="G82" s="28" t="s">
        <v>11</v>
      </c>
    </row>
    <row r="83" spans="1:7">
      <c r="A83" s="45">
        <v>65</v>
      </c>
      <c r="B83" s="42" t="s">
        <v>148</v>
      </c>
      <c r="C83" s="36" t="s">
        <v>56</v>
      </c>
      <c r="D83" s="40">
        <v>1</v>
      </c>
      <c r="E83" s="37"/>
      <c r="F83" s="37">
        <f t="shared" si="1"/>
        <v>0</v>
      </c>
      <c r="G83" s="28" t="s">
        <v>11</v>
      </c>
    </row>
    <row r="84" spans="1:7">
      <c r="A84" s="45">
        <v>66</v>
      </c>
      <c r="B84" s="42" t="s">
        <v>80</v>
      </c>
      <c r="C84" s="36" t="s">
        <v>56</v>
      </c>
      <c r="D84" s="40">
        <v>1</v>
      </c>
      <c r="E84" s="37"/>
      <c r="F84" s="37">
        <f t="shared" si="1"/>
        <v>0</v>
      </c>
      <c r="G84" s="28" t="s">
        <v>11</v>
      </c>
    </row>
    <row r="85" spans="1:7">
      <c r="A85" s="35" t="s">
        <v>103</v>
      </c>
      <c r="B85" s="42" t="s">
        <v>143</v>
      </c>
      <c r="C85" s="36" t="s">
        <v>22</v>
      </c>
      <c r="D85" s="40">
        <v>1</v>
      </c>
      <c r="E85" s="37"/>
      <c r="F85" s="37">
        <f t="shared" si="1"/>
        <v>0</v>
      </c>
      <c r="G85" s="28" t="s">
        <v>11</v>
      </c>
    </row>
    <row r="86" spans="1:7">
      <c r="A86" s="35" t="s">
        <v>104</v>
      </c>
      <c r="B86" s="42" t="s">
        <v>144</v>
      </c>
      <c r="C86" s="36" t="s">
        <v>22</v>
      </c>
      <c r="D86" s="40">
        <v>1</v>
      </c>
      <c r="E86" s="37"/>
      <c r="F86" s="37">
        <f t="shared" si="1"/>
        <v>0</v>
      </c>
      <c r="G86" s="28" t="s">
        <v>11</v>
      </c>
    </row>
    <row r="87" spans="1:7">
      <c r="A87" s="45">
        <v>69</v>
      </c>
      <c r="B87" s="72" t="s">
        <v>105</v>
      </c>
      <c r="C87" s="36" t="s">
        <v>19</v>
      </c>
      <c r="D87" s="39">
        <v>4.3</v>
      </c>
      <c r="E87" s="37"/>
      <c r="F87" s="37">
        <f t="shared" si="1"/>
        <v>0</v>
      </c>
      <c r="G87" s="28" t="s">
        <v>11</v>
      </c>
    </row>
    <row r="88" spans="1:7">
      <c r="A88" s="58" t="s">
        <v>106</v>
      </c>
      <c r="B88" s="71" t="s">
        <v>107</v>
      </c>
      <c r="C88" s="55" t="s">
        <v>22</v>
      </c>
      <c r="D88" s="40">
        <v>1.5</v>
      </c>
      <c r="E88" s="37"/>
      <c r="F88" s="37">
        <f t="shared" si="1"/>
        <v>0</v>
      </c>
      <c r="G88" s="28" t="s">
        <v>11</v>
      </c>
    </row>
    <row r="89" spans="1:7">
      <c r="A89" s="48"/>
      <c r="B89" s="36" t="s">
        <v>42</v>
      </c>
      <c r="C89" s="36"/>
      <c r="D89" s="37"/>
      <c r="E89" s="37"/>
      <c r="F89" s="37"/>
      <c r="G89" s="28" t="s">
        <v>11</v>
      </c>
    </row>
    <row r="90" spans="1:7">
      <c r="A90" s="58" t="s">
        <v>108</v>
      </c>
      <c r="B90" s="74" t="s">
        <v>109</v>
      </c>
      <c r="C90" s="55" t="s">
        <v>22</v>
      </c>
      <c r="D90" s="37">
        <v>12.5</v>
      </c>
      <c r="E90" s="37"/>
      <c r="F90" s="37">
        <f t="shared" si="1"/>
        <v>0</v>
      </c>
      <c r="G90" s="28" t="s">
        <v>11</v>
      </c>
    </row>
    <row r="91" spans="1:7">
      <c r="A91" s="58" t="s">
        <v>110</v>
      </c>
      <c r="B91" s="71" t="s">
        <v>111</v>
      </c>
      <c r="C91" s="55" t="s">
        <v>47</v>
      </c>
      <c r="D91" s="57">
        <v>0.11774999999999999</v>
      </c>
      <c r="E91" s="37"/>
      <c r="F91" s="37">
        <f t="shared" si="1"/>
        <v>0</v>
      </c>
      <c r="G91" s="28" t="s">
        <v>11</v>
      </c>
    </row>
    <row r="92" spans="1:7">
      <c r="A92" s="58" t="s">
        <v>112</v>
      </c>
      <c r="B92" s="74" t="s">
        <v>113</v>
      </c>
      <c r="C92" s="55" t="s">
        <v>22</v>
      </c>
      <c r="D92" s="59">
        <v>2.5</v>
      </c>
      <c r="E92" s="37"/>
      <c r="F92" s="37">
        <f t="shared" si="1"/>
        <v>0</v>
      </c>
      <c r="G92" s="28" t="s">
        <v>11</v>
      </c>
    </row>
    <row r="93" spans="1:7">
      <c r="A93" s="58" t="s">
        <v>114</v>
      </c>
      <c r="B93" s="71" t="s">
        <v>115</v>
      </c>
      <c r="C93" s="55" t="s">
        <v>116</v>
      </c>
      <c r="D93" s="57">
        <v>0.13</v>
      </c>
      <c r="E93" s="37"/>
      <c r="F93" s="37">
        <f t="shared" si="1"/>
        <v>0</v>
      </c>
      <c r="G93" s="28" t="s">
        <v>11</v>
      </c>
    </row>
    <row r="94" spans="1:7">
      <c r="A94" s="58" t="s">
        <v>117</v>
      </c>
      <c r="B94" s="74" t="s">
        <v>155</v>
      </c>
      <c r="C94" s="55" t="s">
        <v>22</v>
      </c>
      <c r="D94" s="59">
        <v>3.4</v>
      </c>
      <c r="E94" s="37"/>
      <c r="F94" s="37">
        <f t="shared" si="1"/>
        <v>0</v>
      </c>
      <c r="G94" s="28" t="s">
        <v>11</v>
      </c>
    </row>
    <row r="95" spans="1:7">
      <c r="A95" s="58" t="s">
        <v>118</v>
      </c>
      <c r="B95" s="74" t="s">
        <v>119</v>
      </c>
      <c r="C95" s="55" t="s">
        <v>70</v>
      </c>
      <c r="D95" s="59">
        <v>0.35</v>
      </c>
      <c r="E95" s="37"/>
      <c r="F95" s="37">
        <f t="shared" si="1"/>
        <v>0</v>
      </c>
      <c r="G95" s="28" t="s">
        <v>11</v>
      </c>
    </row>
    <row r="96" spans="1:7">
      <c r="A96" s="58" t="s">
        <v>120</v>
      </c>
      <c r="B96" s="72" t="s">
        <v>156</v>
      </c>
      <c r="C96" s="55" t="s">
        <v>22</v>
      </c>
      <c r="D96" s="37">
        <v>3.9</v>
      </c>
      <c r="E96" s="37"/>
      <c r="F96" s="37">
        <f t="shared" si="1"/>
        <v>0</v>
      </c>
      <c r="G96" s="28" t="s">
        <v>11</v>
      </c>
    </row>
    <row r="97" spans="1:7">
      <c r="A97" s="58" t="s">
        <v>121</v>
      </c>
      <c r="B97" s="72" t="s">
        <v>122</v>
      </c>
      <c r="C97" s="55" t="s">
        <v>123</v>
      </c>
      <c r="D97" s="37">
        <v>1</v>
      </c>
      <c r="E97" s="37"/>
      <c r="F97" s="37">
        <f t="shared" si="1"/>
        <v>0</v>
      </c>
      <c r="G97" s="28" t="s">
        <v>11</v>
      </c>
    </row>
    <row r="98" spans="1:7">
      <c r="A98" s="58" t="s">
        <v>124</v>
      </c>
      <c r="B98" s="72" t="s">
        <v>125</v>
      </c>
      <c r="C98" s="75" t="s">
        <v>116</v>
      </c>
      <c r="D98" s="39">
        <v>5</v>
      </c>
      <c r="E98" s="37"/>
      <c r="F98" s="37">
        <f t="shared" si="1"/>
        <v>0</v>
      </c>
      <c r="G98" s="28" t="s">
        <v>11</v>
      </c>
    </row>
    <row r="99" spans="1:7">
      <c r="A99" s="58" t="s">
        <v>126</v>
      </c>
      <c r="B99" s="72" t="s">
        <v>157</v>
      </c>
      <c r="C99" s="75" t="s">
        <v>116</v>
      </c>
      <c r="D99" s="39">
        <v>5</v>
      </c>
      <c r="E99" s="37"/>
      <c r="F99" s="37">
        <f t="shared" si="1"/>
        <v>0</v>
      </c>
      <c r="G99" s="28" t="s">
        <v>11</v>
      </c>
    </row>
    <row r="100" spans="1:7">
      <c r="A100" s="47"/>
      <c r="B100" s="47" t="s">
        <v>127</v>
      </c>
      <c r="C100" s="48"/>
      <c r="D100" s="48"/>
      <c r="E100" s="48"/>
      <c r="F100" s="48"/>
      <c r="G100" s="28" t="s">
        <v>11</v>
      </c>
    </row>
    <row r="101" spans="1:7">
      <c r="A101" s="49">
        <v>1</v>
      </c>
      <c r="B101" s="76" t="s">
        <v>128</v>
      </c>
      <c r="C101" s="60" t="s">
        <v>129</v>
      </c>
      <c r="D101" s="39">
        <v>1</v>
      </c>
      <c r="E101" s="77"/>
      <c r="F101" s="50">
        <f>D101*E101</f>
        <v>0</v>
      </c>
      <c r="G101" s="28" t="s">
        <v>11</v>
      </c>
    </row>
    <row r="102" spans="1:7">
      <c r="A102" s="49">
        <v>2</v>
      </c>
      <c r="B102" s="76" t="s">
        <v>130</v>
      </c>
      <c r="C102" s="60" t="s">
        <v>129</v>
      </c>
      <c r="D102" s="39">
        <v>1</v>
      </c>
      <c r="E102" s="77"/>
      <c r="F102" s="50">
        <f t="shared" ref="F102:F104" si="2">D102*E102</f>
        <v>0</v>
      </c>
      <c r="G102" s="28" t="s">
        <v>11</v>
      </c>
    </row>
    <row r="103" spans="1:7">
      <c r="A103" s="49">
        <v>3</v>
      </c>
      <c r="B103" s="76" t="s">
        <v>158</v>
      </c>
      <c r="C103" s="60" t="s">
        <v>131</v>
      </c>
      <c r="D103" s="39">
        <v>1</v>
      </c>
      <c r="E103" s="77"/>
      <c r="F103" s="50">
        <f t="shared" si="2"/>
        <v>0</v>
      </c>
      <c r="G103" s="28" t="s">
        <v>11</v>
      </c>
    </row>
    <row r="104" spans="1:7">
      <c r="A104" s="51">
        <v>4</v>
      </c>
      <c r="B104" s="78" t="s">
        <v>159</v>
      </c>
      <c r="C104" s="61" t="s">
        <v>131</v>
      </c>
      <c r="D104" s="39">
        <v>1</v>
      </c>
      <c r="E104" s="41"/>
      <c r="F104" s="50">
        <f t="shared" si="2"/>
        <v>0</v>
      </c>
      <c r="G104" s="28" t="s">
        <v>11</v>
      </c>
    </row>
    <row r="105" spans="1:7">
      <c r="A105" s="35"/>
      <c r="B105" s="44" t="s">
        <v>160</v>
      </c>
      <c r="C105" s="36"/>
      <c r="D105" s="38"/>
      <c r="E105" s="37"/>
      <c r="F105" s="37"/>
      <c r="G105" s="28" t="s">
        <v>11</v>
      </c>
    </row>
    <row r="106" spans="1:7">
      <c r="A106" s="53"/>
      <c r="B106" s="79" t="s">
        <v>132</v>
      </c>
      <c r="C106" s="80"/>
      <c r="D106" s="62"/>
      <c r="E106" s="62"/>
      <c r="F106" s="62"/>
      <c r="G106" s="28" t="s">
        <v>11</v>
      </c>
    </row>
    <row r="107" spans="1:7">
      <c r="A107" s="53"/>
      <c r="B107" s="79" t="s">
        <v>51</v>
      </c>
      <c r="C107" s="52"/>
      <c r="D107" s="62"/>
      <c r="E107" s="62"/>
      <c r="F107" s="62"/>
      <c r="G107" s="28" t="s">
        <v>11</v>
      </c>
    </row>
    <row r="108" spans="1:7">
      <c r="A108" s="53">
        <v>1</v>
      </c>
      <c r="B108" s="81" t="s">
        <v>161</v>
      </c>
      <c r="C108" s="53" t="s">
        <v>129</v>
      </c>
      <c r="D108" s="63">
        <v>1</v>
      </c>
      <c r="E108" s="62"/>
      <c r="F108" s="62">
        <f>D108*E108</f>
        <v>0</v>
      </c>
      <c r="G108" s="28" t="s">
        <v>11</v>
      </c>
    </row>
    <row r="109" spans="1:7">
      <c r="A109" s="53">
        <v>2</v>
      </c>
      <c r="B109" s="81" t="s">
        <v>162</v>
      </c>
      <c r="C109" s="52" t="s">
        <v>129</v>
      </c>
      <c r="D109" s="63">
        <v>1</v>
      </c>
      <c r="E109" s="62"/>
      <c r="F109" s="62">
        <f t="shared" ref="F109:F125" si="3">D109*E109</f>
        <v>0</v>
      </c>
      <c r="G109" s="28" t="s">
        <v>11</v>
      </c>
    </row>
    <row r="110" spans="1:7">
      <c r="A110" s="53">
        <v>3</v>
      </c>
      <c r="B110" s="81" t="s">
        <v>163</v>
      </c>
      <c r="C110" s="53" t="s">
        <v>129</v>
      </c>
      <c r="D110" s="64">
        <v>8</v>
      </c>
      <c r="E110" s="65"/>
      <c r="F110" s="62">
        <f t="shared" si="3"/>
        <v>0</v>
      </c>
      <c r="G110" s="28" t="s">
        <v>11</v>
      </c>
    </row>
    <row r="111" spans="1:7">
      <c r="A111" s="53">
        <v>4</v>
      </c>
      <c r="B111" s="81" t="s">
        <v>133</v>
      </c>
      <c r="C111" s="53" t="s">
        <v>129</v>
      </c>
      <c r="D111" s="64">
        <v>8</v>
      </c>
      <c r="E111" s="65"/>
      <c r="F111" s="62">
        <f t="shared" si="3"/>
        <v>0</v>
      </c>
      <c r="G111" s="28" t="s">
        <v>11</v>
      </c>
    </row>
    <row r="112" spans="1:7">
      <c r="A112" s="53">
        <v>5</v>
      </c>
      <c r="B112" s="82" t="s">
        <v>164</v>
      </c>
      <c r="C112" s="52" t="s">
        <v>50</v>
      </c>
      <c r="D112" s="63">
        <v>15</v>
      </c>
      <c r="E112" s="62"/>
      <c r="F112" s="62">
        <f t="shared" si="3"/>
        <v>0</v>
      </c>
      <c r="G112" s="28" t="s">
        <v>11</v>
      </c>
    </row>
    <row r="113" spans="1:7">
      <c r="A113" s="53">
        <v>6</v>
      </c>
      <c r="B113" s="82" t="s">
        <v>165</v>
      </c>
      <c r="C113" s="52" t="s">
        <v>50</v>
      </c>
      <c r="D113" s="63">
        <v>150</v>
      </c>
      <c r="E113" s="62"/>
      <c r="F113" s="62">
        <f t="shared" si="3"/>
        <v>0</v>
      </c>
      <c r="G113" s="28" t="s">
        <v>11</v>
      </c>
    </row>
    <row r="114" spans="1:7">
      <c r="A114" s="53">
        <v>7</v>
      </c>
      <c r="B114" s="82" t="s">
        <v>166</v>
      </c>
      <c r="C114" s="52" t="s">
        <v>50</v>
      </c>
      <c r="D114" s="63">
        <v>130</v>
      </c>
      <c r="E114" s="62"/>
      <c r="F114" s="62">
        <f t="shared" si="3"/>
        <v>0</v>
      </c>
      <c r="G114" s="28" t="s">
        <v>11</v>
      </c>
    </row>
    <row r="115" spans="1:7">
      <c r="A115" s="53">
        <v>8</v>
      </c>
      <c r="B115" s="82" t="s">
        <v>167</v>
      </c>
      <c r="C115" s="52" t="s">
        <v>123</v>
      </c>
      <c r="D115" s="63">
        <v>2</v>
      </c>
      <c r="E115" s="62"/>
      <c r="F115" s="62">
        <f t="shared" si="3"/>
        <v>0</v>
      </c>
      <c r="G115" s="28" t="s">
        <v>11</v>
      </c>
    </row>
    <row r="116" spans="1:7">
      <c r="A116" s="53">
        <v>9</v>
      </c>
      <c r="B116" s="82" t="s">
        <v>168</v>
      </c>
      <c r="C116" s="52" t="s">
        <v>123</v>
      </c>
      <c r="D116" s="63">
        <v>6</v>
      </c>
      <c r="E116" s="62"/>
      <c r="F116" s="62">
        <f t="shared" si="3"/>
        <v>0</v>
      </c>
      <c r="G116" s="28" t="s">
        <v>11</v>
      </c>
    </row>
    <row r="117" spans="1:7">
      <c r="A117" s="53">
        <v>10</v>
      </c>
      <c r="B117" s="82" t="s">
        <v>134</v>
      </c>
      <c r="C117" s="53" t="s">
        <v>129</v>
      </c>
      <c r="D117" s="64">
        <v>25</v>
      </c>
      <c r="E117" s="65"/>
      <c r="F117" s="62">
        <f t="shared" si="3"/>
        <v>0</v>
      </c>
      <c r="G117" s="28" t="s">
        <v>11</v>
      </c>
    </row>
    <row r="118" spans="1:7">
      <c r="A118" s="83" t="s">
        <v>30</v>
      </c>
      <c r="B118" s="84" t="s">
        <v>169</v>
      </c>
      <c r="C118" s="66" t="s">
        <v>50</v>
      </c>
      <c r="D118" s="67">
        <v>70</v>
      </c>
      <c r="E118" s="33"/>
      <c r="F118" s="62">
        <f t="shared" si="3"/>
        <v>0</v>
      </c>
      <c r="G118" s="28" t="s">
        <v>11</v>
      </c>
    </row>
    <row r="119" spans="1:7">
      <c r="A119" s="53">
        <v>12</v>
      </c>
      <c r="B119" s="81" t="s">
        <v>170</v>
      </c>
      <c r="C119" s="52" t="s">
        <v>129</v>
      </c>
      <c r="D119" s="63">
        <v>1</v>
      </c>
      <c r="E119" s="62"/>
      <c r="F119" s="62">
        <f t="shared" si="3"/>
        <v>0</v>
      </c>
      <c r="G119" s="28" t="s">
        <v>11</v>
      </c>
    </row>
    <row r="120" spans="1:7">
      <c r="A120" s="53">
        <v>13</v>
      </c>
      <c r="B120" s="81" t="s">
        <v>171</v>
      </c>
      <c r="C120" s="52" t="s">
        <v>129</v>
      </c>
      <c r="D120" s="63">
        <v>1</v>
      </c>
      <c r="E120" s="62"/>
      <c r="F120" s="62">
        <f t="shared" si="3"/>
        <v>0</v>
      </c>
      <c r="G120" s="28" t="s">
        <v>11</v>
      </c>
    </row>
    <row r="121" spans="1:7">
      <c r="A121" s="53">
        <v>14</v>
      </c>
      <c r="B121" s="81" t="s">
        <v>135</v>
      </c>
      <c r="C121" s="52" t="s">
        <v>129</v>
      </c>
      <c r="D121" s="63">
        <v>14</v>
      </c>
      <c r="E121" s="62"/>
      <c r="F121" s="62">
        <f t="shared" si="3"/>
        <v>0</v>
      </c>
      <c r="G121" s="28" t="s">
        <v>11</v>
      </c>
    </row>
    <row r="122" spans="1:7">
      <c r="A122" s="53">
        <v>15</v>
      </c>
      <c r="B122" s="85" t="s">
        <v>136</v>
      </c>
      <c r="C122" s="68" t="s">
        <v>129</v>
      </c>
      <c r="D122" s="64">
        <v>2</v>
      </c>
      <c r="E122" s="69"/>
      <c r="F122" s="62">
        <f t="shared" si="3"/>
        <v>0</v>
      </c>
      <c r="G122" s="28" t="s">
        <v>11</v>
      </c>
    </row>
    <row r="123" spans="1:7">
      <c r="A123" s="46">
        <v>16</v>
      </c>
      <c r="B123" s="86" t="s">
        <v>137</v>
      </c>
      <c r="C123" s="68" t="s">
        <v>129</v>
      </c>
      <c r="D123" s="63">
        <v>1</v>
      </c>
      <c r="E123" s="54"/>
      <c r="F123" s="62">
        <f t="shared" si="3"/>
        <v>0</v>
      </c>
      <c r="G123" s="28" t="s">
        <v>11</v>
      </c>
    </row>
    <row r="124" spans="1:7">
      <c r="A124" s="46">
        <v>17</v>
      </c>
      <c r="B124" s="86" t="s">
        <v>172</v>
      </c>
      <c r="C124" s="46" t="s">
        <v>138</v>
      </c>
      <c r="D124" s="63">
        <v>1</v>
      </c>
      <c r="E124" s="54"/>
      <c r="F124" s="62">
        <f t="shared" si="3"/>
        <v>0</v>
      </c>
      <c r="G124" s="28" t="s">
        <v>11</v>
      </c>
    </row>
    <row r="125" spans="1:7" ht="15.6" thickBot="1">
      <c r="A125" s="46">
        <v>18</v>
      </c>
      <c r="B125" s="86" t="s">
        <v>173</v>
      </c>
      <c r="C125" s="46" t="s">
        <v>138</v>
      </c>
      <c r="D125" s="63">
        <v>1</v>
      </c>
      <c r="E125" s="54"/>
      <c r="F125" s="62">
        <f t="shared" si="3"/>
        <v>0</v>
      </c>
      <c r="G125" s="28" t="s">
        <v>11</v>
      </c>
    </row>
    <row r="126" spans="1:7" ht="15.6" thickBot="1">
      <c r="A126" s="32"/>
      <c r="B126" s="1" t="s">
        <v>4</v>
      </c>
      <c r="C126" s="14"/>
      <c r="D126" s="2"/>
      <c r="E126" s="2"/>
      <c r="F126" s="3">
        <f>SUM(F8:F125)</f>
        <v>0</v>
      </c>
    </row>
    <row r="127" spans="1:7" ht="15.6" thickBot="1">
      <c r="A127" s="32"/>
      <c r="B127" s="4" t="s">
        <v>10</v>
      </c>
      <c r="C127" s="15"/>
      <c r="D127" s="5"/>
      <c r="E127" s="5"/>
      <c r="F127" s="6"/>
    </row>
    <row r="128" spans="1:7" ht="15.6" thickBot="1">
      <c r="A128" s="32"/>
      <c r="B128" s="4" t="s">
        <v>12</v>
      </c>
      <c r="C128" s="15"/>
      <c r="D128" s="5"/>
      <c r="E128" s="5"/>
      <c r="F128" s="6"/>
    </row>
    <row r="129" spans="1:6" ht="15.6" thickBot="1">
      <c r="A129" s="32"/>
      <c r="B129" s="7" t="s">
        <v>5</v>
      </c>
      <c r="C129" s="16"/>
      <c r="D129" s="5"/>
      <c r="E129" s="5"/>
      <c r="F129" s="5">
        <f>SUM(F126:F128)</f>
        <v>0</v>
      </c>
    </row>
    <row r="130" spans="1:6" ht="15.6" thickBot="1">
      <c r="A130" s="32"/>
      <c r="B130" s="4" t="s">
        <v>6</v>
      </c>
      <c r="C130" s="15"/>
      <c r="D130" s="5"/>
      <c r="E130" s="5"/>
      <c r="F130" s="6"/>
    </row>
    <row r="131" spans="1:6" ht="15.6" thickBot="1">
      <c r="A131" s="32"/>
      <c r="B131" s="8" t="s">
        <v>5</v>
      </c>
      <c r="C131" s="17"/>
      <c r="D131" s="9"/>
      <c r="E131" s="9"/>
      <c r="F131" s="9">
        <f>SUM(F129:F130)</f>
        <v>0</v>
      </c>
    </row>
    <row r="132" spans="1:6" ht="15.6" thickBot="1">
      <c r="A132" s="32"/>
      <c r="B132" s="4" t="s">
        <v>9</v>
      </c>
      <c r="C132" s="15"/>
      <c r="D132" s="5"/>
      <c r="E132" s="5"/>
      <c r="F132" s="6"/>
    </row>
    <row r="133" spans="1:6" ht="15.6" thickBot="1">
      <c r="A133" s="32"/>
      <c r="B133" s="8" t="s">
        <v>5</v>
      </c>
      <c r="C133" s="9"/>
      <c r="D133" s="9"/>
      <c r="E133" s="9"/>
      <c r="F133" s="9">
        <f>SUM(F132:F132)</f>
        <v>0</v>
      </c>
    </row>
    <row r="134" spans="1:6">
      <c r="F134" s="87"/>
    </row>
  </sheetData>
  <autoFilter ref="A6:G133" xr:uid="{00000000-0009-0000-0000-000003000000}"/>
  <mergeCells count="6">
    <mergeCell ref="F4:F5"/>
    <mergeCell ref="A4:A5"/>
    <mergeCell ref="B4:B5"/>
    <mergeCell ref="C4:C5"/>
    <mergeCell ref="D4:D5"/>
    <mergeCell ref="E4:E5"/>
  </mergeCells>
  <conditionalFormatting sqref="C50:D52 C68:D68">
    <cfRule type="cellIs" dxfId="2" priority="1" stopIfTrue="1" operator="equal">
      <formula>0</formula>
    </cfRule>
  </conditionalFormatting>
  <conditionalFormatting sqref="D100 D103">
    <cfRule type="cellIs" dxfId="1" priority="3" stopIfTrue="1" operator="equal">
      <formula>8223.307275</formula>
    </cfRule>
  </conditionalFormatting>
  <conditionalFormatting sqref="D109 D112">
    <cfRule type="cellIs" dxfId="0" priority="2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2025-02-25T12:44:54Z</dcterms:modified>
</cp:coreProperties>
</file>