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173F3EC7-9EE2-441C-ABCA-FF37EB18FBF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სატენდერო'!$A$6:$G$205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6" i="42" l="1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6" i="42"/>
  <c r="F125" i="42"/>
  <c r="F124" i="42"/>
  <c r="F123" i="42"/>
  <c r="F122" i="42"/>
  <c r="F121" i="42"/>
  <c r="F120" i="42"/>
  <c r="F119" i="42"/>
  <c r="F118" i="42"/>
  <c r="F117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1" i="42"/>
  <c r="F70" i="42"/>
  <c r="F69" i="42"/>
  <c r="F68" i="42"/>
  <c r="F67" i="42"/>
  <c r="F64" i="42"/>
  <c r="F63" i="42"/>
  <c r="F61" i="42"/>
  <c r="F60" i="42"/>
  <c r="F58" i="42"/>
  <c r="F57" i="42"/>
  <c r="F56" i="42"/>
  <c r="F55" i="42"/>
  <c r="F54" i="42"/>
  <c r="F52" i="42"/>
  <c r="F51" i="42"/>
  <c r="F50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2" i="42" l="1"/>
  <c r="F197" i="42"/>
  <c r="F200" i="42" s="1"/>
  <c r="F202" i="42" s="1"/>
  <c r="F204" i="42" l="1"/>
</calcChain>
</file>

<file path=xl/sharedStrings.xml><?xml version="1.0" encoding="utf-8"?>
<sst xmlns="http://schemas.openxmlformats.org/spreadsheetml/2006/main" count="675" uniqueCount="280">
  <si>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</si>
  <si>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</si>
  <si>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</si>
  <si>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</si>
  <si>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</si>
  <si>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</si>
  <si>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</si>
  <si>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</si>
  <si>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</si>
  <si>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</si>
  <si>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</si>
  <si>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</si>
  <si>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</si>
  <si>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ელტექნიკური სამონტაჟო სამუშაოების ხელფასიდან</t>
  </si>
  <si>
    <t>სამშენებლო ნაწილი</t>
  </si>
  <si>
    <t>თბილისში ეგრისის ქუჩაზე არსებულ მიწის ნაკვეთზე (ს/კ: 01.18.13.059.001) სოღანლუღის სატუმბო სადგურის რემონტი</t>
  </si>
  <si>
    <t>გარე წყალარინება</t>
  </si>
  <si>
    <t>გარე წყალსადენი</t>
  </si>
  <si>
    <t>სადემონტაჟო სამუშაოები</t>
  </si>
  <si>
    <t>1</t>
  </si>
  <si>
    <t>სამორიგეო კონტეინერის დემონტაჟი</t>
  </si>
  <si>
    <t>ც</t>
  </si>
  <si>
    <t>ჭერის ჩამოფხეკა</t>
  </si>
  <si>
    <t>კვ.მ.</t>
  </si>
  <si>
    <t>შიდა კედლების ჩამოფხეკა</t>
  </si>
  <si>
    <t>გარე კედლების ჩამოფხეკა</t>
  </si>
  <si>
    <t>შიდა კედლებიდან ნალესის მოხსნა</t>
  </si>
  <si>
    <t>გარე კედლებიდან ნალესის მოხსნა</t>
  </si>
  <si>
    <t>7</t>
  </si>
  <si>
    <t>ორფრთიანი ფანჯრების დემონტაჟი 1,150მმ X 1,500მმ (5ც)</t>
  </si>
  <si>
    <t>მ2</t>
  </si>
  <si>
    <t>ლითონის ჩარჩოიანი კარიდან დაზიანებული მერქან-ბურბუშელის ფილების მოხსნა</t>
  </si>
  <si>
    <t>ლითონისა და რკ-ბეტონის კოჭებისა და ამწის კოჭის საყრდენი ლითონის დგარის ჩამოფხეკა</t>
  </si>
  <si>
    <t>10</t>
  </si>
  <si>
    <t>"2"-სა და "ბ" ღერძების გადაკვეთის მიმდებარედ არსებული კიბის მოაჯირის დემონტაჟი 2.2გრძ.მ</t>
  </si>
  <si>
    <t>ტ</t>
  </si>
  <si>
    <t>11</t>
  </si>
  <si>
    <t>"2"-სა და "ბ" ღერძების გადაკვეთის მიმდებარედ არსებული კიბის ორტესებრი კოჭის მოხსნა და გადატანა 300მმ-ით 2.2გრძ.მ</t>
  </si>
  <si>
    <t>"2"-სა და "ბ" ღერძების გადაკვეთასთან მდებარე კედლიდან და იატაკიდან დაზიანებული კერამიკული ფილების მოხსნა</t>
  </si>
  <si>
    <t>სამშენებლო ნაგვის დატვირთვა ხელით ავტოთვითმცლელზე</t>
  </si>
  <si>
    <t>სამონტაჟო სამუშაოები</t>
  </si>
  <si>
    <t>შიდა კედლებზე ნალესის მოწყობა 4მმ სისქის ბადით 100მმ ბიჯით</t>
  </si>
  <si>
    <t>შიდა კედლების დაგრუნტვა „პრაიმერით“</t>
  </si>
  <si>
    <t>კვ.მ</t>
  </si>
  <si>
    <t>გარე კედლებზე ნალესის მოწყობა 4მმ სისქის ბადით 100მმ ბიჯით</t>
  </si>
  <si>
    <t>გარე კედლების დაგრუნტვა „პრაიმერით“</t>
  </si>
  <si>
    <t>23</t>
  </si>
  <si>
    <t>ჭერის დაგრუნტვა „ანტკოროზიული გრუნტით“</t>
  </si>
  <si>
    <t>24</t>
  </si>
  <si>
    <t>25</t>
  </si>
  <si>
    <t>26</t>
  </si>
  <si>
    <t>ხუთი ცალი ორფრთიანი მეტალო-პლასტმასის ფანჯრის მონტაჟი გაღება-გადმოკიდებით, რაფითა და საცრემლურით (1,150მმ X 1,500მმ)</t>
  </si>
  <si>
    <t>27</t>
  </si>
  <si>
    <t>ლითონის კარის დაზუმფარება, დაგრუნტვა და ლითონის ზეთოვანი საღებავით შეღებვა ორჯერ.</t>
  </si>
  <si>
    <t>28</t>
  </si>
  <si>
    <t>ლითონის ჩარჩოიან კარზე ლითონის ფურცლების შედუღება -5,95 კვ.მ</t>
  </si>
  <si>
    <t>29</t>
  </si>
  <si>
    <t>ლითონის ჩარჩოიანი კარის დაზუმფარება, დაგრუნტვა და ლითონის ზეთოვანი საღებავით შეღებვა ორჯერ.</t>
  </si>
  <si>
    <t>30</t>
  </si>
  <si>
    <t>31</t>
  </si>
  <si>
    <t>"2"-სა და "ბ" ღერძების გადაკვეთის მიმდებარედ არსებული კიბის მოაჯირის მონტაჟი 4,4მ</t>
  </si>
  <si>
    <t>32</t>
  </si>
  <si>
    <t>კიბეების და ბაქნების დაზუმფარება, დაგრუნტვა და ლითონის ზეთოვანი საღებავით შეღებვა ორჯერ.</t>
  </si>
  <si>
    <t>"2"-სა და "ბ" ღერძების გადაკვეთასთან მდებარე კედლებსა და იატაკზე კერამიკული ფილების მოწყობა წებოცემენტზე</t>
  </si>
  <si>
    <t>34</t>
  </si>
  <si>
    <t>კონტეინერის განთავსების ადგილზე 10 სმ ბეტონის ფილის მოწყობა</t>
  </si>
  <si>
    <t>35</t>
  </si>
  <si>
    <t>სენდვიჩპანელის კონტეინერის შეძენა/მონტაჟი 2.46x6.0 მ</t>
  </si>
  <si>
    <t>36</t>
  </si>
  <si>
    <t>სენდვიჩპანელის კონტეინერის ამწეკრანით ა/თვითმცლელზე დადტვირთვა და გადმოტვირთვა</t>
  </si>
  <si>
    <t>ტნ</t>
  </si>
  <si>
    <t>37</t>
  </si>
  <si>
    <t>ბეტონის ოთხ საფეხურიანი კიბის მოწყობა</t>
  </si>
  <si>
    <t>38</t>
  </si>
  <si>
    <t>მილკვადრატის მოაჯირის მოწყობა კონტეინერის წინ -54მ</t>
  </si>
  <si>
    <t>39</t>
  </si>
  <si>
    <t>მოაჯირის დაზუმფარება, დაგრუნტვა და ლითონის ზეთოვანი საღებავით შეღებვა ორჯერ.</t>
  </si>
  <si>
    <t>სახანძრო კიბე</t>
  </si>
  <si>
    <t>კედლის გახვრეტა კიბის სამონტაჟო დეტალებისთვის</t>
  </si>
  <si>
    <t>41</t>
  </si>
  <si>
    <t>ლითონის კიბის დამზადება-მონტაჟი (იხ.პროექტი)</t>
  </si>
  <si>
    <t>42</t>
  </si>
  <si>
    <t>კიბის დაზუმფარება, დაგრუნტვა და ლითონის ზეთოვანი საღებავით შეღებვა ორჯერ.</t>
  </si>
  <si>
    <t>სეპტიკის ჭა</t>
  </si>
  <si>
    <t>მ3</t>
  </si>
  <si>
    <t>74</t>
  </si>
  <si>
    <t>75</t>
  </si>
  <si>
    <t>76</t>
  </si>
  <si>
    <t>43</t>
  </si>
  <si>
    <t>44</t>
  </si>
  <si>
    <t>დანადგარები</t>
  </si>
  <si>
    <t>კომპ</t>
  </si>
  <si>
    <t>თავი I. მიწის სამუშაოები</t>
  </si>
  <si>
    <t>2</t>
  </si>
  <si>
    <t>ტრანშეის შევსება ადგილობრივი გაფხვიერებული გრუნტით</t>
  </si>
  <si>
    <t>ლითონის ელემენტების გაწმენდა-დაზუმფარება, დაგრუნტვა და ლითონის ზეთოვანი საღებავით შეღებვა ორჯერ.</t>
  </si>
  <si>
    <t>თავი II.</t>
  </si>
  <si>
    <t>0.4 კვ ძაბვის ლითონის გამანაწილებელი კარადა, 24 მოდულიანი, (დაკომპლექტებული DIN რეიკით და დამიწება + ნულის სალტით)</t>
  </si>
  <si>
    <t>ერთი ფაზა ავტომატური ამომრთველი 50ა 1P+N</t>
  </si>
  <si>
    <t>მ</t>
  </si>
  <si>
    <t>ქუჩის დიოდური LED სანათი YQSL-YZD 50W</t>
  </si>
  <si>
    <t>ქუჩის დიოდური LED სანათი YQFL-LJ4 50W</t>
  </si>
  <si>
    <t>პროჟექტორი LEP-SMD-30w</t>
  </si>
  <si>
    <t>ცალი</t>
  </si>
  <si>
    <t>როზეტი დამიწების კონტაქტით, ჰერმეტული შესრულებით</t>
  </si>
  <si>
    <t>ელ. ზარი</t>
  </si>
  <si>
    <t>კ-ტი</t>
  </si>
  <si>
    <t>ელექტრო გამათბობელი 1.5 კვტ სიმძლავრის 220 ვ ძაბვაზე</t>
  </si>
  <si>
    <t>ზარის ღილაკი</t>
  </si>
  <si>
    <t>იზოლირებული სახვრეტ შემაერთებელი KZ3-95</t>
  </si>
  <si>
    <t>ფასადის ტრავერსა BRPF-70-150</t>
  </si>
  <si>
    <t>კაუჭიანი სარჭი BQC 12-250</t>
  </si>
  <si>
    <t>სამაგრი მომჭერი CSL-260</t>
  </si>
  <si>
    <t>ამკერული კავი კრონშტეინით EA 1500X20</t>
  </si>
  <si>
    <t>საკიდი კავი ES-1500</t>
  </si>
  <si>
    <t>ანკერული სამაგრი CA-25</t>
  </si>
  <si>
    <t>ფოლადის გვერლი 4/6 მმ</t>
  </si>
  <si>
    <t>ფოლადის სარტყელი F 2007</t>
  </si>
  <si>
    <t>ბალთა A 200</t>
  </si>
  <si>
    <t>ბუნიკი სპილენძის CU25</t>
  </si>
  <si>
    <t>არსებული გამწოვი ვენტილატორების დემონტაჟი</t>
  </si>
  <si>
    <t>არსებული პროჟექტორული სანათების დემონტაჟი</t>
  </si>
  <si>
    <t>არსებული როზეტების დემონტაჟი</t>
  </si>
  <si>
    <t>არსებული ჩამრთველების დემონტაჟი</t>
  </si>
  <si>
    <t>არსებული ელ. ქსელი 3X2.5 მმ2</t>
  </si>
  <si>
    <t>მე-4 კატ მიწის დამუშავება ხელით</t>
  </si>
  <si>
    <t>3</t>
  </si>
  <si>
    <t>4</t>
  </si>
  <si>
    <t>5</t>
  </si>
  <si>
    <t>6</t>
  </si>
  <si>
    <t>თხრილის კედლების გამაგრება ხის ფარებით</t>
  </si>
  <si>
    <t>8</t>
  </si>
  <si>
    <t>9</t>
  </si>
  <si>
    <t>ადგ.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</si>
  <si>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</si>
  <si>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</si>
  <si>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</si>
  <si>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42კმ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</si>
  <si>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</si>
  <si>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თხრილის შევსება ქვიშა-ხრეშოვანი ნარევით (ბალასტი) (0-80; 0-120 მმ ფრაქცია) (k=0.98-1.25) დატკეპვნით</t>
  </si>
  <si>
    <t>ღორღის (0-40 მმ ფრაქცია) ბალიშის მომზადება ჭის ქვეშ სისქით 10 სმ. (k=0.98-1.25)</t>
  </si>
  <si>
    <t>12</t>
  </si>
  <si>
    <t>13</t>
  </si>
  <si>
    <t>14</t>
  </si>
  <si>
    <t>გრძ. მ</t>
  </si>
  <si>
    <t>14-1.</t>
  </si>
  <si>
    <t>17</t>
  </si>
  <si>
    <t>17-1,</t>
  </si>
  <si>
    <t>20</t>
  </si>
  <si>
    <t>20-1</t>
  </si>
  <si>
    <t>21</t>
  </si>
  <si>
    <t>22</t>
  </si>
  <si>
    <t>23-1</t>
  </si>
  <si>
    <t>26-1</t>
  </si>
  <si>
    <t>27-1</t>
  </si>
  <si>
    <t>ურდული d=50 მმ PN16</t>
  </si>
  <si>
    <t>28-1</t>
  </si>
  <si>
    <t>29-1</t>
  </si>
  <si>
    <t>წყალმზომი d=40 მმ</t>
  </si>
  <si>
    <t>30-1</t>
  </si>
  <si>
    <t>წყლის ფილტრი d=40 მმ</t>
  </si>
  <si>
    <t>ჩობალის d=114 მმ შეძენა-მოწყობა (2ცალი)</t>
  </si>
  <si>
    <t>31-1</t>
  </si>
  <si>
    <t>ჩობალი d=114 მმ</t>
  </si>
  <si>
    <t>32-1</t>
  </si>
  <si>
    <t>33-1</t>
  </si>
  <si>
    <t>34-1</t>
  </si>
  <si>
    <t>35-1</t>
  </si>
  <si>
    <t>36-1</t>
  </si>
  <si>
    <t>40</t>
  </si>
  <si>
    <t>43-1</t>
  </si>
  <si>
    <t>კგ</t>
  </si>
  <si>
    <t>45</t>
  </si>
  <si>
    <t>45-1</t>
  </si>
  <si>
    <t>45-2</t>
  </si>
  <si>
    <t>პოლიეთილენის ადაპტორის მილტუჩი d=50მმ</t>
  </si>
  <si>
    <t>46</t>
  </si>
  <si>
    <t>ბეტონის საყრდენი ბალიში 100x100x350 მმ (2 ცალი)
ბეტონის მარკა B-22.5</t>
  </si>
  <si>
    <t>47</t>
  </si>
  <si>
    <t>საპ. D25 მმ პოლ. მილის გადაერთება არსებულ D=25 მმ პოლ. მილზე</t>
  </si>
  <si>
    <t>48</t>
  </si>
  <si>
    <t>საპ. D25 მმ პოლ. მილის გადაერთება საპროექტო D=50 მმ პოლ. მილზე</t>
  </si>
  <si>
    <t>49</t>
  </si>
  <si>
    <t>50</t>
  </si>
  <si>
    <t>საპ. D32 მმ პოლ. მილის გადაერთება საპროექტო D=50 მმ პოლ. მილზე</t>
  </si>
  <si>
    <t>51</t>
  </si>
  <si>
    <t>საპ. D 50 მმ პოლ. მილის გადაერთება არსებულ D50 მმ ფოლ. მილზე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</si>
  <si>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</si>
  <si>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</si>
  <si>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</si>
  <si>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სამშენებლო ნაგვის გატანა 31 კმ-ზე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</si>
  <si>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</si>
  <si>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წყალემულსიის საღებავით შეღებვა ორჯერ.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</si>
  <si>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</si>
  <si>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</si>
  <si>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"2"-სა და "ბ" ღერძების გადაკვეთის მიმდებარედ არსებული კიბის საფეხურების 250X800მმ (5ც) ლითონის 3მმ სისიქის ფურცლით მოწყობა</t>
  </si>
  <si>
    <t>ბალასტის საგები (20-40მმ) ფრაქცია (k=0.98-1.25) მექანიზმის გამოყენებით, 50 მ-ზე გადაადგილებით, დატკეპნა</t>
  </si>
  <si>
    <t>მოსამზადებელი ბეტონის ფენის მოწყობა B-7.5</t>
  </si>
  <si>
    <t>წყალსადენის ოთხკუთხა რ/ბეტონის ჭის 1.5X1.5X2მ მოწყობა არმატურა 0.506ტ</t>
  </si>
  <si>
    <t>რკ/ბ. გადახურვის ფილის მოწყობა, ბეტონის მარკა B-22.55 არმატურა 0.065ტ</t>
  </si>
  <si>
    <t>თუჯის ხუფის მოწყობა 65სმ</t>
  </si>
  <si>
    <t>რეზერვუარზე ასავლელი კიბე</t>
  </si>
  <si>
    <t>არსებული ნიჟარა შემრევით და სიფონით დემონტაჟი</t>
  </si>
  <si>
    <t>ნიჟარა შემრევით და სიფონით</t>
  </si>
  <si>
    <t>ელექტროტექნიკური ნაწილი</t>
  </si>
  <si>
    <t>გრუნტის მოჭრა დამიწების კერისთვის</t>
  </si>
  <si>
    <t>ლითონის მილის D=150მმ გარე განათების დგარი, H=7მ. (1.5 მიწაში) - 28 მ, ლითონის ფურცელი (200X200X4)მმ - 4ცალი, ფოლადის მილი დ=60მმ სანათის სამაგრად -20მ</t>
  </si>
  <si>
    <t>ორმოს შევსება ბეტონის ხსნარით, ბეტონის მარკა M300</t>
  </si>
  <si>
    <t>სამფაზა ავტომატური ამომრთველი MCCB-80A 3P</t>
  </si>
  <si>
    <t>სამფაზა ავტომატური ამომრთველი MCCB-63A 3P</t>
  </si>
  <si>
    <t>ერთფაზა ავტომატური ამომრთველების - 1P- 16A შეძენა და მონტაჟი</t>
  </si>
  <si>
    <t>სპილენძის ძარღვებიანი გამტარი შეძენა და მოწყობა კვეთით: (5X25) მმ2</t>
  </si>
  <si>
    <t>სპილენძის ძარღვებიანი გამტარი შეძენა და მოწყობა კვეთით: (3X16) მმ2</t>
  </si>
  <si>
    <t>სპილენძის ძარღვებიანი გამტარი შეძენა და მოწყობა კვეთით: (N2XY 3X2.5) მმ2 0.22 კვ.</t>
  </si>
  <si>
    <t>სპილენძის ძარღვებიანი გამტარი შეძენა და მოწყობა კვეთით: (2 X1.5) მმ2 0.22 კვ.</t>
  </si>
  <si>
    <t>სპილენძის ძარღვებიანი გამტარი შეძენა და მოწყობა კვეთით: (N2XY 3 X1.5) მმ2 0.22 კვ.</t>
  </si>
  <si>
    <t>გოფრირებული მილი (რუხი) d=63 მმ</t>
  </si>
  <si>
    <t>გოფრირებული მილი (რუხი) d=20მმ</t>
  </si>
  <si>
    <t>პლასტმასის საკაბელო არხი სახურავით (40X40მმ ) შეძენა და მოწყობა</t>
  </si>
  <si>
    <t>ორკლავიშიანი ამომრთველი დაყენების შეძენა და მოწყობა 220ვ. 10 ა.</t>
  </si>
  <si>
    <t>ორკლავიშიანი ამომრთველი (რევერსული) დაყენების შეძენა და მოწყობა</t>
  </si>
  <si>
    <t>სპლიტ კონდიციონერი (9000BTU)</t>
  </si>
  <si>
    <t>ცალუღი</t>
  </si>
  <si>
    <t>ფოლადის სარტყელი</t>
  </si>
  <si>
    <t>არსებული ავტომატური ამომრთველის დემონტაჟი</t>
  </si>
  <si>
    <t>IV კატ. გრუნტის დამუშავება ექსკავატორით ჩამჩის მოცულობით 0.5 მ3 ა/მ დატვირთვით</t>
  </si>
  <si>
    <t>IV კატ. ამოღებული გრუნტის დამუშავება ექსკავატორით გვერდით დაყრა და უკუჩაყრა.</t>
  </si>
  <si>
    <t>დამუშავებული გრუნტის ა/თვითმცლელებით და გატანა 42კმ</t>
  </si>
  <si>
    <t>თხრილის შევსება ქვიშა ფრაქცია (0.5-5) მმ მსუბუქი დატკეპნით (K=0.98-1.25) მილის ქვეშ 15სმ და მილის ზემოდან 30სმ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</si>
  <si>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</si>
  <si>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კანალიზაციის პოლიეთილენის გოფრირებული მილის SN8 d=100მმ შეძენა, მოწყობა ( მილძაბრა ბოლოთი)</t>
  </si>
  <si>
    <t>სასიგნალო ლენტის (შიდა მხრიდან უჟანგავი ზოლით) შეძენა და მოწყობა თხრილში</t>
  </si>
  <si>
    <t>საპროექტო კანალიზაციის გოფრირებული SN8 d 100 მმ მილის დაერთება საპროექტო კანალიზაციის ჭაში .</t>
  </si>
  <si>
    <t>ჭის ქვაბულის კედლების გამაგრება</t>
  </si>
  <si>
    <t>არსებული წყალსადენის განშოების ჭის ოთხკუთხა რ/ბეტონის ჭის (გარე ზომები 3600x3200x2200მმ) ჭის მობათქაშება ქვიშაცემენტის ხსნარით</t>
  </si>
  <si>
    <t>არსებული წყალსადენის განშოების ჭის ოთხკუთხა რ/ბეტონის ჭის (გარე ზომები3200x2300x2200მმ) ჭის მობათქაშება ქვიშაცემენტის ხსნარით</t>
  </si>
  <si>
    <t>საპროექტო წყალსადენის განშოების ჭის ოთხკუთხა რ/ბეტონის ჭის (გარე ზომები2500x2500x2200მმ) ჭის მობათქაშება ქვიშაცემენტის ხსნარით</t>
  </si>
  <si>
    <t>პოლიეთილენის მილის PE 100 SDR11 PN16 d=50 მმ (პირაპირა შედუღებით) შეძენა-მონტაჟი,</t>
  </si>
  <si>
    <t>მილი PE 100 SDR11 PN16 d=50 მმ</t>
  </si>
  <si>
    <t>წყალსადენის პოლიეთილენის მილის PE 100 SDR 11 PN16 დ=50 მმ ჰიდრავლიკური გამოცდა</t>
  </si>
  <si>
    <t>პოლიეთილენის მილის PE 100 SDR11 PN16 d=50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</si>
  <si>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</si>
  <si>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</si>
  <si>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</si>
  <si>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</si>
  <si>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</si>
  <si>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</si>
  <si>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წყალსადენის პოლიეთილენის მილის PE 100 SDR 11 PN16 დ=25 მმ ჰიდრავლიკური გამოცდა</t>
  </si>
  <si>
    <t>პოლიეთილენის მილის PE 100 SDR11 PN16 d=25 მმ მილის დეზინფექცია ქლორიანი წყლით და გამორეცხვა</t>
  </si>
  <si>
    <t>რკ/ბეტონის ანაკრები წრიული ჭის 6-კომპლექტი შეძენა-მონტაჟი d=1.5 მ, hსრ=2,0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იხ.პროექტი</t>
  </si>
  <si>
    <t>თუჯის ჩარჩო ხუფი 65 სმ</t>
  </si>
  <si>
    <t>არსებული წყალსადენის განშოების ჭა ოთხკუთხა რ/ბეტონის ჭის (შიდა ზომები 5500x2400x1500მმ) დემონტაჟი 2-ცალი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</si>
  <si>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</si>
  <si>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პოლიეთილენის მუხლის d=50მმ α=90° შეძენა-მოწყობა</t>
  </si>
  <si>
    <t>პოლიეთილენის მუხლის d=50 მმ α=90°</t>
  </si>
  <si>
    <t>ურდული d=50 მმ PN16 შეძენა-მოწყობა</t>
  </si>
  <si>
    <t>ურდული d=40 მმ PN16 შეძენა-მოწყობა</t>
  </si>
  <si>
    <t>ურდული d=40 მმ PN16</t>
  </si>
  <si>
    <t>წყალმზომისა და მოძრავი ქანჩის d=40 მმ შეძენა, მოწყობა</t>
  </si>
  <si>
    <t>წყლის ფილტრის d=40 მმ შეძენა, მოწყობა</t>
  </si>
  <si>
    <t>პოლიეთილენის სამკაპი შეძენა-მოწყობა d=50/32მმ</t>
  </si>
  <si>
    <t>პოლიეთილენის სამკაპი d=50/32მმ</t>
  </si>
  <si>
    <t>პოლიეთილენის სამკაპი შეძენა-მოწყობა d=50/25მმ</t>
  </si>
  <si>
    <t>პოლიეთილენის სამკაპი d=50/25მმ</t>
  </si>
  <si>
    <t>პოლიეთილენის მუხლის d=32მმ α=90° შეძენა-მოწყობა</t>
  </si>
  <si>
    <t>პოლიეთილენის მუხლის d=32 მმ α=90°</t>
  </si>
  <si>
    <t>პოლიეთილენის მუხლის d=25მმ α=90° შეძენა-მოწყობა</t>
  </si>
  <si>
    <t>პოლიეთილენის მუხლის d=25 მმ α=90°</t>
  </si>
  <si>
    <t>პოლიეთილენის დამხშობი d=50 მმ</t>
  </si>
  <si>
    <t>არსებული წყალსადენის ფოლადის PN16 d=200 მმ მილის ჩაჭრა დახშობა</t>
  </si>
  <si>
    <t>არსებული წყალსადენის ფოლადის PN16 d=250 მმ მილის ჩაჭრა დახშობა</t>
  </si>
  <si>
    <t>არსებული წყალსადენის ფოლადის PN16 d=50 მმ მილის ჩაჭრა</t>
  </si>
  <si>
    <t>არსებული წყალსადენის ფოლადის PN16 d=150 მმ მილის ჩაჭრა</t>
  </si>
  <si>
    <t>არსებული წყალსადენის ფოლადის PN16 d=100 მმ მილის ჩაჭრა დახშობა</t>
  </si>
  <si>
    <t>ფოლადის მილყელი d=50მმ 0.5მეტრი</t>
  </si>
  <si>
    <t>გაზინთული (გაპოხილი) ძენძი 3,6 მეტრი ჩობალებისთვის</t>
  </si>
  <si>
    <t>პოლიეთილენის ადაპტორის მილტუჩით d=50 მმ შეძენა-მოწყობა</t>
  </si>
  <si>
    <t>პოლიეთილენის ადაპტორი d=50 მმ</t>
  </si>
  <si>
    <t>საპ. D32 მმ პოლ. მილის გადაერთება არსებულ D=32 მმ პოლ. მილზე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</si>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</sst>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0"/>
    <numFmt numFmtId="171" formatCode="0.000"/>
    <numFmt numFmtId="174" formatCode="_-* #,##0.0_р_._-;\-* #,##0.0_р_._-;_-* &quot;-&quot;??_р_.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sz val="10"/>
      <name val="Arial Cyr"/>
    </font>
    <font>
      <vertAlign val="superscript"/>
      <sz val="10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118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5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11" xfId="0" applyFont="1" applyBorder="1"/>
    <xf numFmtId="0" fontId="5" fillId="0" borderId="1" xfId="1" applyFont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49" fontId="4" fillId="0" borderId="11" xfId="1" applyNumberFormat="1" applyFont="1" applyBorder="1" applyAlignment="1" applyProtection="1">
      <alignment horizontal="center" vertical="center"/>
      <protection locked="0"/>
    </xf>
    <xf numFmtId="2" fontId="4" fillId="0" borderId="11" xfId="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9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7" fillId="0" borderId="11" xfId="17" applyNumberFormat="1" applyFont="1" applyFill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164" fontId="4" fillId="0" borderId="11" xfId="17" applyFont="1" applyFill="1" applyBorder="1" applyAlignment="1">
      <alignment horizontal="center" vertical="center"/>
    </xf>
    <xf numFmtId="174" fontId="4" fillId="0" borderId="11" xfId="17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1" xfId="16" applyFont="1" applyBorder="1" applyAlignment="1">
      <alignment horizontal="left" vertical="center"/>
    </xf>
    <xf numFmtId="0" fontId="4" fillId="2" borderId="12" xfId="1" applyFont="1" applyFill="1" applyBorder="1" applyAlignment="1">
      <alignment horizontal="center" vertical="center"/>
    </xf>
    <xf numFmtId="0" fontId="4" fillId="0" borderId="11" xfId="19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2" borderId="11" xfId="1" applyFont="1" applyFill="1" applyBorder="1" applyAlignment="1" applyProtection="1">
      <alignment horizontal="left" vertical="center"/>
      <protection locked="0"/>
    </xf>
    <xf numFmtId="0" fontId="5" fillId="0" borderId="11" xfId="1" applyFont="1" applyBorder="1" applyAlignment="1">
      <alignment horizontal="left" vertical="center"/>
    </xf>
    <xf numFmtId="0" fontId="6" fillId="0" borderId="11" xfId="21" applyFont="1" applyBorder="1" applyAlignment="1">
      <alignment horizontal="center" vertical="center"/>
    </xf>
    <xf numFmtId="0" fontId="5" fillId="0" borderId="11" xfId="18" applyFont="1" applyBorder="1" applyAlignment="1">
      <alignment horizontal="center" vertical="center"/>
    </xf>
    <xf numFmtId="0" fontId="4" fillId="0" borderId="11" xfId="18" applyFont="1" applyBorder="1" applyAlignment="1">
      <alignment horizontal="center" vertical="center"/>
    </xf>
    <xf numFmtId="0" fontId="4" fillId="0" borderId="11" xfId="19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2" fontId="4" fillId="0" borderId="11" xfId="19" applyNumberFormat="1" applyFont="1" applyBorder="1" applyAlignment="1">
      <alignment horizontal="center" vertical="center"/>
    </xf>
    <xf numFmtId="171" fontId="4" fillId="0" borderId="11" xfId="9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1" xfId="19" applyNumberFormat="1" applyFont="1" applyBorder="1" applyAlignment="1">
      <alignment horizontal="center" vertical="center"/>
    </xf>
    <xf numFmtId="171" fontId="4" fillId="0" borderId="1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11" xfId="19" applyNumberFormat="1" applyFont="1" applyBorder="1" applyAlignment="1" applyProtection="1">
      <alignment horizontal="center" vertical="center"/>
      <protection locked="0"/>
    </xf>
    <xf numFmtId="49" fontId="4" fillId="0" borderId="11" xfId="19" applyNumberFormat="1" applyFont="1" applyBorder="1" applyAlignment="1" applyProtection="1">
      <alignment horizontal="center" vertical="center"/>
      <protection locked="0"/>
    </xf>
    <xf numFmtId="171" fontId="4" fillId="0" borderId="11" xfId="19" applyNumberFormat="1" applyFont="1" applyBorder="1" applyAlignment="1">
      <alignment horizontal="center" vertical="center"/>
    </xf>
    <xf numFmtId="169" fontId="7" fillId="0" borderId="11" xfId="17" applyNumberFormat="1" applyFont="1" applyFill="1" applyBorder="1" applyAlignment="1">
      <alignment horizontal="center" vertical="center"/>
    </xf>
    <xf numFmtId="169" fontId="4" fillId="0" borderId="11" xfId="19" applyNumberFormat="1" applyFont="1" applyBorder="1" applyAlignment="1" applyProtection="1">
      <alignment horizontal="center" vertical="center"/>
      <protection locked="0"/>
    </xf>
    <xf numFmtId="169" fontId="4" fillId="0" borderId="11" xfId="9" applyNumberFormat="1" applyFont="1" applyFill="1" applyBorder="1" applyAlignment="1" applyProtection="1">
      <alignment horizontal="center" vertical="center"/>
    </xf>
    <xf numFmtId="0" fontId="4" fillId="0" borderId="11" xfId="21" applyFont="1" applyBorder="1" applyAlignment="1">
      <alignment horizontal="center" vertical="center"/>
    </xf>
    <xf numFmtId="49" fontId="4" fillId="0" borderId="11" xfId="5" applyNumberFormat="1" applyFont="1" applyBorder="1" applyAlignment="1" applyProtection="1">
      <alignment horizontal="center" vertical="center"/>
      <protection locked="0"/>
    </xf>
    <xf numFmtId="0" fontId="4" fillId="0" borderId="11" xfId="5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69" fontId="4" fillId="0" borderId="11" xfId="19" applyNumberFormat="1" applyFont="1" applyBorder="1" applyAlignment="1">
      <alignment horizontal="center" vertical="center"/>
    </xf>
    <xf numFmtId="0" fontId="4" fillId="0" borderId="11" xfId="23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169" fontId="4" fillId="0" borderId="11" xfId="9" applyNumberFormat="1" applyFont="1" applyFill="1" applyBorder="1" applyAlignment="1">
      <alignment horizontal="center" vertical="center"/>
    </xf>
    <xf numFmtId="171" fontId="4" fillId="0" borderId="11" xfId="9" applyNumberFormat="1" applyFont="1" applyFill="1" applyBorder="1" applyAlignment="1" applyProtection="1">
      <alignment horizontal="center" vertical="center"/>
    </xf>
    <xf numFmtId="2" fontId="4" fillId="0" borderId="11" xfId="9" applyNumberFormat="1" applyFont="1" applyFill="1" applyBorder="1" applyAlignment="1" applyProtection="1">
      <alignment horizontal="center" vertical="center"/>
    </xf>
    <xf numFmtId="170" fontId="4" fillId="0" borderId="11" xfId="9" applyNumberFormat="1" applyFont="1" applyFill="1" applyBorder="1" applyAlignment="1">
      <alignment horizontal="center" vertical="center"/>
    </xf>
    <xf numFmtId="43" fontId="7" fillId="0" borderId="0" xfId="0" applyNumberFormat="1" applyFont="1"/>
    <xf numFmtId="0" fontId="4" fillId="0" borderId="11" xfId="19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1" xfId="19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11" xfId="15" applyFont="1" applyBorder="1" applyAlignment="1">
      <alignment horizontal="center" vertical="center"/>
    </xf>
    <xf numFmtId="0" fontId="5" fillId="0" borderId="11" xfId="19" applyFont="1" applyBorder="1" applyAlignment="1">
      <alignment horizontal="center" vertical="center"/>
    </xf>
    <xf numFmtId="0" fontId="4" fillId="0" borderId="11" xfId="0" applyFont="1" applyBorder="1" applyAlignment="1" applyProtection="1">
      <alignment vertical="center"/>
      <protection locked="0"/>
    </xf>
    <xf numFmtId="2" fontId="9" fillId="0" borderId="11" xfId="0" applyNumberFormat="1" applyFont="1" applyBorder="1" applyAlignment="1">
      <alignment horizontal="center" vertical="center"/>
    </xf>
    <xf numFmtId="0" fontId="4" fillId="0" borderId="11" xfId="21" applyFont="1" applyBorder="1" applyAlignment="1">
      <alignment horizontal="left" vertical="center"/>
    </xf>
    <xf numFmtId="2" fontId="4" fillId="0" borderId="11" xfId="5" applyNumberFormat="1" applyFont="1" applyBorder="1" applyAlignment="1">
      <alignment horizontal="center" vertical="center"/>
    </xf>
    <xf numFmtId="0" fontId="5" fillId="0" borderId="11" xfId="5" applyFont="1" applyBorder="1" applyAlignment="1" applyProtection="1">
      <alignment horizontal="center" vertical="center"/>
      <protection locked="0"/>
    </xf>
    <xf numFmtId="0" fontId="4" fillId="0" borderId="11" xfId="5" applyFont="1" applyBorder="1" applyAlignment="1" applyProtection="1">
      <alignment horizontal="left" vertical="center"/>
      <protection locked="0"/>
    </xf>
    <xf numFmtId="0" fontId="5" fillId="0" borderId="11" xfId="19" applyFont="1" applyBorder="1" applyAlignment="1" applyProtection="1">
      <alignment horizontal="center" vertical="center"/>
      <protection locked="0"/>
    </xf>
    <xf numFmtId="0" fontId="4" fillId="0" borderId="11" xfId="19" applyFont="1" applyBorder="1" applyAlignment="1" applyProtection="1">
      <alignment vertical="center"/>
      <protection locked="0"/>
    </xf>
    <xf numFmtId="0" fontId="4" fillId="0" borderId="11" xfId="19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1" xfId="22" applyFont="1" applyBorder="1" applyAlignment="1" applyProtection="1">
      <alignment vertical="center"/>
      <protection locked="0"/>
    </xf>
    <xf numFmtId="171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43" fontId="4" fillId="0" borderId="11" xfId="6" applyFont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0" borderId="11" xfId="6" applyFont="1" applyBorder="1" applyAlignment="1" applyProtection="1">
      <alignment horizontal="center" vertical="center"/>
      <protection locked="0"/>
    </xf>
    <xf numFmtId="43" fontId="5" fillId="0" borderId="11" xfId="6" applyFont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4">
    <cellStyle name="Comma" xfId="6" builtinId="3"/>
    <cellStyle name="Comma 10" xfId="17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3" xfId="13" xr:uid="{00000000-0005-0000-0000-000005000000}"/>
    <cellStyle name="Comma 4" xfId="14" xr:uid="{00000000-0005-0000-0000-000006000000}"/>
    <cellStyle name="Normal" xfId="0" builtinId="0"/>
    <cellStyle name="Normal 2" xfId="1" xr:uid="{00000000-0005-0000-0000-000008000000}"/>
    <cellStyle name="Normal 2 3" xfId="10" xr:uid="{00000000-0005-0000-0000-000009000000}"/>
    <cellStyle name="Normal 2 9" xfId="19" xr:uid="{00000000-0005-0000-0000-00000A000000}"/>
    <cellStyle name="Normal 3 2" xfId="3" xr:uid="{00000000-0005-0000-0000-00000B000000}"/>
    <cellStyle name="Normal 3 2 2" xfId="15" xr:uid="{00000000-0005-0000-0000-00000C000000}"/>
    <cellStyle name="Normal 3 3 2" xfId="22" xr:uid="{00000000-0005-0000-0000-00000D000000}"/>
    <cellStyle name="Normal 5" xfId="5" xr:uid="{00000000-0005-0000-0000-00000E000000}"/>
    <cellStyle name="Normal 6" xfId="20" xr:uid="{00000000-0005-0000-0000-00000F000000}"/>
    <cellStyle name="Normal 7 3" xfId="23" xr:uid="{00000000-0005-0000-0000-000010000000}"/>
    <cellStyle name="Normal 8" xfId="8" xr:uid="{00000000-0005-0000-0000-000011000000}"/>
    <cellStyle name="Normal 8 2" xfId="21" xr:uid="{00000000-0005-0000-0000-000012000000}"/>
    <cellStyle name="Normal_gare wyalsadfenigagarini_SAN2008=IIkv" xfId="18" xr:uid="{00000000-0005-0000-0000-000013000000}"/>
    <cellStyle name="Percent" xfId="12" builtinId="5"/>
    <cellStyle name="Обычный 2" xfId="11" xr:uid="{00000000-0005-0000-0000-000015000000}"/>
    <cellStyle name="Обычный_Лист1" xfId="4" xr:uid="{00000000-0005-0000-0000-000016000000}"/>
    <cellStyle name="Обычный_დემონტაჟი" xfId="16" xr:uid="{00000000-0005-0000-0000-000017000000}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5"/>
  <sheetViews>
    <sheetView showGridLines="0" tabSelected="1" zoomScale="80" zoomScaleNormal="80" workbookViewId="0">
      <pane xSplit="2" ySplit="6" topLeftCell="C172" activePane="bottomRight" state="frozen"/>
      <selection pane="topRight" activeCell="C1" sqref="C1"/>
      <selection pane="bottomLeft" activeCell="A7" sqref="A7"/>
      <selection pane="bottomRight" activeCell="J177" sqref="J177"/>
    </sheetView>
  </sheetViews>
  <sheetFormatPr defaultColWidth="8.77734375" defaultRowHeight="15"/>
  <cols>
    <col min="1" max="1" width="6" style="20" customWidth="1"/>
    <col min="2" max="2" width="61.21875" style="20" customWidth="1"/>
    <col min="3" max="3" width="8.5546875" style="20" customWidth="1"/>
    <col min="4" max="4" width="12.5546875" style="20" bestFit="1" customWidth="1"/>
    <col min="5" max="5" width="11.21875" style="20" customWidth="1"/>
    <col min="6" max="6" width="13.109375" style="20" customWidth="1"/>
    <col min="7" max="7" width="31.44140625" style="20" bestFit="1" customWidth="1"/>
    <col min="8" max="16384" width="8.77734375" style="20"/>
  </cols>
  <sheetData>
    <row r="1" spans="1:7" ht="16.05" customHeight="1">
      <c r="A1" s="19" t="s">
        <v>15</v>
      </c>
      <c r="B1" s="19"/>
      <c r="C1" s="19"/>
      <c r="D1" s="19"/>
      <c r="E1" s="19"/>
      <c r="F1" s="19"/>
    </row>
    <row r="2" spans="1:7" ht="15.6" thickBot="1">
      <c r="A2" s="29"/>
      <c r="B2" s="21"/>
      <c r="C2" s="21"/>
      <c r="D2" s="21"/>
      <c r="E2" s="21"/>
      <c r="F2" s="10">
        <f>SUBTOTAL(109,F7:F196)</f>
        <v>0</v>
      </c>
      <c r="G2" s="10"/>
    </row>
    <row r="3" spans="1:7" ht="15.6" thickBot="1">
      <c r="A3" s="22"/>
      <c r="C3" s="23"/>
      <c r="D3" s="23"/>
      <c r="E3" s="23"/>
      <c r="F3" s="23"/>
      <c r="G3" s="11"/>
    </row>
    <row r="4" spans="1:7" ht="14.55" customHeight="1" thickBot="1">
      <c r="A4" s="112" t="s">
        <v>0</v>
      </c>
      <c r="B4" s="114" t="s">
        <v>1</v>
      </c>
      <c r="C4" s="114" t="s">
        <v>2</v>
      </c>
      <c r="D4" s="114" t="s">
        <v>7</v>
      </c>
      <c r="E4" s="116" t="s">
        <v>3</v>
      </c>
      <c r="F4" s="110" t="s">
        <v>8</v>
      </c>
      <c r="G4" s="12"/>
    </row>
    <row r="5" spans="1:7" ht="15" customHeight="1" thickBot="1">
      <c r="A5" s="113"/>
      <c r="B5" s="115"/>
      <c r="C5" s="115"/>
      <c r="D5" s="115"/>
      <c r="E5" s="117"/>
      <c r="F5" s="111"/>
      <c r="G5" s="13"/>
    </row>
    <row r="6" spans="1:7" ht="15.6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>
      <c r="A7" s="30"/>
      <c r="B7" s="36" t="s">
        <v>14</v>
      </c>
      <c r="C7" s="50"/>
      <c r="D7" s="50"/>
      <c r="E7" s="50"/>
      <c r="F7" s="31"/>
      <c r="G7" s="28" t="s">
        <v>11</v>
      </c>
    </row>
    <row r="8" spans="1:7">
      <c r="A8" s="57"/>
      <c r="B8" s="56" t="s">
        <v>18</v>
      </c>
      <c r="C8" s="57"/>
      <c r="D8" s="57"/>
      <c r="E8" s="57"/>
      <c r="F8" s="57"/>
      <c r="G8" s="28" t="s">
        <v>11</v>
      </c>
    </row>
    <row r="9" spans="1:7">
      <c r="A9" s="63" t="s">
        <v>19</v>
      </c>
      <c r="B9" s="84" t="s">
        <v>20</v>
      </c>
      <c r="C9" s="51" t="s">
        <v>21</v>
      </c>
      <c r="D9" s="43">
        <v>1</v>
      </c>
      <c r="E9" s="103"/>
      <c r="F9" s="103">
        <f>D9*E9</f>
        <v>0</v>
      </c>
      <c r="G9" s="28" t="s">
        <v>11</v>
      </c>
    </row>
    <row r="10" spans="1:7">
      <c r="A10" s="57">
        <v>2</v>
      </c>
      <c r="B10" s="85" t="s">
        <v>22</v>
      </c>
      <c r="C10" s="40" t="s">
        <v>23</v>
      </c>
      <c r="D10" s="43">
        <v>60</v>
      </c>
      <c r="E10" s="103"/>
      <c r="F10" s="103">
        <f t="shared" ref="F10:F61" si="0">D10*E10</f>
        <v>0</v>
      </c>
      <c r="G10" s="28" t="s">
        <v>11</v>
      </c>
    </row>
    <row r="11" spans="1:7">
      <c r="A11" s="57">
        <v>3</v>
      </c>
      <c r="B11" s="85" t="s">
        <v>24</v>
      </c>
      <c r="C11" s="40" t="s">
        <v>23</v>
      </c>
      <c r="D11" s="43">
        <v>160</v>
      </c>
      <c r="E11" s="103"/>
      <c r="F11" s="103">
        <f t="shared" si="0"/>
        <v>0</v>
      </c>
      <c r="G11" s="28" t="s">
        <v>11</v>
      </c>
    </row>
    <row r="12" spans="1:7">
      <c r="A12" s="57">
        <v>4</v>
      </c>
      <c r="B12" s="85" t="s">
        <v>25</v>
      </c>
      <c r="C12" s="40" t="s">
        <v>23</v>
      </c>
      <c r="D12" s="43">
        <v>171.2</v>
      </c>
      <c r="E12" s="103"/>
      <c r="F12" s="103">
        <f t="shared" si="0"/>
        <v>0</v>
      </c>
      <c r="G12" s="28" t="s">
        <v>11</v>
      </c>
    </row>
    <row r="13" spans="1:7">
      <c r="A13" s="57">
        <v>5</v>
      </c>
      <c r="B13" s="85" t="s">
        <v>26</v>
      </c>
      <c r="C13" s="40" t="s">
        <v>23</v>
      </c>
      <c r="D13" s="43">
        <v>10</v>
      </c>
      <c r="E13" s="103"/>
      <c r="F13" s="103">
        <f t="shared" si="0"/>
        <v>0</v>
      </c>
      <c r="G13" s="28" t="s">
        <v>11</v>
      </c>
    </row>
    <row r="14" spans="1:7">
      <c r="A14" s="57">
        <v>6</v>
      </c>
      <c r="B14" s="85" t="s">
        <v>27</v>
      </c>
      <c r="C14" s="40" t="s">
        <v>23</v>
      </c>
      <c r="D14" s="43">
        <v>63.6</v>
      </c>
      <c r="E14" s="103"/>
      <c r="F14" s="103">
        <f t="shared" si="0"/>
        <v>0</v>
      </c>
      <c r="G14" s="28" t="s">
        <v>11</v>
      </c>
    </row>
    <row r="15" spans="1:7">
      <c r="A15" s="63" t="s">
        <v>28</v>
      </c>
      <c r="B15" s="86" t="s">
        <v>29</v>
      </c>
      <c r="C15" s="51" t="s">
        <v>30</v>
      </c>
      <c r="D15" s="45">
        <v>8.75</v>
      </c>
      <c r="E15" s="103"/>
      <c r="F15" s="103">
        <f t="shared" si="0"/>
        <v>0</v>
      </c>
      <c r="G15" s="28" t="s">
        <v>11</v>
      </c>
    </row>
    <row r="16" spans="1:7">
      <c r="A16" s="59">
        <v>8</v>
      </c>
      <c r="B16" s="87" t="s">
        <v>31</v>
      </c>
      <c r="C16" s="40" t="s">
        <v>23</v>
      </c>
      <c r="D16" s="43">
        <v>5.95</v>
      </c>
      <c r="E16" s="103"/>
      <c r="F16" s="103">
        <f t="shared" si="0"/>
        <v>0</v>
      </c>
      <c r="G16" s="28" t="s">
        <v>11</v>
      </c>
    </row>
    <row r="17" spans="1:7">
      <c r="A17" s="55">
        <v>9</v>
      </c>
      <c r="B17" s="86" t="s">
        <v>32</v>
      </c>
      <c r="C17" s="40" t="s">
        <v>23</v>
      </c>
      <c r="D17" s="60">
        <v>46.7</v>
      </c>
      <c r="E17" s="103"/>
      <c r="F17" s="103">
        <f t="shared" si="0"/>
        <v>0</v>
      </c>
      <c r="G17" s="28" t="s">
        <v>11</v>
      </c>
    </row>
    <row r="18" spans="1:7">
      <c r="A18" s="63" t="s">
        <v>33</v>
      </c>
      <c r="B18" s="86" t="s">
        <v>34</v>
      </c>
      <c r="C18" s="51" t="s">
        <v>35</v>
      </c>
      <c r="D18" s="61">
        <v>1.4999999999999999E-2</v>
      </c>
      <c r="E18" s="103"/>
      <c r="F18" s="103">
        <f t="shared" si="0"/>
        <v>0</v>
      </c>
      <c r="G18" s="28" t="s">
        <v>11</v>
      </c>
    </row>
    <row r="19" spans="1:7">
      <c r="A19" s="63" t="s">
        <v>36</v>
      </c>
      <c r="B19" s="86" t="s">
        <v>37</v>
      </c>
      <c r="C19" s="51" t="s">
        <v>35</v>
      </c>
      <c r="D19" s="61">
        <v>2.5000000000000001E-2</v>
      </c>
      <c r="E19" s="103"/>
      <c r="F19" s="103">
        <f t="shared" si="0"/>
        <v>0</v>
      </c>
      <c r="G19" s="28" t="s">
        <v>11</v>
      </c>
    </row>
    <row r="20" spans="1:7">
      <c r="A20" s="57">
        <v>12</v>
      </c>
      <c r="B20" s="85" t="s">
        <v>38</v>
      </c>
      <c r="C20" s="40" t="s">
        <v>23</v>
      </c>
      <c r="D20" s="43">
        <v>2.33</v>
      </c>
      <c r="E20" s="103"/>
      <c r="F20" s="103">
        <f t="shared" si="0"/>
        <v>0</v>
      </c>
      <c r="G20" s="28" t="s">
        <v>11</v>
      </c>
    </row>
    <row r="21" spans="1:7">
      <c r="A21" s="57">
        <v>13</v>
      </c>
      <c r="B21" s="87" t="s">
        <v>39</v>
      </c>
      <c r="C21" s="88" t="s">
        <v>35</v>
      </c>
      <c r="D21" s="43">
        <v>9</v>
      </c>
      <c r="E21" s="103"/>
      <c r="F21" s="103">
        <f t="shared" si="0"/>
        <v>0</v>
      </c>
      <c r="G21" s="28" t="s">
        <v>11</v>
      </c>
    </row>
    <row r="22" spans="1:7">
      <c r="A22" s="57">
        <v>14</v>
      </c>
      <c r="B22" s="87" t="s">
        <v>190</v>
      </c>
      <c r="C22" s="88" t="s">
        <v>35</v>
      </c>
      <c r="D22" s="43">
        <v>9</v>
      </c>
      <c r="E22" s="103"/>
      <c r="F22" s="103">
        <f t="shared" si="0"/>
        <v>0</v>
      </c>
      <c r="G22" s="28" t="s">
        <v>11</v>
      </c>
    </row>
    <row r="23" spans="1:7">
      <c r="A23" s="57"/>
      <c r="B23" s="89" t="s">
        <v>40</v>
      </c>
      <c r="C23" s="40"/>
      <c r="D23" s="42"/>
      <c r="E23" s="103"/>
      <c r="F23" s="103"/>
      <c r="G23" s="28" t="s">
        <v>11</v>
      </c>
    </row>
    <row r="24" spans="1:7">
      <c r="A24" s="57">
        <v>15</v>
      </c>
      <c r="B24" s="85" t="s">
        <v>41</v>
      </c>
      <c r="C24" s="40" t="s">
        <v>23</v>
      </c>
      <c r="D24" s="43">
        <v>10</v>
      </c>
      <c r="E24" s="103"/>
      <c r="F24" s="103">
        <f t="shared" si="0"/>
        <v>0</v>
      </c>
      <c r="G24" s="28" t="s">
        <v>11</v>
      </c>
    </row>
    <row r="25" spans="1:7">
      <c r="A25" s="57">
        <v>16</v>
      </c>
      <c r="B25" s="48" t="s">
        <v>42</v>
      </c>
      <c r="C25" s="40" t="s">
        <v>43</v>
      </c>
      <c r="D25" s="45">
        <v>167</v>
      </c>
      <c r="E25" s="103"/>
      <c r="F25" s="103">
        <f t="shared" si="0"/>
        <v>0</v>
      </c>
      <c r="G25" s="28" t="s">
        <v>11</v>
      </c>
    </row>
    <row r="26" spans="1:7">
      <c r="A26" s="57">
        <v>17</v>
      </c>
      <c r="B26" s="85" t="s">
        <v>191</v>
      </c>
      <c r="C26" s="40" t="s">
        <v>23</v>
      </c>
      <c r="D26" s="43">
        <v>167</v>
      </c>
      <c r="E26" s="103"/>
      <c r="F26" s="103">
        <f t="shared" si="0"/>
        <v>0</v>
      </c>
      <c r="G26" s="28" t="s">
        <v>11</v>
      </c>
    </row>
    <row r="27" spans="1:7">
      <c r="A27" s="57">
        <v>18</v>
      </c>
      <c r="B27" s="48" t="s">
        <v>192</v>
      </c>
      <c r="C27" s="40" t="s">
        <v>43</v>
      </c>
      <c r="D27" s="43">
        <v>167</v>
      </c>
      <c r="E27" s="103"/>
      <c r="F27" s="103">
        <f t="shared" si="0"/>
        <v>0</v>
      </c>
      <c r="G27" s="28" t="s">
        <v>11</v>
      </c>
    </row>
    <row r="28" spans="1:7">
      <c r="A28" s="57">
        <v>19</v>
      </c>
      <c r="B28" s="85" t="s">
        <v>44</v>
      </c>
      <c r="C28" s="40" t="s">
        <v>23</v>
      </c>
      <c r="D28" s="43">
        <v>63.6</v>
      </c>
      <c r="E28" s="103"/>
      <c r="F28" s="103">
        <f t="shared" si="0"/>
        <v>0</v>
      </c>
      <c r="G28" s="28" t="s">
        <v>11</v>
      </c>
    </row>
    <row r="29" spans="1:7">
      <c r="A29" s="57">
        <v>20</v>
      </c>
      <c r="B29" s="48" t="s">
        <v>45</v>
      </c>
      <c r="C29" s="40" t="s">
        <v>43</v>
      </c>
      <c r="D29" s="45">
        <v>171.2</v>
      </c>
      <c r="E29" s="103"/>
      <c r="F29" s="103">
        <f t="shared" si="0"/>
        <v>0</v>
      </c>
      <c r="G29" s="28" t="s">
        <v>11</v>
      </c>
    </row>
    <row r="30" spans="1:7">
      <c r="A30" s="57">
        <v>21</v>
      </c>
      <c r="B30" s="85" t="s">
        <v>191</v>
      </c>
      <c r="C30" s="40" t="s">
        <v>23</v>
      </c>
      <c r="D30" s="43">
        <v>171.2</v>
      </c>
      <c r="E30" s="103"/>
      <c r="F30" s="103">
        <f t="shared" si="0"/>
        <v>0</v>
      </c>
      <c r="G30" s="28" t="s">
        <v>11</v>
      </c>
    </row>
    <row r="31" spans="1:7">
      <c r="A31" s="57">
        <v>22</v>
      </c>
      <c r="B31" s="48" t="s">
        <v>192</v>
      </c>
      <c r="C31" s="40" t="s">
        <v>43</v>
      </c>
      <c r="D31" s="43">
        <v>171.2</v>
      </c>
      <c r="E31" s="103"/>
      <c r="F31" s="103">
        <f t="shared" si="0"/>
        <v>0</v>
      </c>
      <c r="G31" s="28" t="s">
        <v>11</v>
      </c>
    </row>
    <row r="32" spans="1:7">
      <c r="A32" s="62" t="s">
        <v>46</v>
      </c>
      <c r="B32" s="87" t="s">
        <v>47</v>
      </c>
      <c r="C32" s="40" t="s">
        <v>30</v>
      </c>
      <c r="D32" s="42">
        <v>60</v>
      </c>
      <c r="E32" s="103"/>
      <c r="F32" s="103">
        <f t="shared" si="0"/>
        <v>0</v>
      </c>
      <c r="G32" s="28" t="s">
        <v>11</v>
      </c>
    </row>
    <row r="33" spans="1:7">
      <c r="A33" s="62" t="s">
        <v>48</v>
      </c>
      <c r="B33" s="48" t="s">
        <v>193</v>
      </c>
      <c r="C33" s="40" t="s">
        <v>30</v>
      </c>
      <c r="D33" s="45">
        <v>60</v>
      </c>
      <c r="E33" s="103"/>
      <c r="F33" s="103">
        <f t="shared" si="0"/>
        <v>0</v>
      </c>
      <c r="G33" s="28" t="s">
        <v>11</v>
      </c>
    </row>
    <row r="34" spans="1:7">
      <c r="A34" s="62" t="s">
        <v>49</v>
      </c>
      <c r="B34" s="48" t="s">
        <v>194</v>
      </c>
      <c r="C34" s="40" t="s">
        <v>30</v>
      </c>
      <c r="D34" s="45">
        <v>60</v>
      </c>
      <c r="E34" s="103"/>
      <c r="F34" s="103">
        <f t="shared" si="0"/>
        <v>0</v>
      </c>
      <c r="G34" s="28" t="s">
        <v>11</v>
      </c>
    </row>
    <row r="35" spans="1:7">
      <c r="A35" s="63" t="s">
        <v>50</v>
      </c>
      <c r="B35" s="86" t="s">
        <v>51</v>
      </c>
      <c r="C35" s="51" t="s">
        <v>30</v>
      </c>
      <c r="D35" s="45">
        <v>8.75</v>
      </c>
      <c r="E35" s="103"/>
      <c r="F35" s="103">
        <f t="shared" si="0"/>
        <v>0</v>
      </c>
      <c r="G35" s="28" t="s">
        <v>11</v>
      </c>
    </row>
    <row r="36" spans="1:7">
      <c r="A36" s="63" t="s">
        <v>52</v>
      </c>
      <c r="B36" s="87" t="s">
        <v>53</v>
      </c>
      <c r="C36" s="40" t="s">
        <v>30</v>
      </c>
      <c r="D36" s="41">
        <v>2.6</v>
      </c>
      <c r="E36" s="103"/>
      <c r="F36" s="103">
        <f t="shared" si="0"/>
        <v>0</v>
      </c>
      <c r="G36" s="28" t="s">
        <v>11</v>
      </c>
    </row>
    <row r="37" spans="1:7">
      <c r="A37" s="63" t="s">
        <v>54</v>
      </c>
      <c r="B37" s="86" t="s">
        <v>55</v>
      </c>
      <c r="C37" s="51" t="s">
        <v>35</v>
      </c>
      <c r="D37" s="64">
        <v>4.6707499999999999E-2</v>
      </c>
      <c r="E37" s="103"/>
      <c r="F37" s="103">
        <f t="shared" si="0"/>
        <v>0</v>
      </c>
      <c r="G37" s="28" t="s">
        <v>11</v>
      </c>
    </row>
    <row r="38" spans="1:7">
      <c r="A38" s="63" t="s">
        <v>56</v>
      </c>
      <c r="B38" s="87" t="s">
        <v>57</v>
      </c>
      <c r="C38" s="40" t="s">
        <v>30</v>
      </c>
      <c r="D38" s="41">
        <v>12.5</v>
      </c>
      <c r="E38" s="103"/>
      <c r="F38" s="103">
        <f t="shared" si="0"/>
        <v>0</v>
      </c>
      <c r="G38" s="28" t="s">
        <v>11</v>
      </c>
    </row>
    <row r="39" spans="1:7">
      <c r="A39" s="63" t="s">
        <v>58</v>
      </c>
      <c r="B39" s="86" t="s">
        <v>195</v>
      </c>
      <c r="C39" s="51" t="s">
        <v>35</v>
      </c>
      <c r="D39" s="64">
        <v>2.3550000000000001E-2</v>
      </c>
      <c r="E39" s="103"/>
      <c r="F39" s="103">
        <f t="shared" si="0"/>
        <v>0</v>
      </c>
      <c r="G39" s="28" t="s">
        <v>11</v>
      </c>
    </row>
    <row r="40" spans="1:7">
      <c r="A40" s="63" t="s">
        <v>59</v>
      </c>
      <c r="B40" s="86" t="s">
        <v>60</v>
      </c>
      <c r="C40" s="51" t="s">
        <v>35</v>
      </c>
      <c r="D40" s="64">
        <v>2.8500000000000001E-2</v>
      </c>
      <c r="E40" s="103"/>
      <c r="F40" s="103">
        <f t="shared" si="0"/>
        <v>0</v>
      </c>
      <c r="G40" s="28" t="s">
        <v>11</v>
      </c>
    </row>
    <row r="41" spans="1:7">
      <c r="A41" s="63" t="s">
        <v>61</v>
      </c>
      <c r="B41" s="87" t="s">
        <v>62</v>
      </c>
      <c r="C41" s="40" t="s">
        <v>30</v>
      </c>
      <c r="D41" s="42">
        <v>6.08</v>
      </c>
      <c r="E41" s="103"/>
      <c r="F41" s="103">
        <f t="shared" si="0"/>
        <v>0</v>
      </c>
      <c r="G41" s="28" t="s">
        <v>11</v>
      </c>
    </row>
    <row r="42" spans="1:7">
      <c r="A42" s="59">
        <v>33</v>
      </c>
      <c r="B42" s="87" t="s">
        <v>63</v>
      </c>
      <c r="C42" s="40" t="s">
        <v>23</v>
      </c>
      <c r="D42" s="43">
        <v>3.98</v>
      </c>
      <c r="E42" s="103"/>
      <c r="F42" s="103">
        <f t="shared" si="0"/>
        <v>0</v>
      </c>
      <c r="G42" s="28" t="s">
        <v>11</v>
      </c>
    </row>
    <row r="43" spans="1:7" ht="15.6">
      <c r="A43" s="62" t="s">
        <v>64</v>
      </c>
      <c r="B43" s="87" t="s">
        <v>65</v>
      </c>
      <c r="C43" s="40" t="s">
        <v>187</v>
      </c>
      <c r="D43" s="41">
        <v>54</v>
      </c>
      <c r="E43" s="103"/>
      <c r="F43" s="103">
        <f t="shared" si="0"/>
        <v>0</v>
      </c>
      <c r="G43" s="28" t="s">
        <v>11</v>
      </c>
    </row>
    <row r="44" spans="1:7">
      <c r="A44" s="63" t="s">
        <v>66</v>
      </c>
      <c r="B44" s="84" t="s">
        <v>67</v>
      </c>
      <c r="C44" s="51" t="s">
        <v>21</v>
      </c>
      <c r="D44" s="43">
        <v>1</v>
      </c>
      <c r="E44" s="103"/>
      <c r="F44" s="103">
        <f t="shared" si="0"/>
        <v>0</v>
      </c>
      <c r="G44" s="28" t="s">
        <v>11</v>
      </c>
    </row>
    <row r="45" spans="1:7">
      <c r="A45" s="65" t="s">
        <v>68</v>
      </c>
      <c r="B45" s="87" t="s">
        <v>69</v>
      </c>
      <c r="C45" s="40" t="s">
        <v>70</v>
      </c>
      <c r="D45" s="66">
        <v>3.5</v>
      </c>
      <c r="E45" s="103"/>
      <c r="F45" s="103">
        <f t="shared" si="0"/>
        <v>0</v>
      </c>
      <c r="G45" s="28" t="s">
        <v>11</v>
      </c>
    </row>
    <row r="46" spans="1:7" ht="15.6">
      <c r="A46" s="67" t="s">
        <v>71</v>
      </c>
      <c r="B46" s="87" t="s">
        <v>72</v>
      </c>
      <c r="C46" s="40" t="s">
        <v>188</v>
      </c>
      <c r="D46" s="42">
        <v>1</v>
      </c>
      <c r="E46" s="103"/>
      <c r="F46" s="103">
        <f t="shared" si="0"/>
        <v>0</v>
      </c>
      <c r="G46" s="28" t="s">
        <v>11</v>
      </c>
    </row>
    <row r="47" spans="1:7">
      <c r="A47" s="67" t="s">
        <v>73</v>
      </c>
      <c r="B47" s="87" t="s">
        <v>74</v>
      </c>
      <c r="C47" s="40" t="s">
        <v>70</v>
      </c>
      <c r="D47" s="42">
        <v>0.19434000000000001</v>
      </c>
      <c r="E47" s="103"/>
      <c r="F47" s="103">
        <f t="shared" si="0"/>
        <v>0</v>
      </c>
      <c r="G47" s="28" t="s">
        <v>11</v>
      </c>
    </row>
    <row r="48" spans="1:7">
      <c r="A48" s="63" t="s">
        <v>75</v>
      </c>
      <c r="B48" s="87" t="s">
        <v>76</v>
      </c>
      <c r="C48" s="40" t="s">
        <v>30</v>
      </c>
      <c r="D48" s="41">
        <v>54</v>
      </c>
      <c r="E48" s="103"/>
      <c r="F48" s="103">
        <f t="shared" si="0"/>
        <v>0</v>
      </c>
      <c r="G48" s="28" t="s">
        <v>11</v>
      </c>
    </row>
    <row r="49" spans="1:7">
      <c r="A49" s="63"/>
      <c r="B49" s="89" t="s">
        <v>77</v>
      </c>
      <c r="C49" s="51"/>
      <c r="D49" s="68"/>
      <c r="E49" s="103"/>
      <c r="F49" s="103"/>
      <c r="G49" s="28" t="s">
        <v>11</v>
      </c>
    </row>
    <row r="50" spans="1:7">
      <c r="A50" s="57">
        <v>40</v>
      </c>
      <c r="B50" s="87" t="s">
        <v>78</v>
      </c>
      <c r="C50" s="40" t="s">
        <v>21</v>
      </c>
      <c r="D50" s="69">
        <v>16</v>
      </c>
      <c r="E50" s="103"/>
      <c r="F50" s="103">
        <f t="shared" si="0"/>
        <v>0</v>
      </c>
      <c r="G50" s="28" t="s">
        <v>11</v>
      </c>
    </row>
    <row r="51" spans="1:7">
      <c r="A51" s="63" t="s">
        <v>79</v>
      </c>
      <c r="B51" s="86" t="s">
        <v>80</v>
      </c>
      <c r="C51" s="51" t="s">
        <v>35</v>
      </c>
      <c r="D51" s="64">
        <v>0.15249999999999997</v>
      </c>
      <c r="E51" s="103"/>
      <c r="F51" s="103">
        <f t="shared" si="0"/>
        <v>0</v>
      </c>
      <c r="G51" s="28" t="s">
        <v>11</v>
      </c>
    </row>
    <row r="52" spans="1:7">
      <c r="A52" s="63" t="s">
        <v>81</v>
      </c>
      <c r="B52" s="87" t="s">
        <v>82</v>
      </c>
      <c r="C52" s="40" t="s">
        <v>30</v>
      </c>
      <c r="D52" s="41">
        <v>12.4</v>
      </c>
      <c r="E52" s="103"/>
      <c r="F52" s="103">
        <f t="shared" si="0"/>
        <v>0</v>
      </c>
      <c r="G52" s="28" t="s">
        <v>11</v>
      </c>
    </row>
    <row r="53" spans="1:7">
      <c r="A53" s="63"/>
      <c r="B53" s="89" t="s">
        <v>83</v>
      </c>
      <c r="C53" s="51"/>
      <c r="D53" s="68"/>
      <c r="E53" s="103"/>
      <c r="F53" s="103"/>
      <c r="G53" s="28" t="s">
        <v>11</v>
      </c>
    </row>
    <row r="54" spans="1:7" ht="15.6">
      <c r="A54" s="40">
        <v>72</v>
      </c>
      <c r="B54" s="90" t="s">
        <v>196</v>
      </c>
      <c r="C54" s="51" t="s">
        <v>188</v>
      </c>
      <c r="D54" s="91">
        <v>2.19</v>
      </c>
      <c r="E54" s="103"/>
      <c r="F54" s="103">
        <f t="shared" si="0"/>
        <v>0</v>
      </c>
      <c r="G54" s="28" t="s">
        <v>11</v>
      </c>
    </row>
    <row r="55" spans="1:7">
      <c r="A55" s="40">
        <v>73</v>
      </c>
      <c r="B55" s="87" t="s">
        <v>197</v>
      </c>
      <c r="C55" s="40" t="s">
        <v>84</v>
      </c>
      <c r="D55" s="70">
        <v>0.63</v>
      </c>
      <c r="E55" s="103"/>
      <c r="F55" s="103">
        <f t="shared" si="0"/>
        <v>0</v>
      </c>
      <c r="G55" s="28" t="s">
        <v>11</v>
      </c>
    </row>
    <row r="56" spans="1:7" ht="15.6">
      <c r="A56" s="67" t="s">
        <v>85</v>
      </c>
      <c r="B56" s="87" t="s">
        <v>198</v>
      </c>
      <c r="C56" s="40" t="s">
        <v>188</v>
      </c>
      <c r="D56" s="42">
        <v>3.92</v>
      </c>
      <c r="E56" s="103"/>
      <c r="F56" s="103">
        <f t="shared" si="0"/>
        <v>0</v>
      </c>
      <c r="G56" s="28" t="s">
        <v>11</v>
      </c>
    </row>
    <row r="57" spans="1:7" ht="15.6">
      <c r="A57" s="67" t="s">
        <v>86</v>
      </c>
      <c r="B57" s="87" t="s">
        <v>199</v>
      </c>
      <c r="C57" s="40" t="s">
        <v>188</v>
      </c>
      <c r="D57" s="42">
        <v>0.65</v>
      </c>
      <c r="E57" s="103"/>
      <c r="F57" s="103">
        <f t="shared" si="0"/>
        <v>0</v>
      </c>
      <c r="G57" s="28" t="s">
        <v>11</v>
      </c>
    </row>
    <row r="58" spans="1:7">
      <c r="A58" s="67" t="s">
        <v>87</v>
      </c>
      <c r="B58" s="48" t="s">
        <v>200</v>
      </c>
      <c r="C58" s="40" t="s">
        <v>21</v>
      </c>
      <c r="D58" s="71">
        <v>1</v>
      </c>
      <c r="E58" s="103"/>
      <c r="F58" s="103">
        <f t="shared" si="0"/>
        <v>0</v>
      </c>
      <c r="G58" s="28" t="s">
        <v>11</v>
      </c>
    </row>
    <row r="59" spans="1:7">
      <c r="A59" s="63"/>
      <c r="B59" s="89" t="s">
        <v>201</v>
      </c>
      <c r="C59" s="51"/>
      <c r="D59" s="68"/>
      <c r="E59" s="103"/>
      <c r="F59" s="103"/>
      <c r="G59" s="28" t="s">
        <v>11</v>
      </c>
    </row>
    <row r="60" spans="1:7">
      <c r="A60" s="63" t="s">
        <v>88</v>
      </c>
      <c r="B60" s="86" t="s">
        <v>80</v>
      </c>
      <c r="C60" s="51" t="s">
        <v>35</v>
      </c>
      <c r="D60" s="64">
        <v>0.35867999999999994</v>
      </c>
      <c r="E60" s="103"/>
      <c r="F60" s="103">
        <f t="shared" si="0"/>
        <v>0</v>
      </c>
      <c r="G60" s="28" t="s">
        <v>11</v>
      </c>
    </row>
    <row r="61" spans="1:7">
      <c r="A61" s="63" t="s">
        <v>89</v>
      </c>
      <c r="B61" s="87" t="s">
        <v>82</v>
      </c>
      <c r="C61" s="40" t="s">
        <v>30</v>
      </c>
      <c r="D61" s="41">
        <v>45.64</v>
      </c>
      <c r="E61" s="103"/>
      <c r="F61" s="103">
        <f t="shared" si="0"/>
        <v>0</v>
      </c>
      <c r="G61" s="28" t="s">
        <v>11</v>
      </c>
    </row>
    <row r="62" spans="1:7">
      <c r="A62" s="56"/>
      <c r="B62" s="56" t="s">
        <v>90</v>
      </c>
      <c r="C62" s="57"/>
      <c r="D62" s="57"/>
      <c r="E62" s="104"/>
      <c r="F62" s="104"/>
      <c r="G62" s="28" t="s">
        <v>11</v>
      </c>
    </row>
    <row r="63" spans="1:7">
      <c r="A63" s="55">
        <v>1</v>
      </c>
      <c r="B63" s="92" t="s">
        <v>202</v>
      </c>
      <c r="C63" s="72" t="s">
        <v>21</v>
      </c>
      <c r="D63" s="43">
        <v>1</v>
      </c>
      <c r="E63" s="104"/>
      <c r="F63" s="104">
        <f>D63*E63</f>
        <v>0</v>
      </c>
      <c r="G63" s="28" t="s">
        <v>11</v>
      </c>
    </row>
    <row r="64" spans="1:7">
      <c r="A64" s="55">
        <v>2</v>
      </c>
      <c r="B64" s="92" t="s">
        <v>203</v>
      </c>
      <c r="C64" s="72" t="s">
        <v>91</v>
      </c>
      <c r="D64" s="43">
        <v>1</v>
      </c>
      <c r="E64" s="104"/>
      <c r="F64" s="104">
        <f>D64*E64</f>
        <v>0</v>
      </c>
      <c r="G64" s="28" t="s">
        <v>11</v>
      </c>
    </row>
    <row r="65" spans="1:7">
      <c r="A65" s="38"/>
      <c r="B65" s="52" t="s">
        <v>204</v>
      </c>
      <c r="C65" s="40"/>
      <c r="D65" s="42"/>
      <c r="E65" s="105"/>
      <c r="F65" s="105"/>
      <c r="G65" s="28" t="s">
        <v>11</v>
      </c>
    </row>
    <row r="66" spans="1:7">
      <c r="A66" s="73"/>
      <c r="B66" s="94" t="s">
        <v>92</v>
      </c>
      <c r="C66" s="74"/>
      <c r="D66" s="74"/>
      <c r="E66" s="106"/>
      <c r="F66" s="106"/>
      <c r="G66" s="28" t="s">
        <v>11</v>
      </c>
    </row>
    <row r="67" spans="1:7" ht="15.6">
      <c r="A67" s="73" t="s">
        <v>19</v>
      </c>
      <c r="B67" s="95" t="s">
        <v>205</v>
      </c>
      <c r="C67" s="74" t="s">
        <v>188</v>
      </c>
      <c r="D67" s="93">
        <v>0.96</v>
      </c>
      <c r="E67" s="103"/>
      <c r="F67" s="103">
        <f>D67*E67</f>
        <v>0</v>
      </c>
      <c r="G67" s="28" t="s">
        <v>11</v>
      </c>
    </row>
    <row r="68" spans="1:7" ht="15.6">
      <c r="A68" s="73" t="s">
        <v>93</v>
      </c>
      <c r="B68" s="95" t="s">
        <v>94</v>
      </c>
      <c r="C68" s="74" t="s">
        <v>188</v>
      </c>
      <c r="D68" s="93">
        <v>0.96</v>
      </c>
      <c r="E68" s="104"/>
      <c r="F68" s="103">
        <f t="shared" ref="F68:F71" si="1">D68*E68</f>
        <v>0</v>
      </c>
      <c r="G68" s="28" t="s">
        <v>11</v>
      </c>
    </row>
    <row r="69" spans="1:7">
      <c r="A69" s="58">
        <v>3</v>
      </c>
      <c r="B69" s="90" t="s">
        <v>206</v>
      </c>
      <c r="C69" s="75" t="s">
        <v>21</v>
      </c>
      <c r="D69" s="93">
        <v>4</v>
      </c>
      <c r="E69" s="106"/>
      <c r="F69" s="103">
        <f t="shared" si="1"/>
        <v>0</v>
      </c>
      <c r="G69" s="28" t="s">
        <v>11</v>
      </c>
    </row>
    <row r="70" spans="1:7" ht="15.6">
      <c r="A70" s="58">
        <v>4</v>
      </c>
      <c r="B70" s="90" t="s">
        <v>207</v>
      </c>
      <c r="C70" s="74" t="s">
        <v>188</v>
      </c>
      <c r="D70" s="42">
        <v>7.1</v>
      </c>
      <c r="E70" s="106"/>
      <c r="F70" s="103">
        <f t="shared" si="1"/>
        <v>0</v>
      </c>
      <c r="G70" s="28" t="s">
        <v>11</v>
      </c>
    </row>
    <row r="71" spans="1:7">
      <c r="A71" s="57">
        <v>5</v>
      </c>
      <c r="B71" s="48" t="s">
        <v>95</v>
      </c>
      <c r="C71" s="40" t="s">
        <v>30</v>
      </c>
      <c r="D71" s="45">
        <v>16.956</v>
      </c>
      <c r="E71" s="107"/>
      <c r="F71" s="103">
        <f t="shared" si="1"/>
        <v>0</v>
      </c>
      <c r="G71" s="28" t="s">
        <v>11</v>
      </c>
    </row>
    <row r="72" spans="1:7">
      <c r="A72" s="58"/>
      <c r="B72" s="96" t="s">
        <v>96</v>
      </c>
      <c r="C72" s="97"/>
      <c r="D72" s="46"/>
      <c r="E72" s="103"/>
      <c r="F72" s="103"/>
      <c r="G72" s="28" t="s">
        <v>11</v>
      </c>
    </row>
    <row r="73" spans="1:7">
      <c r="A73" s="58"/>
      <c r="B73" s="96" t="s">
        <v>40</v>
      </c>
      <c r="C73" s="58"/>
      <c r="D73" s="46"/>
      <c r="E73" s="103"/>
      <c r="F73" s="103"/>
      <c r="G73" s="28" t="s">
        <v>11</v>
      </c>
    </row>
    <row r="74" spans="1:7">
      <c r="A74" s="58">
        <v>6</v>
      </c>
      <c r="B74" s="98" t="s">
        <v>97</v>
      </c>
      <c r="C74" s="58" t="s">
        <v>21</v>
      </c>
      <c r="D74" s="46">
        <v>1</v>
      </c>
      <c r="E74" s="103"/>
      <c r="F74" s="103">
        <f t="shared" ref="F74:F115" si="2">D74*E74</f>
        <v>0</v>
      </c>
      <c r="G74" s="28" t="s">
        <v>11</v>
      </c>
    </row>
    <row r="75" spans="1:7">
      <c r="A75" s="58">
        <v>7</v>
      </c>
      <c r="B75" s="98" t="s">
        <v>208</v>
      </c>
      <c r="C75" s="58" t="s">
        <v>21</v>
      </c>
      <c r="D75" s="46">
        <v>1</v>
      </c>
      <c r="E75" s="103"/>
      <c r="F75" s="103">
        <f t="shared" si="2"/>
        <v>0</v>
      </c>
      <c r="G75" s="28" t="s">
        <v>11</v>
      </c>
    </row>
    <row r="76" spans="1:7">
      <c r="A76" s="58">
        <v>8</v>
      </c>
      <c r="B76" s="98" t="s">
        <v>209</v>
      </c>
      <c r="C76" s="58" t="s">
        <v>21</v>
      </c>
      <c r="D76" s="46">
        <v>1</v>
      </c>
      <c r="E76" s="103"/>
      <c r="F76" s="103">
        <f t="shared" si="2"/>
        <v>0</v>
      </c>
      <c r="G76" s="28" t="s">
        <v>11</v>
      </c>
    </row>
    <row r="77" spans="1:7">
      <c r="A77" s="58">
        <v>9</v>
      </c>
      <c r="B77" s="98" t="s">
        <v>98</v>
      </c>
      <c r="C77" s="58" t="s">
        <v>21</v>
      </c>
      <c r="D77" s="46">
        <v>1</v>
      </c>
      <c r="E77" s="103"/>
      <c r="F77" s="103">
        <f t="shared" si="2"/>
        <v>0</v>
      </c>
      <c r="G77" s="28" t="s">
        <v>11</v>
      </c>
    </row>
    <row r="78" spans="1:7">
      <c r="A78" s="58">
        <v>10</v>
      </c>
      <c r="B78" s="98" t="s">
        <v>210</v>
      </c>
      <c r="C78" s="58" t="s">
        <v>21</v>
      </c>
      <c r="D78" s="76">
        <v>10</v>
      </c>
      <c r="E78" s="104"/>
      <c r="F78" s="103">
        <f t="shared" si="2"/>
        <v>0</v>
      </c>
      <c r="G78" s="28" t="s">
        <v>11</v>
      </c>
    </row>
    <row r="79" spans="1:7">
      <c r="A79" s="58">
        <v>11</v>
      </c>
      <c r="B79" s="97" t="s">
        <v>211</v>
      </c>
      <c r="C79" s="58" t="s">
        <v>99</v>
      </c>
      <c r="D79" s="46">
        <v>95</v>
      </c>
      <c r="E79" s="103"/>
      <c r="F79" s="103">
        <f t="shared" si="2"/>
        <v>0</v>
      </c>
      <c r="G79" s="28" t="s">
        <v>11</v>
      </c>
    </row>
    <row r="80" spans="1:7">
      <c r="A80" s="58">
        <v>12</v>
      </c>
      <c r="B80" s="97" t="s">
        <v>212</v>
      </c>
      <c r="C80" s="58" t="s">
        <v>99</v>
      </c>
      <c r="D80" s="46">
        <v>30</v>
      </c>
      <c r="E80" s="103"/>
      <c r="F80" s="103">
        <f t="shared" si="2"/>
        <v>0</v>
      </c>
      <c r="G80" s="28" t="s">
        <v>11</v>
      </c>
    </row>
    <row r="81" spans="1:7">
      <c r="A81" s="58">
        <v>13</v>
      </c>
      <c r="B81" s="97" t="s">
        <v>213</v>
      </c>
      <c r="C81" s="58" t="s">
        <v>99</v>
      </c>
      <c r="D81" s="46">
        <v>245</v>
      </c>
      <c r="E81" s="103"/>
      <c r="F81" s="103">
        <f t="shared" si="2"/>
        <v>0</v>
      </c>
      <c r="G81" s="28" t="s">
        <v>11</v>
      </c>
    </row>
    <row r="82" spans="1:7">
      <c r="A82" s="58">
        <v>14</v>
      </c>
      <c r="B82" s="97" t="s">
        <v>214</v>
      </c>
      <c r="C82" s="58" t="s">
        <v>99</v>
      </c>
      <c r="D82" s="46">
        <v>110</v>
      </c>
      <c r="E82" s="103"/>
      <c r="F82" s="103">
        <f t="shared" si="2"/>
        <v>0</v>
      </c>
      <c r="G82" s="28" t="s">
        <v>11</v>
      </c>
    </row>
    <row r="83" spans="1:7">
      <c r="A83" s="58">
        <v>15</v>
      </c>
      <c r="B83" s="97" t="s">
        <v>215</v>
      </c>
      <c r="C83" s="58" t="s">
        <v>99</v>
      </c>
      <c r="D83" s="46">
        <v>60</v>
      </c>
      <c r="E83" s="103"/>
      <c r="F83" s="103">
        <f t="shared" si="2"/>
        <v>0</v>
      </c>
      <c r="G83" s="28" t="s">
        <v>11</v>
      </c>
    </row>
    <row r="84" spans="1:7">
      <c r="A84" s="58">
        <v>16</v>
      </c>
      <c r="B84" s="98" t="s">
        <v>216</v>
      </c>
      <c r="C84" s="58" t="s">
        <v>99</v>
      </c>
      <c r="D84" s="46">
        <v>8</v>
      </c>
      <c r="E84" s="103"/>
      <c r="F84" s="103">
        <f t="shared" si="2"/>
        <v>0</v>
      </c>
      <c r="G84" s="28" t="s">
        <v>11</v>
      </c>
    </row>
    <row r="85" spans="1:7">
      <c r="A85" s="58">
        <v>17</v>
      </c>
      <c r="B85" s="98" t="s">
        <v>217</v>
      </c>
      <c r="C85" s="58" t="s">
        <v>99</v>
      </c>
      <c r="D85" s="46">
        <v>48</v>
      </c>
      <c r="E85" s="103"/>
      <c r="F85" s="103">
        <f t="shared" si="2"/>
        <v>0</v>
      </c>
      <c r="G85" s="28" t="s">
        <v>11</v>
      </c>
    </row>
    <row r="86" spans="1:7">
      <c r="A86" s="58">
        <v>18</v>
      </c>
      <c r="B86" s="99" t="s">
        <v>218</v>
      </c>
      <c r="C86" s="75" t="s">
        <v>99</v>
      </c>
      <c r="D86" s="41">
        <v>50</v>
      </c>
      <c r="E86" s="104"/>
      <c r="F86" s="103">
        <f t="shared" si="2"/>
        <v>0</v>
      </c>
      <c r="G86" s="28" t="s">
        <v>11</v>
      </c>
    </row>
    <row r="87" spans="1:7">
      <c r="A87" s="58">
        <v>19</v>
      </c>
      <c r="B87" s="98" t="s">
        <v>100</v>
      </c>
      <c r="C87" s="58" t="s">
        <v>21</v>
      </c>
      <c r="D87" s="46">
        <v>10</v>
      </c>
      <c r="E87" s="103"/>
      <c r="F87" s="103">
        <f t="shared" si="2"/>
        <v>0</v>
      </c>
      <c r="G87" s="28" t="s">
        <v>11</v>
      </c>
    </row>
    <row r="88" spans="1:7">
      <c r="A88" s="58">
        <v>20</v>
      </c>
      <c r="B88" s="98" t="s">
        <v>101</v>
      </c>
      <c r="C88" s="58" t="s">
        <v>21</v>
      </c>
      <c r="D88" s="46">
        <v>5</v>
      </c>
      <c r="E88" s="103"/>
      <c r="F88" s="103">
        <f t="shared" si="2"/>
        <v>0</v>
      </c>
      <c r="G88" s="28" t="s">
        <v>11</v>
      </c>
    </row>
    <row r="89" spans="1:7">
      <c r="A89" s="58">
        <v>21</v>
      </c>
      <c r="B89" s="98" t="s">
        <v>102</v>
      </c>
      <c r="C89" s="58" t="s">
        <v>21</v>
      </c>
      <c r="D89" s="46">
        <v>6</v>
      </c>
      <c r="E89" s="103"/>
      <c r="F89" s="103">
        <f t="shared" si="2"/>
        <v>0</v>
      </c>
      <c r="G89" s="28" t="s">
        <v>11</v>
      </c>
    </row>
    <row r="90" spans="1:7">
      <c r="A90" s="58">
        <v>22</v>
      </c>
      <c r="B90" s="97" t="s">
        <v>219</v>
      </c>
      <c r="C90" s="58" t="s">
        <v>103</v>
      </c>
      <c r="D90" s="46">
        <v>1</v>
      </c>
      <c r="E90" s="103"/>
      <c r="F90" s="103">
        <f t="shared" si="2"/>
        <v>0</v>
      </c>
      <c r="G90" s="28" t="s">
        <v>11</v>
      </c>
    </row>
    <row r="91" spans="1:7">
      <c r="A91" s="58">
        <v>23</v>
      </c>
      <c r="B91" s="97" t="s">
        <v>220</v>
      </c>
      <c r="C91" s="58" t="s">
        <v>103</v>
      </c>
      <c r="D91" s="46">
        <v>1</v>
      </c>
      <c r="E91" s="103"/>
      <c r="F91" s="103">
        <f t="shared" si="2"/>
        <v>0</v>
      </c>
      <c r="G91" s="28" t="s">
        <v>11</v>
      </c>
    </row>
    <row r="92" spans="1:7">
      <c r="A92" s="58">
        <v>24</v>
      </c>
      <c r="B92" s="97" t="s">
        <v>104</v>
      </c>
      <c r="C92" s="58" t="s">
        <v>21</v>
      </c>
      <c r="D92" s="76">
        <v>5</v>
      </c>
      <c r="E92" s="104"/>
      <c r="F92" s="103">
        <f t="shared" si="2"/>
        <v>0</v>
      </c>
      <c r="G92" s="28" t="s">
        <v>11</v>
      </c>
    </row>
    <row r="93" spans="1:7">
      <c r="A93" s="58">
        <v>25</v>
      </c>
      <c r="B93" s="100" t="s">
        <v>105</v>
      </c>
      <c r="C93" s="77" t="s">
        <v>21</v>
      </c>
      <c r="D93" s="76">
        <v>3</v>
      </c>
      <c r="E93" s="106"/>
      <c r="F93" s="103">
        <f t="shared" si="2"/>
        <v>0</v>
      </c>
      <c r="G93" s="28" t="s">
        <v>11</v>
      </c>
    </row>
    <row r="94" spans="1:7">
      <c r="A94" s="58">
        <v>26</v>
      </c>
      <c r="B94" s="86" t="s">
        <v>221</v>
      </c>
      <c r="C94" s="78" t="s">
        <v>106</v>
      </c>
      <c r="D94" s="46">
        <v>1</v>
      </c>
      <c r="E94" s="107"/>
      <c r="F94" s="103">
        <f t="shared" si="2"/>
        <v>0</v>
      </c>
      <c r="G94" s="28" t="s">
        <v>11</v>
      </c>
    </row>
    <row r="95" spans="1:7">
      <c r="A95" s="58">
        <v>27</v>
      </c>
      <c r="B95" s="100" t="s">
        <v>107</v>
      </c>
      <c r="C95" s="77" t="s">
        <v>21</v>
      </c>
      <c r="D95" s="76">
        <v>1</v>
      </c>
      <c r="E95" s="106"/>
      <c r="F95" s="103">
        <f t="shared" si="2"/>
        <v>0</v>
      </c>
      <c r="G95" s="28" t="s">
        <v>11</v>
      </c>
    </row>
    <row r="96" spans="1:7">
      <c r="A96" s="58">
        <v>28</v>
      </c>
      <c r="B96" s="100" t="s">
        <v>108</v>
      </c>
      <c r="C96" s="77" t="s">
        <v>21</v>
      </c>
      <c r="D96" s="76">
        <v>1</v>
      </c>
      <c r="E96" s="106"/>
      <c r="F96" s="103">
        <f t="shared" si="2"/>
        <v>0</v>
      </c>
      <c r="G96" s="28" t="s">
        <v>11</v>
      </c>
    </row>
    <row r="97" spans="1:7">
      <c r="A97" s="58">
        <v>29</v>
      </c>
      <c r="B97" s="100" t="s">
        <v>109</v>
      </c>
      <c r="C97" s="77" t="s">
        <v>21</v>
      </c>
      <c r="D97" s="76">
        <v>48</v>
      </c>
      <c r="E97" s="106"/>
      <c r="F97" s="103">
        <f t="shared" si="2"/>
        <v>0</v>
      </c>
      <c r="G97" s="28" t="s">
        <v>11</v>
      </c>
    </row>
    <row r="98" spans="1:7">
      <c r="A98" s="58">
        <v>30</v>
      </c>
      <c r="B98" s="86" t="s">
        <v>110</v>
      </c>
      <c r="C98" s="77" t="s">
        <v>21</v>
      </c>
      <c r="D98" s="46">
        <v>10</v>
      </c>
      <c r="E98" s="103"/>
      <c r="F98" s="103">
        <f t="shared" si="2"/>
        <v>0</v>
      </c>
      <c r="G98" s="28" t="s">
        <v>11</v>
      </c>
    </row>
    <row r="99" spans="1:7">
      <c r="A99" s="58">
        <v>31</v>
      </c>
      <c r="B99" s="100" t="s">
        <v>222</v>
      </c>
      <c r="C99" s="77" t="s">
        <v>21</v>
      </c>
      <c r="D99" s="76">
        <v>10</v>
      </c>
      <c r="E99" s="106"/>
      <c r="F99" s="103">
        <f t="shared" si="2"/>
        <v>0</v>
      </c>
      <c r="G99" s="28" t="s">
        <v>11</v>
      </c>
    </row>
    <row r="100" spans="1:7">
      <c r="A100" s="58">
        <v>32</v>
      </c>
      <c r="B100" s="100" t="s">
        <v>111</v>
      </c>
      <c r="C100" s="77" t="s">
        <v>21</v>
      </c>
      <c r="D100" s="76">
        <v>2</v>
      </c>
      <c r="E100" s="106"/>
      <c r="F100" s="103">
        <f t="shared" si="2"/>
        <v>0</v>
      </c>
      <c r="G100" s="28" t="s">
        <v>11</v>
      </c>
    </row>
    <row r="101" spans="1:7">
      <c r="A101" s="58">
        <v>33</v>
      </c>
      <c r="B101" s="100" t="s">
        <v>112</v>
      </c>
      <c r="C101" s="77" t="s">
        <v>21</v>
      </c>
      <c r="D101" s="76">
        <v>80</v>
      </c>
      <c r="E101" s="106"/>
      <c r="F101" s="103">
        <f t="shared" si="2"/>
        <v>0</v>
      </c>
      <c r="G101" s="28" t="s">
        <v>11</v>
      </c>
    </row>
    <row r="102" spans="1:7">
      <c r="A102" s="58">
        <v>34</v>
      </c>
      <c r="B102" s="100" t="s">
        <v>113</v>
      </c>
      <c r="C102" s="77" t="s">
        <v>21</v>
      </c>
      <c r="D102" s="76">
        <v>9</v>
      </c>
      <c r="E102" s="106"/>
      <c r="F102" s="103">
        <f t="shared" si="2"/>
        <v>0</v>
      </c>
      <c r="G102" s="28" t="s">
        <v>11</v>
      </c>
    </row>
    <row r="103" spans="1:7">
      <c r="A103" s="58">
        <v>35</v>
      </c>
      <c r="B103" s="100" t="s">
        <v>114</v>
      </c>
      <c r="C103" s="77" t="s">
        <v>21</v>
      </c>
      <c r="D103" s="76">
        <v>2</v>
      </c>
      <c r="E103" s="106"/>
      <c r="F103" s="103">
        <f t="shared" si="2"/>
        <v>0</v>
      </c>
      <c r="G103" s="28" t="s">
        <v>11</v>
      </c>
    </row>
    <row r="104" spans="1:7">
      <c r="A104" s="58">
        <v>36</v>
      </c>
      <c r="B104" s="100" t="s">
        <v>115</v>
      </c>
      <c r="C104" s="77" t="s">
        <v>21</v>
      </c>
      <c r="D104" s="76">
        <v>5</v>
      </c>
      <c r="E104" s="106"/>
      <c r="F104" s="103">
        <f t="shared" si="2"/>
        <v>0</v>
      </c>
      <c r="G104" s="28" t="s">
        <v>11</v>
      </c>
    </row>
    <row r="105" spans="1:7">
      <c r="A105" s="58">
        <v>37</v>
      </c>
      <c r="B105" s="100" t="s">
        <v>116</v>
      </c>
      <c r="C105" s="58" t="s">
        <v>99</v>
      </c>
      <c r="D105" s="76">
        <v>135</v>
      </c>
      <c r="E105" s="104"/>
      <c r="F105" s="103">
        <f t="shared" si="2"/>
        <v>0</v>
      </c>
      <c r="G105" s="28" t="s">
        <v>11</v>
      </c>
    </row>
    <row r="106" spans="1:7">
      <c r="A106" s="58">
        <v>38</v>
      </c>
      <c r="B106" s="100" t="s">
        <v>117</v>
      </c>
      <c r="C106" s="77" t="s">
        <v>99</v>
      </c>
      <c r="D106" s="76">
        <v>10</v>
      </c>
      <c r="E106" s="106"/>
      <c r="F106" s="103">
        <f t="shared" si="2"/>
        <v>0</v>
      </c>
      <c r="G106" s="28" t="s">
        <v>11</v>
      </c>
    </row>
    <row r="107" spans="1:7">
      <c r="A107" s="58">
        <v>39</v>
      </c>
      <c r="B107" s="100" t="s">
        <v>223</v>
      </c>
      <c r="C107" s="77" t="s">
        <v>99</v>
      </c>
      <c r="D107" s="76">
        <v>135</v>
      </c>
      <c r="E107" s="106"/>
      <c r="F107" s="103">
        <f t="shared" si="2"/>
        <v>0</v>
      </c>
      <c r="G107" s="28" t="s">
        <v>11</v>
      </c>
    </row>
    <row r="108" spans="1:7">
      <c r="A108" s="58">
        <v>40</v>
      </c>
      <c r="B108" s="100" t="s">
        <v>118</v>
      </c>
      <c r="C108" s="58" t="s">
        <v>21</v>
      </c>
      <c r="D108" s="76">
        <v>26</v>
      </c>
      <c r="E108" s="104"/>
      <c r="F108" s="103">
        <f t="shared" si="2"/>
        <v>0</v>
      </c>
      <c r="G108" s="28" t="s">
        <v>11</v>
      </c>
    </row>
    <row r="109" spans="1:7">
      <c r="A109" s="58">
        <v>41</v>
      </c>
      <c r="B109" s="98" t="s">
        <v>119</v>
      </c>
      <c r="C109" s="58" t="s">
        <v>103</v>
      </c>
      <c r="D109" s="47">
        <v>10</v>
      </c>
      <c r="E109" s="103"/>
      <c r="F109" s="103">
        <f t="shared" si="2"/>
        <v>0</v>
      </c>
      <c r="G109" s="28" t="s">
        <v>11</v>
      </c>
    </row>
    <row r="110" spans="1:7">
      <c r="A110" s="58">
        <v>42</v>
      </c>
      <c r="B110" s="86" t="s">
        <v>120</v>
      </c>
      <c r="C110" s="77" t="s">
        <v>21</v>
      </c>
      <c r="D110" s="46">
        <v>2</v>
      </c>
      <c r="E110" s="107"/>
      <c r="F110" s="103">
        <f t="shared" si="2"/>
        <v>0</v>
      </c>
      <c r="G110" s="28" t="s">
        <v>11</v>
      </c>
    </row>
    <row r="111" spans="1:7">
      <c r="A111" s="58">
        <v>43</v>
      </c>
      <c r="B111" s="98" t="s">
        <v>121</v>
      </c>
      <c r="C111" s="58" t="s">
        <v>103</v>
      </c>
      <c r="D111" s="46">
        <v>8</v>
      </c>
      <c r="E111" s="103"/>
      <c r="F111" s="103">
        <f t="shared" si="2"/>
        <v>0</v>
      </c>
      <c r="G111" s="28" t="s">
        <v>11</v>
      </c>
    </row>
    <row r="112" spans="1:7">
      <c r="A112" s="58">
        <v>44</v>
      </c>
      <c r="B112" s="98" t="s">
        <v>122</v>
      </c>
      <c r="C112" s="58" t="s">
        <v>103</v>
      </c>
      <c r="D112" s="46">
        <v>2</v>
      </c>
      <c r="E112" s="103"/>
      <c r="F112" s="103">
        <f t="shared" si="2"/>
        <v>0</v>
      </c>
      <c r="G112" s="28" t="s">
        <v>11</v>
      </c>
    </row>
    <row r="113" spans="1:7">
      <c r="A113" s="58">
        <v>45</v>
      </c>
      <c r="B113" s="98" t="s">
        <v>123</v>
      </c>
      <c r="C113" s="58" t="s">
        <v>103</v>
      </c>
      <c r="D113" s="46">
        <v>3</v>
      </c>
      <c r="E113" s="103"/>
      <c r="F113" s="103">
        <f t="shared" si="2"/>
        <v>0</v>
      </c>
      <c r="G113" s="28" t="s">
        <v>11</v>
      </c>
    </row>
    <row r="114" spans="1:7">
      <c r="A114" s="58">
        <v>46</v>
      </c>
      <c r="B114" s="97" t="s">
        <v>124</v>
      </c>
      <c r="C114" s="58" t="s">
        <v>99</v>
      </c>
      <c r="D114" s="46">
        <v>40</v>
      </c>
      <c r="E114" s="103"/>
      <c r="F114" s="103">
        <f t="shared" si="2"/>
        <v>0</v>
      </c>
      <c r="G114" s="28" t="s">
        <v>11</v>
      </c>
    </row>
    <row r="115" spans="1:7">
      <c r="A115" s="58">
        <v>47</v>
      </c>
      <c r="B115" s="98" t="s">
        <v>224</v>
      </c>
      <c r="C115" s="58" t="s">
        <v>103</v>
      </c>
      <c r="D115" s="46">
        <v>1</v>
      </c>
      <c r="E115" s="103"/>
      <c r="F115" s="103">
        <f t="shared" si="2"/>
        <v>0</v>
      </c>
      <c r="G115" s="28" t="s">
        <v>11</v>
      </c>
    </row>
    <row r="116" spans="1:7">
      <c r="A116" s="33"/>
      <c r="B116" s="53" t="s">
        <v>16</v>
      </c>
      <c r="C116" s="34"/>
      <c r="D116" s="35"/>
      <c r="E116" s="108"/>
      <c r="F116" s="109"/>
      <c r="G116" s="28" t="s">
        <v>11</v>
      </c>
    </row>
    <row r="117" spans="1:7" ht="15.6">
      <c r="A117" s="65" t="s">
        <v>19</v>
      </c>
      <c r="B117" s="97" t="s">
        <v>225</v>
      </c>
      <c r="C117" s="51" t="s">
        <v>188</v>
      </c>
      <c r="D117" s="66">
        <v>27</v>
      </c>
      <c r="E117" s="104"/>
      <c r="F117" s="104">
        <f>D117*E117</f>
        <v>0</v>
      </c>
      <c r="G117" s="28" t="s">
        <v>11</v>
      </c>
    </row>
    <row r="118" spans="1:7" ht="15.6">
      <c r="A118" s="65" t="s">
        <v>93</v>
      </c>
      <c r="B118" s="87" t="s">
        <v>125</v>
      </c>
      <c r="C118" s="40" t="s">
        <v>188</v>
      </c>
      <c r="D118" s="70">
        <v>3</v>
      </c>
      <c r="E118" s="104"/>
      <c r="F118" s="104">
        <f t="shared" ref="F118:F126" si="3">D118*E118</f>
        <v>0</v>
      </c>
      <c r="G118" s="28" t="s">
        <v>11</v>
      </c>
    </row>
    <row r="119" spans="1:7" ht="15.6">
      <c r="A119" s="67" t="s">
        <v>126</v>
      </c>
      <c r="B119" s="87" t="s">
        <v>226</v>
      </c>
      <c r="C119" s="75" t="s">
        <v>188</v>
      </c>
      <c r="D119" s="60">
        <v>4</v>
      </c>
      <c r="E119" s="104"/>
      <c r="F119" s="104">
        <f t="shared" si="3"/>
        <v>0</v>
      </c>
      <c r="G119" s="28" t="s">
        <v>11</v>
      </c>
    </row>
    <row r="120" spans="1:7">
      <c r="A120" s="65" t="s">
        <v>127</v>
      </c>
      <c r="B120" s="97" t="s">
        <v>227</v>
      </c>
      <c r="C120" s="58" t="s">
        <v>35</v>
      </c>
      <c r="D120" s="60">
        <v>57.7</v>
      </c>
      <c r="E120" s="104"/>
      <c r="F120" s="104">
        <f t="shared" si="3"/>
        <v>0</v>
      </c>
      <c r="G120" s="28" t="s">
        <v>11</v>
      </c>
    </row>
    <row r="121" spans="1:7" ht="15.6">
      <c r="A121" s="65" t="s">
        <v>128</v>
      </c>
      <c r="B121" s="90" t="s">
        <v>228</v>
      </c>
      <c r="C121" s="58" t="s">
        <v>188</v>
      </c>
      <c r="D121" s="60">
        <v>8.7899999999999991</v>
      </c>
      <c r="E121" s="104"/>
      <c r="F121" s="104">
        <f t="shared" si="3"/>
        <v>0</v>
      </c>
      <c r="G121" s="28" t="s">
        <v>11</v>
      </c>
    </row>
    <row r="122" spans="1:7" ht="15.6">
      <c r="A122" s="67" t="s">
        <v>129</v>
      </c>
      <c r="B122" s="90" t="s">
        <v>229</v>
      </c>
      <c r="C122" s="51" t="s">
        <v>188</v>
      </c>
      <c r="D122" s="101">
        <v>9.68</v>
      </c>
      <c r="E122" s="104"/>
      <c r="F122" s="104">
        <f t="shared" si="3"/>
        <v>0</v>
      </c>
      <c r="G122" s="28" t="s">
        <v>11</v>
      </c>
    </row>
    <row r="123" spans="1:7">
      <c r="A123" s="65" t="s">
        <v>28</v>
      </c>
      <c r="B123" s="48" t="s">
        <v>130</v>
      </c>
      <c r="C123" s="40" t="s">
        <v>30</v>
      </c>
      <c r="D123" s="42">
        <v>22</v>
      </c>
      <c r="E123" s="104"/>
      <c r="F123" s="104">
        <f t="shared" si="3"/>
        <v>0</v>
      </c>
      <c r="G123" s="28" t="s">
        <v>11</v>
      </c>
    </row>
    <row r="124" spans="1:7">
      <c r="A124" s="65" t="s">
        <v>131</v>
      </c>
      <c r="B124" s="86" t="s">
        <v>230</v>
      </c>
      <c r="C124" s="40" t="s">
        <v>99</v>
      </c>
      <c r="D124" s="41">
        <v>20</v>
      </c>
      <c r="E124" s="104"/>
      <c r="F124" s="104">
        <f t="shared" si="3"/>
        <v>0</v>
      </c>
      <c r="G124" s="28" t="s">
        <v>11</v>
      </c>
    </row>
    <row r="125" spans="1:7">
      <c r="A125" s="67" t="s">
        <v>132</v>
      </c>
      <c r="B125" s="86" t="s">
        <v>231</v>
      </c>
      <c r="C125" s="51" t="s">
        <v>99</v>
      </c>
      <c r="D125" s="42">
        <v>20</v>
      </c>
      <c r="E125" s="104"/>
      <c r="F125" s="104">
        <f t="shared" si="3"/>
        <v>0</v>
      </c>
      <c r="G125" s="28" t="s">
        <v>11</v>
      </c>
    </row>
    <row r="126" spans="1:7">
      <c r="A126" s="65" t="s">
        <v>33</v>
      </c>
      <c r="B126" s="90" t="s">
        <v>232</v>
      </c>
      <c r="C126" s="40" t="s">
        <v>133</v>
      </c>
      <c r="D126" s="79">
        <v>2</v>
      </c>
      <c r="E126" s="104"/>
      <c r="F126" s="104">
        <f t="shared" si="3"/>
        <v>0</v>
      </c>
      <c r="G126" s="28" t="s">
        <v>11</v>
      </c>
    </row>
    <row r="127" spans="1:7">
      <c r="A127" s="44"/>
      <c r="B127" s="54" t="s">
        <v>17</v>
      </c>
      <c r="C127" s="37"/>
      <c r="D127" s="39"/>
      <c r="E127" s="103"/>
      <c r="F127" s="103"/>
      <c r="G127" s="28" t="s">
        <v>11</v>
      </c>
    </row>
    <row r="128" spans="1:7" ht="15.6">
      <c r="A128" s="65" t="s">
        <v>19</v>
      </c>
      <c r="B128" s="97" t="s">
        <v>225</v>
      </c>
      <c r="C128" s="51" t="s">
        <v>188</v>
      </c>
      <c r="D128" s="66">
        <v>19.399999999999999</v>
      </c>
      <c r="E128" s="104"/>
      <c r="F128" s="104">
        <f>D128*E128</f>
        <v>0</v>
      </c>
      <c r="G128" s="28" t="s">
        <v>11</v>
      </c>
    </row>
    <row r="129" spans="1:7" ht="15.6">
      <c r="A129" s="65" t="s">
        <v>93</v>
      </c>
      <c r="B129" s="97" t="s">
        <v>134</v>
      </c>
      <c r="C129" s="51" t="s">
        <v>188</v>
      </c>
      <c r="D129" s="60">
        <v>2.2000000000000002</v>
      </c>
      <c r="E129" s="104"/>
      <c r="F129" s="104">
        <f t="shared" ref="F129:F192" si="4">D129*E129</f>
        <v>0</v>
      </c>
      <c r="G129" s="28" t="s">
        <v>11</v>
      </c>
    </row>
    <row r="130" spans="1:7" ht="15.6">
      <c r="A130" s="67" t="s">
        <v>126</v>
      </c>
      <c r="B130" s="87" t="s">
        <v>135</v>
      </c>
      <c r="C130" s="75" t="s">
        <v>188</v>
      </c>
      <c r="D130" s="66">
        <v>1.9800000000000002</v>
      </c>
      <c r="E130" s="104"/>
      <c r="F130" s="104">
        <f t="shared" si="4"/>
        <v>0</v>
      </c>
      <c r="G130" s="28" t="s">
        <v>11</v>
      </c>
    </row>
    <row r="131" spans="1:7" ht="15.6">
      <c r="A131" s="67" t="s">
        <v>127</v>
      </c>
      <c r="B131" s="97" t="s">
        <v>136</v>
      </c>
      <c r="C131" s="51" t="s">
        <v>188</v>
      </c>
      <c r="D131" s="60">
        <v>0.22000000000000003</v>
      </c>
      <c r="E131" s="104"/>
      <c r="F131" s="104">
        <f t="shared" si="4"/>
        <v>0</v>
      </c>
      <c r="G131" s="28" t="s">
        <v>11</v>
      </c>
    </row>
    <row r="132" spans="1:7">
      <c r="A132" s="67" t="s">
        <v>128</v>
      </c>
      <c r="B132" s="87" t="s">
        <v>137</v>
      </c>
      <c r="C132" s="51" t="s">
        <v>35</v>
      </c>
      <c r="D132" s="66">
        <v>42.12</v>
      </c>
      <c r="E132" s="104"/>
      <c r="F132" s="104">
        <f t="shared" si="4"/>
        <v>0</v>
      </c>
      <c r="G132" s="28" t="s">
        <v>11</v>
      </c>
    </row>
    <row r="133" spans="1:7" ht="15.6">
      <c r="A133" s="67" t="s">
        <v>129</v>
      </c>
      <c r="B133" s="90" t="s">
        <v>138</v>
      </c>
      <c r="C133" s="58" t="s">
        <v>188</v>
      </c>
      <c r="D133" s="60">
        <v>3.6</v>
      </c>
      <c r="E133" s="104"/>
      <c r="F133" s="104">
        <f t="shared" si="4"/>
        <v>0</v>
      </c>
      <c r="G133" s="28" t="s">
        <v>11</v>
      </c>
    </row>
    <row r="134" spans="1:7" ht="15.6">
      <c r="A134" s="67" t="s">
        <v>28</v>
      </c>
      <c r="B134" s="90" t="s">
        <v>229</v>
      </c>
      <c r="C134" s="51" t="s">
        <v>188</v>
      </c>
      <c r="D134" s="101">
        <v>7.3</v>
      </c>
      <c r="E134" s="104"/>
      <c r="F134" s="104">
        <f t="shared" si="4"/>
        <v>0</v>
      </c>
      <c r="G134" s="28" t="s">
        <v>11</v>
      </c>
    </row>
    <row r="135" spans="1:7" ht="15.6">
      <c r="A135" s="67" t="s">
        <v>131</v>
      </c>
      <c r="B135" s="87" t="s">
        <v>139</v>
      </c>
      <c r="C135" s="102" t="s">
        <v>189</v>
      </c>
      <c r="D135" s="42">
        <v>1</v>
      </c>
      <c r="E135" s="104"/>
      <c r="F135" s="104">
        <f t="shared" si="4"/>
        <v>0</v>
      </c>
      <c r="G135" s="28" t="s">
        <v>11</v>
      </c>
    </row>
    <row r="136" spans="1:7" ht="15.6">
      <c r="A136" s="67" t="s">
        <v>132</v>
      </c>
      <c r="B136" s="87" t="s">
        <v>140</v>
      </c>
      <c r="C136" s="102" t="s">
        <v>189</v>
      </c>
      <c r="D136" s="42">
        <v>0.7</v>
      </c>
      <c r="E136" s="104"/>
      <c r="F136" s="104">
        <f t="shared" si="4"/>
        <v>0</v>
      </c>
      <c r="G136" s="28" t="s">
        <v>11</v>
      </c>
    </row>
    <row r="137" spans="1:7">
      <c r="A137" s="67" t="s">
        <v>33</v>
      </c>
      <c r="B137" s="48" t="s">
        <v>233</v>
      </c>
      <c r="C137" s="40" t="s">
        <v>30</v>
      </c>
      <c r="D137" s="42">
        <v>35</v>
      </c>
      <c r="E137" s="104"/>
      <c r="F137" s="104">
        <f t="shared" si="4"/>
        <v>0</v>
      </c>
      <c r="G137" s="28" t="s">
        <v>11</v>
      </c>
    </row>
    <row r="138" spans="1:7">
      <c r="A138" s="67" t="s">
        <v>36</v>
      </c>
      <c r="B138" s="85" t="s">
        <v>234</v>
      </c>
      <c r="C138" s="40" t="s">
        <v>23</v>
      </c>
      <c r="D138" s="43">
        <v>22</v>
      </c>
      <c r="E138" s="104"/>
      <c r="F138" s="104">
        <f t="shared" si="4"/>
        <v>0</v>
      </c>
      <c r="G138" s="28" t="s">
        <v>11</v>
      </c>
    </row>
    <row r="139" spans="1:7">
      <c r="A139" s="67" t="s">
        <v>141</v>
      </c>
      <c r="B139" s="85" t="s">
        <v>235</v>
      </c>
      <c r="C139" s="40" t="s">
        <v>23</v>
      </c>
      <c r="D139" s="43">
        <v>18</v>
      </c>
      <c r="E139" s="104"/>
      <c r="F139" s="104">
        <f t="shared" si="4"/>
        <v>0</v>
      </c>
      <c r="G139" s="28" t="s">
        <v>11</v>
      </c>
    </row>
    <row r="140" spans="1:7">
      <c r="A140" s="67" t="s">
        <v>142</v>
      </c>
      <c r="B140" s="85" t="s">
        <v>236</v>
      </c>
      <c r="C140" s="40" t="s">
        <v>23</v>
      </c>
      <c r="D140" s="43">
        <v>18</v>
      </c>
      <c r="E140" s="104"/>
      <c r="F140" s="104">
        <f t="shared" si="4"/>
        <v>0</v>
      </c>
      <c r="G140" s="28" t="s">
        <v>11</v>
      </c>
    </row>
    <row r="141" spans="1:7">
      <c r="A141" s="67" t="s">
        <v>143</v>
      </c>
      <c r="B141" s="48" t="s">
        <v>237</v>
      </c>
      <c r="C141" s="40" t="s">
        <v>144</v>
      </c>
      <c r="D141" s="42">
        <v>5</v>
      </c>
      <c r="E141" s="104"/>
      <c r="F141" s="104">
        <f t="shared" si="4"/>
        <v>0</v>
      </c>
      <c r="G141" s="28" t="s">
        <v>11</v>
      </c>
    </row>
    <row r="142" spans="1:7">
      <c r="A142" s="40" t="s">
        <v>145</v>
      </c>
      <c r="B142" s="49" t="s">
        <v>238</v>
      </c>
      <c r="C142" s="40" t="s">
        <v>144</v>
      </c>
      <c r="D142" s="42">
        <v>5.05</v>
      </c>
      <c r="E142" s="104"/>
      <c r="F142" s="104">
        <f t="shared" si="4"/>
        <v>0</v>
      </c>
      <c r="G142" s="28" t="s">
        <v>12</v>
      </c>
    </row>
    <row r="143" spans="1:7">
      <c r="A143" s="40">
        <v>15</v>
      </c>
      <c r="B143" s="48" t="s">
        <v>239</v>
      </c>
      <c r="C143" s="40" t="s">
        <v>99</v>
      </c>
      <c r="D143" s="42">
        <v>5</v>
      </c>
      <c r="E143" s="104"/>
      <c r="F143" s="104">
        <f t="shared" si="4"/>
        <v>0</v>
      </c>
      <c r="G143" s="28" t="s">
        <v>11</v>
      </c>
    </row>
    <row r="144" spans="1:7">
      <c r="A144" s="40">
        <v>16</v>
      </c>
      <c r="B144" s="48" t="s">
        <v>240</v>
      </c>
      <c r="C144" s="40" t="s">
        <v>144</v>
      </c>
      <c r="D144" s="42">
        <v>5</v>
      </c>
      <c r="E144" s="104"/>
      <c r="F144" s="104">
        <f t="shared" si="4"/>
        <v>0</v>
      </c>
      <c r="G144" s="28" t="s">
        <v>11</v>
      </c>
    </row>
    <row r="145" spans="1:7">
      <c r="A145" s="62" t="s">
        <v>146</v>
      </c>
      <c r="B145" s="48" t="s">
        <v>241</v>
      </c>
      <c r="C145" s="40" t="s">
        <v>144</v>
      </c>
      <c r="D145" s="42">
        <v>3</v>
      </c>
      <c r="E145" s="104"/>
      <c r="F145" s="104">
        <f t="shared" si="4"/>
        <v>0</v>
      </c>
      <c r="G145" s="28" t="s">
        <v>11</v>
      </c>
    </row>
    <row r="146" spans="1:7">
      <c r="A146" s="40" t="s">
        <v>147</v>
      </c>
      <c r="B146" s="49" t="s">
        <v>242</v>
      </c>
      <c r="C146" s="40" t="s">
        <v>144</v>
      </c>
      <c r="D146" s="42">
        <v>3.0300000000000002</v>
      </c>
      <c r="E146" s="104"/>
      <c r="F146" s="104">
        <f t="shared" si="4"/>
        <v>0</v>
      </c>
      <c r="G146" s="28" t="s">
        <v>12</v>
      </c>
    </row>
    <row r="147" spans="1:7">
      <c r="A147" s="40">
        <v>18</v>
      </c>
      <c r="B147" s="48" t="s">
        <v>243</v>
      </c>
      <c r="C147" s="40" t="s">
        <v>99</v>
      </c>
      <c r="D147" s="42">
        <v>3</v>
      </c>
      <c r="E147" s="104"/>
      <c r="F147" s="104">
        <f t="shared" si="4"/>
        <v>0</v>
      </c>
      <c r="G147" s="28" t="s">
        <v>11</v>
      </c>
    </row>
    <row r="148" spans="1:7">
      <c r="A148" s="40">
        <v>19</v>
      </c>
      <c r="B148" s="48" t="s">
        <v>244</v>
      </c>
      <c r="C148" s="40" t="s">
        <v>144</v>
      </c>
      <c r="D148" s="42">
        <v>3</v>
      </c>
      <c r="E148" s="104"/>
      <c r="F148" s="104">
        <f t="shared" si="4"/>
        <v>0</v>
      </c>
      <c r="G148" s="28" t="s">
        <v>11</v>
      </c>
    </row>
    <row r="149" spans="1:7">
      <c r="A149" s="65" t="s">
        <v>148</v>
      </c>
      <c r="B149" s="48" t="s">
        <v>245</v>
      </c>
      <c r="C149" s="40" t="s">
        <v>144</v>
      </c>
      <c r="D149" s="42">
        <v>2</v>
      </c>
      <c r="E149" s="104"/>
      <c r="F149" s="104">
        <f t="shared" si="4"/>
        <v>0</v>
      </c>
      <c r="G149" s="28" t="s">
        <v>11</v>
      </c>
    </row>
    <row r="150" spans="1:7">
      <c r="A150" s="65" t="s">
        <v>149</v>
      </c>
      <c r="B150" s="49" t="s">
        <v>246</v>
      </c>
      <c r="C150" s="40" t="s">
        <v>144</v>
      </c>
      <c r="D150" s="42">
        <v>2.02</v>
      </c>
      <c r="E150" s="104"/>
      <c r="F150" s="104">
        <f t="shared" si="4"/>
        <v>0</v>
      </c>
      <c r="G150" s="28" t="s">
        <v>12</v>
      </c>
    </row>
    <row r="151" spans="1:7">
      <c r="A151" s="65" t="s">
        <v>150</v>
      </c>
      <c r="B151" s="48" t="s">
        <v>247</v>
      </c>
      <c r="C151" s="40" t="s">
        <v>99</v>
      </c>
      <c r="D151" s="42">
        <v>2</v>
      </c>
      <c r="E151" s="104"/>
      <c r="F151" s="104">
        <f t="shared" si="4"/>
        <v>0</v>
      </c>
      <c r="G151" s="28" t="s">
        <v>11</v>
      </c>
    </row>
    <row r="152" spans="1:7">
      <c r="A152" s="65" t="s">
        <v>151</v>
      </c>
      <c r="B152" s="48" t="s">
        <v>248</v>
      </c>
      <c r="C152" s="40" t="s">
        <v>144</v>
      </c>
      <c r="D152" s="42">
        <v>2</v>
      </c>
      <c r="E152" s="104"/>
      <c r="F152" s="104">
        <f t="shared" si="4"/>
        <v>0</v>
      </c>
      <c r="G152" s="28" t="s">
        <v>11</v>
      </c>
    </row>
    <row r="153" spans="1:7" ht="15.6">
      <c r="A153" s="67" t="s">
        <v>46</v>
      </c>
      <c r="B153" s="48" t="s">
        <v>249</v>
      </c>
      <c r="C153" s="75" t="s">
        <v>188</v>
      </c>
      <c r="D153" s="80">
        <v>1.38</v>
      </c>
      <c r="E153" s="104"/>
      <c r="F153" s="104">
        <f t="shared" si="4"/>
        <v>0</v>
      </c>
      <c r="G153" s="28" t="s">
        <v>11</v>
      </c>
    </row>
    <row r="154" spans="1:7">
      <c r="A154" s="67" t="s">
        <v>152</v>
      </c>
      <c r="B154" s="48" t="s">
        <v>250</v>
      </c>
      <c r="C154" s="40" t="s">
        <v>21</v>
      </c>
      <c r="D154" s="41">
        <v>1</v>
      </c>
      <c r="E154" s="104"/>
      <c r="F154" s="104">
        <f t="shared" si="4"/>
        <v>0</v>
      </c>
      <c r="G154" s="28" t="s">
        <v>12</v>
      </c>
    </row>
    <row r="155" spans="1:7" ht="15.6">
      <c r="A155" s="62" t="s">
        <v>48</v>
      </c>
      <c r="B155" s="48" t="s">
        <v>251</v>
      </c>
      <c r="C155" s="75" t="s">
        <v>188</v>
      </c>
      <c r="D155" s="81">
        <v>3.96</v>
      </c>
      <c r="E155" s="104"/>
      <c r="F155" s="104">
        <f t="shared" si="4"/>
        <v>0</v>
      </c>
      <c r="G155" s="28" t="s">
        <v>11</v>
      </c>
    </row>
    <row r="156" spans="1:7">
      <c r="A156" s="62" t="s">
        <v>49</v>
      </c>
      <c r="B156" s="48" t="s">
        <v>252</v>
      </c>
      <c r="C156" s="40" t="s">
        <v>35</v>
      </c>
      <c r="D156" s="61">
        <v>7.92</v>
      </c>
      <c r="E156" s="104"/>
      <c r="F156" s="104">
        <f t="shared" si="4"/>
        <v>0</v>
      </c>
      <c r="G156" s="28" t="s">
        <v>11</v>
      </c>
    </row>
    <row r="157" spans="1:7">
      <c r="A157" s="62" t="s">
        <v>50</v>
      </c>
      <c r="B157" s="48" t="s">
        <v>253</v>
      </c>
      <c r="C157" s="40" t="s">
        <v>21</v>
      </c>
      <c r="D157" s="42">
        <v>2</v>
      </c>
      <c r="E157" s="104"/>
      <c r="F157" s="104">
        <f t="shared" si="4"/>
        <v>0</v>
      </c>
      <c r="G157" s="28" t="s">
        <v>11</v>
      </c>
    </row>
    <row r="158" spans="1:7">
      <c r="A158" s="62" t="s">
        <v>153</v>
      </c>
      <c r="B158" s="48" t="s">
        <v>254</v>
      </c>
      <c r="C158" s="40" t="s">
        <v>21</v>
      </c>
      <c r="D158" s="42">
        <v>2</v>
      </c>
      <c r="E158" s="104"/>
      <c r="F158" s="104">
        <f t="shared" si="4"/>
        <v>0</v>
      </c>
      <c r="G158" s="28" t="s">
        <v>12</v>
      </c>
    </row>
    <row r="159" spans="1:7">
      <c r="A159" s="67" t="s">
        <v>52</v>
      </c>
      <c r="B159" s="86" t="s">
        <v>255</v>
      </c>
      <c r="C159" s="51" t="s">
        <v>21</v>
      </c>
      <c r="D159" s="79">
        <v>3</v>
      </c>
      <c r="E159" s="104"/>
      <c r="F159" s="104">
        <f t="shared" si="4"/>
        <v>0</v>
      </c>
      <c r="G159" s="28" t="s">
        <v>11</v>
      </c>
    </row>
    <row r="160" spans="1:7">
      <c r="A160" s="67" t="s">
        <v>154</v>
      </c>
      <c r="B160" s="86" t="s">
        <v>155</v>
      </c>
      <c r="C160" s="51" t="s">
        <v>21</v>
      </c>
      <c r="D160" s="42">
        <v>3</v>
      </c>
      <c r="E160" s="104"/>
      <c r="F160" s="104">
        <f t="shared" si="4"/>
        <v>0</v>
      </c>
      <c r="G160" s="28" t="s">
        <v>12</v>
      </c>
    </row>
    <row r="161" spans="1:7">
      <c r="A161" s="65" t="s">
        <v>54</v>
      </c>
      <c r="B161" s="86" t="s">
        <v>256</v>
      </c>
      <c r="C161" s="51" t="s">
        <v>21</v>
      </c>
      <c r="D161" s="79">
        <v>1</v>
      </c>
      <c r="E161" s="104"/>
      <c r="F161" s="104">
        <f t="shared" si="4"/>
        <v>0</v>
      </c>
      <c r="G161" s="28" t="s">
        <v>11</v>
      </c>
    </row>
    <row r="162" spans="1:7">
      <c r="A162" s="65" t="s">
        <v>156</v>
      </c>
      <c r="B162" s="86" t="s">
        <v>257</v>
      </c>
      <c r="C162" s="51" t="s">
        <v>21</v>
      </c>
      <c r="D162" s="42">
        <v>1</v>
      </c>
      <c r="E162" s="104"/>
      <c r="F162" s="104">
        <f t="shared" si="4"/>
        <v>0</v>
      </c>
      <c r="G162" s="28" t="s">
        <v>12</v>
      </c>
    </row>
    <row r="163" spans="1:7">
      <c r="A163" s="65" t="s">
        <v>56</v>
      </c>
      <c r="B163" s="48" t="s">
        <v>258</v>
      </c>
      <c r="C163" s="40" t="s">
        <v>103</v>
      </c>
      <c r="D163" s="79">
        <v>1</v>
      </c>
      <c r="E163" s="104"/>
      <c r="F163" s="104">
        <f t="shared" si="4"/>
        <v>0</v>
      </c>
      <c r="G163" s="28" t="s">
        <v>11</v>
      </c>
    </row>
    <row r="164" spans="1:7">
      <c r="A164" s="65" t="s">
        <v>157</v>
      </c>
      <c r="B164" s="48" t="s">
        <v>158</v>
      </c>
      <c r="C164" s="40" t="s">
        <v>103</v>
      </c>
      <c r="D164" s="41">
        <v>1</v>
      </c>
      <c r="E164" s="104"/>
      <c r="F164" s="104">
        <f t="shared" si="4"/>
        <v>0</v>
      </c>
      <c r="G164" s="28" t="s">
        <v>12</v>
      </c>
    </row>
    <row r="165" spans="1:7">
      <c r="A165" s="65" t="s">
        <v>58</v>
      </c>
      <c r="B165" s="48" t="s">
        <v>259</v>
      </c>
      <c r="C165" s="40" t="s">
        <v>103</v>
      </c>
      <c r="D165" s="79">
        <v>1</v>
      </c>
      <c r="E165" s="104"/>
      <c r="F165" s="104">
        <f t="shared" si="4"/>
        <v>0</v>
      </c>
      <c r="G165" s="28" t="s">
        <v>11</v>
      </c>
    </row>
    <row r="166" spans="1:7">
      <c r="A166" s="65" t="s">
        <v>159</v>
      </c>
      <c r="B166" s="48" t="s">
        <v>160</v>
      </c>
      <c r="C166" s="40" t="s">
        <v>103</v>
      </c>
      <c r="D166" s="42">
        <v>1</v>
      </c>
      <c r="E166" s="104"/>
      <c r="F166" s="104">
        <f t="shared" si="4"/>
        <v>0</v>
      </c>
      <c r="G166" s="28" t="s">
        <v>12</v>
      </c>
    </row>
    <row r="167" spans="1:7">
      <c r="A167" s="62" t="s">
        <v>59</v>
      </c>
      <c r="B167" s="48" t="s">
        <v>161</v>
      </c>
      <c r="C167" s="40" t="s">
        <v>35</v>
      </c>
      <c r="D167" s="82">
        <v>1.1599999999999999E-2</v>
      </c>
      <c r="E167" s="104"/>
      <c r="F167" s="104">
        <f t="shared" si="4"/>
        <v>0</v>
      </c>
      <c r="G167" s="28" t="s">
        <v>11</v>
      </c>
    </row>
    <row r="168" spans="1:7">
      <c r="A168" s="62" t="s">
        <v>162</v>
      </c>
      <c r="B168" s="48" t="s">
        <v>163</v>
      </c>
      <c r="C168" s="40" t="s">
        <v>21</v>
      </c>
      <c r="D168" s="76">
        <v>2</v>
      </c>
      <c r="E168" s="104"/>
      <c r="F168" s="104">
        <f t="shared" si="4"/>
        <v>0</v>
      </c>
      <c r="G168" s="28" t="s">
        <v>12</v>
      </c>
    </row>
    <row r="169" spans="1:7">
      <c r="A169" s="40">
        <v>32</v>
      </c>
      <c r="B169" s="48" t="s">
        <v>260</v>
      </c>
      <c r="C169" s="40" t="s">
        <v>21</v>
      </c>
      <c r="D169" s="42">
        <v>1</v>
      </c>
      <c r="E169" s="104"/>
      <c r="F169" s="104">
        <f t="shared" si="4"/>
        <v>0</v>
      </c>
      <c r="G169" s="28" t="s">
        <v>11</v>
      </c>
    </row>
    <row r="170" spans="1:7">
      <c r="A170" s="40" t="s">
        <v>164</v>
      </c>
      <c r="B170" s="48" t="s">
        <v>261</v>
      </c>
      <c r="C170" s="40" t="s">
        <v>21</v>
      </c>
      <c r="D170" s="42">
        <v>1</v>
      </c>
      <c r="E170" s="104"/>
      <c r="F170" s="104">
        <f t="shared" si="4"/>
        <v>0</v>
      </c>
      <c r="G170" s="28" t="s">
        <v>12</v>
      </c>
    </row>
    <row r="171" spans="1:7">
      <c r="A171" s="40">
        <v>33</v>
      </c>
      <c r="B171" s="48" t="s">
        <v>262</v>
      </c>
      <c r="C171" s="40" t="s">
        <v>21</v>
      </c>
      <c r="D171" s="42">
        <v>1</v>
      </c>
      <c r="E171" s="104"/>
      <c r="F171" s="104">
        <f t="shared" si="4"/>
        <v>0</v>
      </c>
      <c r="G171" s="28" t="s">
        <v>11</v>
      </c>
    </row>
    <row r="172" spans="1:7">
      <c r="A172" s="40" t="s">
        <v>165</v>
      </c>
      <c r="B172" s="48" t="s">
        <v>263</v>
      </c>
      <c r="C172" s="40" t="s">
        <v>21</v>
      </c>
      <c r="D172" s="42">
        <v>1</v>
      </c>
      <c r="E172" s="104"/>
      <c r="F172" s="104">
        <f t="shared" si="4"/>
        <v>0</v>
      </c>
      <c r="G172" s="28" t="s">
        <v>12</v>
      </c>
    </row>
    <row r="173" spans="1:7">
      <c r="A173" s="62" t="s">
        <v>64</v>
      </c>
      <c r="B173" s="48" t="s">
        <v>264</v>
      </c>
      <c r="C173" s="40" t="s">
        <v>21</v>
      </c>
      <c r="D173" s="42">
        <v>2</v>
      </c>
      <c r="E173" s="104"/>
      <c r="F173" s="104">
        <f t="shared" si="4"/>
        <v>0</v>
      </c>
      <c r="G173" s="28" t="s">
        <v>11</v>
      </c>
    </row>
    <row r="174" spans="1:7">
      <c r="A174" s="62" t="s">
        <v>166</v>
      </c>
      <c r="B174" s="48" t="s">
        <v>265</v>
      </c>
      <c r="C174" s="40" t="s">
        <v>21</v>
      </c>
      <c r="D174" s="42">
        <v>2</v>
      </c>
      <c r="E174" s="104"/>
      <c r="F174" s="104">
        <f t="shared" si="4"/>
        <v>0</v>
      </c>
      <c r="G174" s="28" t="s">
        <v>12</v>
      </c>
    </row>
    <row r="175" spans="1:7">
      <c r="A175" s="62" t="s">
        <v>66</v>
      </c>
      <c r="B175" s="48" t="s">
        <v>266</v>
      </c>
      <c r="C175" s="40" t="s">
        <v>21</v>
      </c>
      <c r="D175" s="42">
        <v>2</v>
      </c>
      <c r="E175" s="104"/>
      <c r="F175" s="104">
        <f t="shared" si="4"/>
        <v>0</v>
      </c>
      <c r="G175" s="28" t="s">
        <v>11</v>
      </c>
    </row>
    <row r="176" spans="1:7">
      <c r="A176" s="62" t="s">
        <v>167</v>
      </c>
      <c r="B176" s="48" t="s">
        <v>267</v>
      </c>
      <c r="C176" s="40" t="s">
        <v>21</v>
      </c>
      <c r="D176" s="42">
        <v>2</v>
      </c>
      <c r="E176" s="104"/>
      <c r="F176" s="104">
        <f t="shared" si="4"/>
        <v>0</v>
      </c>
      <c r="G176" s="28" t="s">
        <v>12</v>
      </c>
    </row>
    <row r="177" spans="1:7">
      <c r="A177" s="62" t="s">
        <v>68</v>
      </c>
      <c r="B177" s="48" t="s">
        <v>268</v>
      </c>
      <c r="C177" s="40" t="s">
        <v>21</v>
      </c>
      <c r="D177" s="42">
        <v>1</v>
      </c>
      <c r="E177" s="104"/>
      <c r="F177" s="104">
        <f t="shared" si="4"/>
        <v>0</v>
      </c>
      <c r="G177" s="28" t="s">
        <v>11</v>
      </c>
    </row>
    <row r="178" spans="1:7">
      <c r="A178" s="62" t="s">
        <v>168</v>
      </c>
      <c r="B178" s="48" t="s">
        <v>268</v>
      </c>
      <c r="C178" s="40" t="s">
        <v>21</v>
      </c>
      <c r="D178" s="42">
        <v>1</v>
      </c>
      <c r="E178" s="104"/>
      <c r="F178" s="104">
        <f t="shared" si="4"/>
        <v>0</v>
      </c>
      <c r="G178" s="28" t="s">
        <v>12</v>
      </c>
    </row>
    <row r="179" spans="1:7">
      <c r="A179" s="65" t="s">
        <v>71</v>
      </c>
      <c r="B179" s="86" t="s">
        <v>231</v>
      </c>
      <c r="C179" s="51" t="s">
        <v>99</v>
      </c>
      <c r="D179" s="42">
        <v>10</v>
      </c>
      <c r="E179" s="104"/>
      <c r="F179" s="104">
        <f t="shared" si="4"/>
        <v>0</v>
      </c>
      <c r="G179" s="28" t="s">
        <v>11</v>
      </c>
    </row>
    <row r="180" spans="1:7">
      <c r="A180" s="65" t="s">
        <v>73</v>
      </c>
      <c r="B180" s="87" t="s">
        <v>269</v>
      </c>
      <c r="C180" s="40" t="s">
        <v>133</v>
      </c>
      <c r="D180" s="79">
        <v>2</v>
      </c>
      <c r="E180" s="104"/>
      <c r="F180" s="104">
        <f t="shared" si="4"/>
        <v>0</v>
      </c>
      <c r="G180" s="28" t="s">
        <v>11</v>
      </c>
    </row>
    <row r="181" spans="1:7">
      <c r="A181" s="65" t="s">
        <v>75</v>
      </c>
      <c r="B181" s="87" t="s">
        <v>270</v>
      </c>
      <c r="C181" s="40" t="s">
        <v>133</v>
      </c>
      <c r="D181" s="79">
        <v>2</v>
      </c>
      <c r="E181" s="104"/>
      <c r="F181" s="104">
        <f t="shared" si="4"/>
        <v>0</v>
      </c>
      <c r="G181" s="28" t="s">
        <v>11</v>
      </c>
    </row>
    <row r="182" spans="1:7">
      <c r="A182" s="65" t="s">
        <v>169</v>
      </c>
      <c r="B182" s="87" t="s">
        <v>271</v>
      </c>
      <c r="C182" s="40" t="s">
        <v>133</v>
      </c>
      <c r="D182" s="79">
        <v>2</v>
      </c>
      <c r="E182" s="104"/>
      <c r="F182" s="104">
        <f t="shared" si="4"/>
        <v>0</v>
      </c>
      <c r="G182" s="28" t="s">
        <v>11</v>
      </c>
    </row>
    <row r="183" spans="1:7">
      <c r="A183" s="65" t="s">
        <v>79</v>
      </c>
      <c r="B183" s="87" t="s">
        <v>272</v>
      </c>
      <c r="C183" s="40" t="s">
        <v>133</v>
      </c>
      <c r="D183" s="79">
        <v>1</v>
      </c>
      <c r="E183" s="104"/>
      <c r="F183" s="104">
        <f t="shared" si="4"/>
        <v>0</v>
      </c>
      <c r="G183" s="28" t="s">
        <v>11</v>
      </c>
    </row>
    <row r="184" spans="1:7">
      <c r="A184" s="65" t="s">
        <v>81</v>
      </c>
      <c r="B184" s="87" t="s">
        <v>273</v>
      </c>
      <c r="C184" s="40" t="s">
        <v>133</v>
      </c>
      <c r="D184" s="79">
        <v>3</v>
      </c>
      <c r="E184" s="104"/>
      <c r="F184" s="104">
        <f t="shared" si="4"/>
        <v>0</v>
      </c>
      <c r="G184" s="28" t="s">
        <v>11</v>
      </c>
    </row>
    <row r="185" spans="1:7">
      <c r="A185" s="65" t="s">
        <v>88</v>
      </c>
      <c r="B185" s="48" t="s">
        <v>274</v>
      </c>
      <c r="C185" s="40" t="s">
        <v>35</v>
      </c>
      <c r="D185" s="42">
        <v>5.0000000000000001E-3</v>
      </c>
      <c r="E185" s="104"/>
      <c r="F185" s="104">
        <f t="shared" si="4"/>
        <v>0</v>
      </c>
      <c r="G185" s="28" t="s">
        <v>11</v>
      </c>
    </row>
    <row r="186" spans="1:7">
      <c r="A186" s="65" t="s">
        <v>170</v>
      </c>
      <c r="B186" s="48" t="s">
        <v>274</v>
      </c>
      <c r="C186" s="40" t="s">
        <v>21</v>
      </c>
      <c r="D186" s="42">
        <v>2</v>
      </c>
      <c r="E186" s="104"/>
      <c r="F186" s="104">
        <f t="shared" si="4"/>
        <v>0</v>
      </c>
      <c r="G186" s="28" t="s">
        <v>12</v>
      </c>
    </row>
    <row r="187" spans="1:7">
      <c r="A187" s="62" t="s">
        <v>89</v>
      </c>
      <c r="B187" s="48" t="s">
        <v>275</v>
      </c>
      <c r="C187" s="40" t="s">
        <v>171</v>
      </c>
      <c r="D187" s="76">
        <v>0.54</v>
      </c>
      <c r="E187" s="104"/>
      <c r="F187" s="104">
        <f t="shared" si="4"/>
        <v>0</v>
      </c>
      <c r="G187" s="28" t="s">
        <v>11</v>
      </c>
    </row>
    <row r="188" spans="1:7">
      <c r="A188" s="62" t="s">
        <v>172</v>
      </c>
      <c r="B188" s="48" t="s">
        <v>276</v>
      </c>
      <c r="C188" s="40" t="s">
        <v>103</v>
      </c>
      <c r="D188" s="79">
        <v>2</v>
      </c>
      <c r="E188" s="104"/>
      <c r="F188" s="104">
        <f t="shared" si="4"/>
        <v>0</v>
      </c>
      <c r="G188" s="28" t="s">
        <v>11</v>
      </c>
    </row>
    <row r="189" spans="1:7">
      <c r="A189" s="62" t="s">
        <v>173</v>
      </c>
      <c r="B189" s="48" t="s">
        <v>277</v>
      </c>
      <c r="C189" s="40" t="s">
        <v>103</v>
      </c>
      <c r="D189" s="41">
        <v>2</v>
      </c>
      <c r="E189" s="104"/>
      <c r="F189" s="104">
        <f t="shared" si="4"/>
        <v>0</v>
      </c>
      <c r="G189" s="28" t="s">
        <v>12</v>
      </c>
    </row>
    <row r="190" spans="1:7">
      <c r="A190" s="62" t="s">
        <v>174</v>
      </c>
      <c r="B190" s="48" t="s">
        <v>175</v>
      </c>
      <c r="C190" s="40" t="s">
        <v>103</v>
      </c>
      <c r="D190" s="41">
        <v>2</v>
      </c>
      <c r="E190" s="104"/>
      <c r="F190" s="104">
        <f t="shared" si="4"/>
        <v>0</v>
      </c>
      <c r="G190" s="28" t="s">
        <v>12</v>
      </c>
    </row>
    <row r="191" spans="1:7">
      <c r="A191" s="62" t="s">
        <v>176</v>
      </c>
      <c r="B191" s="48" t="s">
        <v>177</v>
      </c>
      <c r="C191" s="40" t="s">
        <v>84</v>
      </c>
      <c r="D191" s="61">
        <v>7.000000000000001E-3</v>
      </c>
      <c r="E191" s="104"/>
      <c r="F191" s="104">
        <f t="shared" si="4"/>
        <v>0</v>
      </c>
      <c r="G191" s="28" t="s">
        <v>11</v>
      </c>
    </row>
    <row r="192" spans="1:7">
      <c r="A192" s="62" t="s">
        <v>178</v>
      </c>
      <c r="B192" s="86" t="s">
        <v>179</v>
      </c>
      <c r="C192" s="51" t="s">
        <v>133</v>
      </c>
      <c r="D192" s="60">
        <v>1</v>
      </c>
      <c r="E192" s="104"/>
      <c r="F192" s="104">
        <f t="shared" si="4"/>
        <v>0</v>
      </c>
      <c r="G192" s="28" t="s">
        <v>11</v>
      </c>
    </row>
    <row r="193" spans="1:7">
      <c r="A193" s="62" t="s">
        <v>180</v>
      </c>
      <c r="B193" s="86" t="s">
        <v>181</v>
      </c>
      <c r="C193" s="51" t="s">
        <v>133</v>
      </c>
      <c r="D193" s="60">
        <v>1</v>
      </c>
      <c r="E193" s="104"/>
      <c r="F193" s="104">
        <f t="shared" ref="F193:F196" si="5">D193*E193</f>
        <v>0</v>
      </c>
      <c r="G193" s="28" t="s">
        <v>11</v>
      </c>
    </row>
    <row r="194" spans="1:7">
      <c r="A194" s="62" t="s">
        <v>182</v>
      </c>
      <c r="B194" s="86" t="s">
        <v>278</v>
      </c>
      <c r="C194" s="51" t="s">
        <v>133</v>
      </c>
      <c r="D194" s="60">
        <v>1</v>
      </c>
      <c r="E194" s="104"/>
      <c r="F194" s="104">
        <f t="shared" si="5"/>
        <v>0</v>
      </c>
      <c r="G194" s="28" t="s">
        <v>11</v>
      </c>
    </row>
    <row r="195" spans="1:7">
      <c r="A195" s="62" t="s">
        <v>183</v>
      </c>
      <c r="B195" s="86" t="s">
        <v>184</v>
      </c>
      <c r="C195" s="51" t="s">
        <v>133</v>
      </c>
      <c r="D195" s="60">
        <v>1</v>
      </c>
      <c r="E195" s="104"/>
      <c r="F195" s="104">
        <f t="shared" si="5"/>
        <v>0</v>
      </c>
      <c r="G195" s="28" t="s">
        <v>11</v>
      </c>
    </row>
    <row r="196" spans="1:7" ht="15.6" thickBot="1">
      <c r="A196" s="62" t="s">
        <v>185</v>
      </c>
      <c r="B196" s="86" t="s">
        <v>186</v>
      </c>
      <c r="C196" s="51" t="s">
        <v>133</v>
      </c>
      <c r="D196" s="60">
        <v>1</v>
      </c>
      <c r="E196" s="104"/>
      <c r="F196" s="104">
        <f t="shared" si="5"/>
        <v>0</v>
      </c>
      <c r="G196" s="28" t="s">
        <v>11</v>
      </c>
    </row>
    <row r="197" spans="1:7" ht="15.6" thickBot="1">
      <c r="A197" s="32"/>
      <c r="B197" s="1" t="s">
        <v>4</v>
      </c>
      <c r="C197" s="14"/>
      <c r="D197" s="2"/>
      <c r="E197" s="2"/>
      <c r="F197" s="3">
        <f>SUM(F8:F196)</f>
        <v>0</v>
      </c>
    </row>
    <row r="198" spans="1:7" ht="15.6" thickBot="1">
      <c r="A198" s="32"/>
      <c r="B198" s="4" t="s">
        <v>10</v>
      </c>
      <c r="C198" s="15"/>
      <c r="D198" s="5"/>
      <c r="E198" s="5"/>
      <c r="F198" s="6"/>
    </row>
    <row r="199" spans="1:7" ht="15.6" thickBot="1">
      <c r="A199" s="32"/>
      <c r="B199" s="4" t="s">
        <v>13</v>
      </c>
      <c r="C199" s="15"/>
      <c r="D199" s="5"/>
      <c r="E199" s="5"/>
      <c r="F199" s="6"/>
    </row>
    <row r="200" spans="1:7" ht="15.6" thickBot="1">
      <c r="A200" s="32"/>
      <c r="B200" s="7" t="s">
        <v>5</v>
      </c>
      <c r="C200" s="16"/>
      <c r="D200" s="5"/>
      <c r="E200" s="5"/>
      <c r="F200" s="5">
        <f>SUM(F197:F199)</f>
        <v>0</v>
      </c>
    </row>
    <row r="201" spans="1:7" ht="15.6" thickBot="1">
      <c r="A201" s="32"/>
      <c r="B201" s="4" t="s">
        <v>6</v>
      </c>
      <c r="C201" s="15"/>
      <c r="D201" s="5"/>
      <c r="E201" s="5"/>
      <c r="F201" s="6"/>
    </row>
    <row r="202" spans="1:7" ht="15.6" thickBot="1">
      <c r="A202" s="32"/>
      <c r="B202" s="8" t="s">
        <v>5</v>
      </c>
      <c r="C202" s="17"/>
      <c r="D202" s="9"/>
      <c r="E202" s="9"/>
      <c r="F202" s="9">
        <f>SUM(F200:F201)</f>
        <v>0</v>
      </c>
    </row>
    <row r="203" spans="1:7" ht="15.6" thickBot="1">
      <c r="A203" s="32"/>
      <c r="B203" s="4" t="s">
        <v>9</v>
      </c>
      <c r="C203" s="15"/>
      <c r="D203" s="5"/>
      <c r="E203" s="5"/>
      <c r="F203" s="6"/>
    </row>
    <row r="204" spans="1:7" ht="15.6" thickBot="1">
      <c r="A204" s="32"/>
      <c r="B204" s="8" t="s">
        <v>5</v>
      </c>
      <c r="C204" s="9"/>
      <c r="D204" s="9"/>
      <c r="E204" s="9"/>
      <c r="F204" s="9">
        <f>SUM(F203:F203)</f>
        <v>0</v>
      </c>
    </row>
    <row r="205" spans="1:7">
      <c r="B205" s="20" t="s">
        <v>279</v>
      </c>
      <c r="F205" s="83"/>
    </row>
  </sheetData>
  <autoFilter ref="A6:G205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B119">
    <cfRule type="cellIs" dxfId="21" priority="13" stopIfTrue="1" operator="equal">
      <formula>0</formula>
    </cfRule>
  </conditionalFormatting>
  <conditionalFormatting sqref="B132">
    <cfRule type="cellIs" dxfId="20" priority="8" stopIfTrue="1" operator="equal">
      <formula>0</formula>
    </cfRule>
  </conditionalFormatting>
  <conditionalFormatting sqref="B45:C45 C46:D46 D54:E54 B55:C55 C57:D57">
    <cfRule type="cellIs" dxfId="19" priority="18" stopIfTrue="1" operator="equal">
      <formula>0</formula>
    </cfRule>
  </conditionalFormatting>
  <conditionalFormatting sqref="B180:C184">
    <cfRule type="cellIs" dxfId="18" priority="2" stopIfTrue="1" operator="equal">
      <formula>0</formula>
    </cfRule>
  </conditionalFormatting>
  <conditionalFormatting sqref="D71">
    <cfRule type="cellIs" dxfId="17" priority="22" stopIfTrue="1" operator="equal">
      <formula>8223.307275</formula>
    </cfRule>
  </conditionalFormatting>
  <conditionalFormatting sqref="D95 D98">
    <cfRule type="cellIs" dxfId="16" priority="21" stopIfTrue="1" operator="equal">
      <formula>8223.307275</formula>
    </cfRule>
  </conditionalFormatting>
  <conditionalFormatting sqref="D104 D107">
    <cfRule type="cellIs" dxfId="15" priority="20" stopIfTrue="1" operator="equal">
      <formula>8223.307275</formula>
    </cfRule>
  </conditionalFormatting>
  <conditionalFormatting sqref="D123">
    <cfRule type="cellIs" dxfId="14" priority="11" stopIfTrue="1" operator="equal">
      <formula>8223.307275</formula>
    </cfRule>
  </conditionalFormatting>
  <conditionalFormatting sqref="D125">
    <cfRule type="cellIs" dxfId="13" priority="12" stopIfTrue="1" operator="equal">
      <formula>8223.307275</formula>
    </cfRule>
  </conditionalFormatting>
  <conditionalFormatting sqref="D137">
    <cfRule type="cellIs" dxfId="12" priority="4" stopIfTrue="1" operator="equal">
      <formula>8223.307275</formula>
    </cfRule>
  </conditionalFormatting>
  <conditionalFormatting sqref="D141">
    <cfRule type="cellIs" dxfId="11" priority="7" stopIfTrue="1" operator="equal">
      <formula>8223.307275</formula>
    </cfRule>
  </conditionalFormatting>
  <conditionalFormatting sqref="D144:D145">
    <cfRule type="cellIs" dxfId="10" priority="6" stopIfTrue="1" operator="equal">
      <formula>8223.307275</formula>
    </cfRule>
  </conditionalFormatting>
  <conditionalFormatting sqref="D148:D149 D152">
    <cfRule type="cellIs" dxfId="9" priority="5" stopIfTrue="1" operator="equal">
      <formula>8223.307275</formula>
    </cfRule>
  </conditionalFormatting>
  <conditionalFormatting sqref="D179">
    <cfRule type="cellIs" dxfId="8" priority="3" stopIfTrue="1" operator="equal">
      <formula>8223.307275</formula>
    </cfRule>
  </conditionalFormatting>
  <conditionalFormatting sqref="D54:E54 D47:E47 D56:E56">
    <cfRule type="cellIs" dxfId="7" priority="19" stopIfTrue="1" operator="equal">
      <formula>8223.307275</formula>
    </cfRule>
  </conditionalFormatting>
  <conditionalFormatting sqref="D121:E122 B118:C118 C126:D126">
    <cfRule type="cellIs" dxfId="6" priority="15" stopIfTrue="1" operator="equal">
      <formula>0</formula>
    </cfRule>
  </conditionalFormatting>
  <conditionalFormatting sqref="D121:E122">
    <cfRule type="cellIs" dxfId="5" priority="14" stopIfTrue="1" operator="equal">
      <formula>8223.307275</formula>
    </cfRule>
  </conditionalFormatting>
  <conditionalFormatting sqref="D133:E134 B135:D136 C153:D154 B130">
    <cfRule type="cellIs" dxfId="4" priority="10" stopIfTrue="1" operator="equal">
      <formula>0</formula>
    </cfRule>
  </conditionalFormatting>
  <conditionalFormatting sqref="D133:E136 D153:E153 D154">
    <cfRule type="cellIs" dxfId="3" priority="9" stopIfTrue="1" operator="equal">
      <formula>8223.307275</formula>
    </cfRule>
  </conditionalFormatting>
  <conditionalFormatting sqref="D180:E184">
    <cfRule type="cellIs" dxfId="2" priority="1" stopIfTrue="1" operator="equal">
      <formula>8223.307275</formula>
    </cfRule>
  </conditionalFormatting>
  <conditionalFormatting sqref="E47">
    <cfRule type="cellIs" dxfId="1" priority="17" stopIfTrue="1" operator="equal">
      <formula>0</formula>
    </cfRule>
  </conditionalFormatting>
  <conditionalFormatting sqref="E56">
    <cfRule type="cellIs" dxfId="0" priority="16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2025-02-25T13:05:33Z</dcterms:modified>
</cp:coreProperties>
</file>