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/>
  <mc:AlternateContent xmlns:mc="http://schemas.openxmlformats.org/markup-compatibility/2006">
    <mc:Choice Requires="x15">
      <x15ac:absPath xmlns:x15ac="http://schemas.microsoft.com/office/spreadsheetml/2010/11/ac" url="C:\Users\Gsotkilava\Desktop\სათადარგო ნაწილების ტენდერები\Niva Tender\"/>
    </mc:Choice>
  </mc:AlternateContent>
  <xr:revisionPtr revIDLastSave="0" documentId="13_ncr:1_{CF2B6D2F-B29E-4110-B6F8-404E6C1D7816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Contents - სარჩევი " sheetId="3" r:id="rId1"/>
    <sheet name="ლოტი 1-VAZ LADA 232900 - ნივა" sheetId="2" r:id="rId2"/>
  </sheets>
  <definedNames>
    <definedName name="_xlnm._FilterDatabase" localSheetId="1" hidden="1">'ლოტი 1-VAZ LADA 232900 - ნივა'!$A$2:$N$78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79" i="2" l="1"/>
  <c r="K3" i="2"/>
  <c r="K78" i="2" l="1"/>
  <c r="K77" i="2"/>
  <c r="K76" i="2"/>
  <c r="K75" i="2"/>
  <c r="K74" i="2"/>
  <c r="K73" i="2"/>
  <c r="K72" i="2"/>
  <c r="K71" i="2"/>
  <c r="K70" i="2"/>
  <c r="K69" i="2"/>
  <c r="K68" i="2"/>
  <c r="K67" i="2"/>
  <c r="K66" i="2"/>
  <c r="K65" i="2"/>
  <c r="K64" i="2"/>
  <c r="K63" i="2"/>
  <c r="K62" i="2"/>
  <c r="K61" i="2"/>
  <c r="K60" i="2"/>
  <c r="K59" i="2"/>
  <c r="K58" i="2"/>
  <c r="K57" i="2"/>
  <c r="K56" i="2"/>
  <c r="K55" i="2"/>
  <c r="K54" i="2"/>
  <c r="K53" i="2"/>
  <c r="K52" i="2"/>
  <c r="K51" i="2"/>
  <c r="K50" i="2"/>
  <c r="K49" i="2"/>
  <c r="K48" i="2"/>
  <c r="K47" i="2"/>
  <c r="K46" i="2"/>
  <c r="K45" i="2"/>
  <c r="K44" i="2"/>
  <c r="K43" i="2"/>
  <c r="K42" i="2"/>
  <c r="K41" i="2"/>
  <c r="K40" i="2"/>
  <c r="K39" i="2"/>
  <c r="K38" i="2"/>
  <c r="K37" i="2"/>
  <c r="K36" i="2"/>
  <c r="K35" i="2"/>
  <c r="K34" i="2"/>
  <c r="K33" i="2"/>
  <c r="K32" i="2"/>
  <c r="K31" i="2"/>
  <c r="K30" i="2"/>
  <c r="K29" i="2"/>
  <c r="K28" i="2"/>
  <c r="K27" i="2"/>
  <c r="K26" i="2"/>
  <c r="K25" i="2"/>
  <c r="K24" i="2"/>
  <c r="K23" i="2"/>
  <c r="K22" i="2"/>
  <c r="K21" i="2"/>
  <c r="K20" i="2"/>
  <c r="K19" i="2"/>
  <c r="K18" i="2"/>
  <c r="K17" i="2"/>
  <c r="K16" i="2"/>
  <c r="K15" i="2"/>
  <c r="K14" i="2"/>
  <c r="K13" i="2"/>
  <c r="K12" i="2"/>
  <c r="K11" i="2"/>
  <c r="K10" i="2"/>
  <c r="K9" i="2"/>
  <c r="K8" i="2"/>
  <c r="K7" i="2"/>
  <c r="K6" i="2"/>
  <c r="K5" i="2"/>
  <c r="K4" i="2"/>
</calcChain>
</file>

<file path=xl/sharedStrings.xml><?xml version="1.0" encoding="utf-8"?>
<sst xmlns="http://schemas.openxmlformats.org/spreadsheetml/2006/main" count="396" uniqueCount="132">
  <si>
    <t>ერთეული</t>
  </si>
  <si>
    <t>ვინ კოდი</t>
  </si>
  <si>
    <t>დინამო</t>
  </si>
  <si>
    <t>სტარტერი</t>
  </si>
  <si>
    <t>ფეჩის რადიატორი</t>
  </si>
  <si>
    <t>პროდუქტის დასახელება</t>
  </si>
  <si>
    <t>GWP მოთხოვნა</t>
  </si>
  <si>
    <t>პრეტედენტის შესავსები</t>
  </si>
  <si>
    <t>შემოთავაზებული ბრენდის დასახელება</t>
  </si>
  <si>
    <t>შემოთავაზებული პრუდუქტის ფასი დღგ-ეს ჩათვლით (ლარი)</t>
  </si>
  <si>
    <t>მოწოდების ადგილი</t>
  </si>
  <si>
    <t>საგარნტიო პერიოდი</t>
  </si>
  <si>
    <t>ქ.თბილისი, ფეიქრების ქუჩა N30</t>
  </si>
  <si>
    <t>მწარმოებელის დასახელება (მარკა &amp; მოდელი)</t>
  </si>
  <si>
    <t>გამოშვების წერლი</t>
  </si>
  <si>
    <t xml:space="preserve">ვინ კოდი </t>
  </si>
  <si>
    <t>მოთხოვნილი ნაწილების ავტოპარკი</t>
  </si>
  <si>
    <t>მოთხოვნილი რაოდენობა</t>
  </si>
  <si>
    <t>პროდუქტის წარმოშობის ქვეყანა</t>
  </si>
  <si>
    <t>სრული ღირებულება დღგ-ეს ჩათვლით (ლარი)</t>
  </si>
  <si>
    <t>N</t>
  </si>
  <si>
    <t>*  პრეტედენმა ფასი უნდა დააფიქსიროს ლარში დღგ-ეს ჩათვლით</t>
  </si>
  <si>
    <t>დანართის შევსება</t>
  </si>
  <si>
    <t>* პრეტედენტმა  უნდა შეავსოს ლოტებზე წითელი ფერით დასახელებული სვეტები</t>
  </si>
  <si>
    <t>* პრეტედენმა ფასი უნდა დააფიქსიროს ლარში დღგ-ეს ჩათვლით</t>
  </si>
  <si>
    <t>* პრეტედენტის შემოთავაზება ძალაში უნდა იყოს ტენდერის დასრულებიდან  30 დღის განმავლობაში</t>
  </si>
  <si>
    <t>* გამარჯვებულის გამოვლენის შემდეგ გაფორმდება შესყიდვის ხელშეკრულება და GWP აღნიშნულ საქონელს შეისყიდის ერთიანად</t>
  </si>
  <si>
    <t>* GWP ანგარიშსწორებას მოახდენს საქონლის შესყიდვის ზედანდების გამოწერიდან და დადასტურებიდან არაუმეტეს 30 დღის განმავლობაში</t>
  </si>
  <si>
    <t>პირობები და განსაკუთრებული მოთხოვნები</t>
  </si>
  <si>
    <t>* პრეტედენტის მიერ შემოთავაზებული პროდუქტი უნდა იყოს მაღალი ხარისხის და უნდა ვრცელდებოდეს მასზე მინიმუმ 3 თვიანი საგარანტიო პერიოდი. დიდ პერიოდზე შემოთავაზებულ საგარნტიო პერიოდს მიენიჭება უპირატესობა</t>
  </si>
  <si>
    <t>წინა სამუხრუჭე ხუნდი</t>
  </si>
  <si>
    <t>ბაბინა</t>
  </si>
  <si>
    <t>დინამოს ღვედი</t>
  </si>
  <si>
    <t>ძრავის კარტერის საფენი</t>
  </si>
  <si>
    <t>თერმოსტატი</t>
  </si>
  <si>
    <t>ბუნიკი (ბაშმაკი)</t>
  </si>
  <si>
    <t>VAZ LADA 22329</t>
  </si>
  <si>
    <t>* პრეტედენტის მიერ შემოთავაზებული პროდუქტი უნდა იყოს ახალი, არ უნდა იყოს ნამყოფი ექსპლუატაციაში</t>
  </si>
  <si>
    <t>* შესავსები გვერდები: ლოტი 1 (VAZ 232900 - ნივა)</t>
  </si>
  <si>
    <t>* პრეტედენს აქვს უფლება შემოთავაზება გააკეთოს როგორც სრულად ყველა პოზიციაზე, ასევე მისთვის მისაღებ რომელიმე პოზიციაზე (არასრულად)</t>
  </si>
  <si>
    <t>* პრეტედენს აქვს უფლება  შემოთავაზება გააკეთოს როგორც სრულად მოთხოვნილ რაოდენობაზე, ასევე მისთვის სასურველ ხელმისაწვდომ რაოდენობებზე</t>
  </si>
  <si>
    <t>მაყუჩის ყელი</t>
  </si>
  <si>
    <t>კომენტარი</t>
  </si>
  <si>
    <t>ჯაჭვის დამაწყნარებელი</t>
  </si>
  <si>
    <t>პლიტა ფერადო ვიჟიმნოი (გადაბმულობის კომპლექტი)</t>
  </si>
  <si>
    <t>წყლის რადიატორის და პომპის მილები (კომპ)</t>
  </si>
  <si>
    <t>ბაბინის სადენი</t>
  </si>
  <si>
    <t>დინამოს ნახშირი</t>
  </si>
  <si>
    <t>დინამოს ნალი</t>
  </si>
  <si>
    <t>ანთების გასაღები/ჩამკეტი</t>
  </si>
  <si>
    <t>უკუსვლის მაჩვენებელი სენსორი (ლიაგუშკა)</t>
  </si>
  <si>
    <t>უკანა სტოპის ბუდე (პლატა)</t>
  </si>
  <si>
    <t>ძრავის ამთვლელი მაჩვენებელი (დადჩიკი)</t>
  </si>
  <si>
    <t>სტარტერის ღილაკი</t>
  </si>
  <si>
    <t>ბურთულა სახსარი (შარავოი)</t>
  </si>
  <si>
    <t>განივი სტაბილიზატორის ბჯენი (შტანგა)</t>
  </si>
  <si>
    <t>ამორტიზატორი</t>
  </si>
  <si>
    <t>მორგვის საკისარი (სტუპიცის პადშებნიკი)</t>
  </si>
  <si>
    <t>ხელის მუხრუჭის გვარლი</t>
  </si>
  <si>
    <t>სამუხრუჭე სისტემის ავზი</t>
  </si>
  <si>
    <t>ტრანსმისიის უკანა ხიდის რედუქტორი</t>
  </si>
  <si>
    <t>ტრანსმისიის ხიდი</t>
  </si>
  <si>
    <t>გადაცემათა კოლოფის ღერძი</t>
  </si>
  <si>
    <t>გადაცემათა კოლოფის კულისა</t>
  </si>
  <si>
    <t>გადაცემათა კოლოფის საფენი</t>
  </si>
  <si>
    <t>გადაცემათა კოლოფის პირველადი ლილვი (პერვიჩნი)</t>
  </si>
  <si>
    <t>სინქრონიზატორი</t>
  </si>
  <si>
    <t>გადაცემათა კოლოფის კულისას პლასტმასი (რიჩაგის დამჭერი) კომპლ.</t>
  </si>
  <si>
    <t>გადაცემათა კოლოფის კბილანა</t>
  </si>
  <si>
    <t>გადაცემათა კოლოფის მუფთა</t>
  </si>
  <si>
    <t>გადაცემათა კოლოფის ჩობალი</t>
  </si>
  <si>
    <t>ჰიდრომუფთის ღვედი</t>
  </si>
  <si>
    <t>საქარე მინის საწმენდის ძრავი</t>
  </si>
  <si>
    <t>კარის სახელური</t>
  </si>
  <si>
    <t>ძრავის წინა ჩობალი</t>
  </si>
  <si>
    <t>ძრავის უკანა ჩობალი</t>
  </si>
  <si>
    <t>ძრავის კოლექტორის საფენი</t>
  </si>
  <si>
    <t>ძრავის ბალიში</t>
  </si>
  <si>
    <t>მაყუჩის საფენი</t>
  </si>
  <si>
    <t>ძრავის გამანაწილებელი ლილვი (რასპრედვალი)</t>
  </si>
  <si>
    <t>რადიატორის ხუფი</t>
  </si>
  <si>
    <t>ავტომანქანის გამათბობლის ონკანი</t>
  </si>
  <si>
    <t>PCS</t>
  </si>
  <si>
    <t>set</t>
  </si>
  <si>
    <t/>
  </si>
  <si>
    <t>რეზინის (რადიატორის)</t>
  </si>
  <si>
    <t>მარცხენა</t>
  </si>
  <si>
    <t>მარჯვენა</t>
  </si>
  <si>
    <t>ზედა</t>
  </si>
  <si>
    <t>ქვედა</t>
  </si>
  <si>
    <t>ქვედა, სქელ კედლიანი</t>
  </si>
  <si>
    <t>უკანა, მოკლე</t>
  </si>
  <si>
    <t>უკანა, გრძელი</t>
  </si>
  <si>
    <t>უკანა, მთავარი გრძელ</t>
  </si>
  <si>
    <t>უკანა</t>
  </si>
  <si>
    <t>წინა</t>
  </si>
  <si>
    <t>წინა, ერთ საკისრიანი</t>
  </si>
  <si>
    <t>მე-2 და მე-5 სიჩქარი</t>
  </si>
  <si>
    <t>მე-2 და მე-4 სიჩქარი</t>
  </si>
  <si>
    <t>მე-5 სიჩქარის</t>
  </si>
  <si>
    <t>შიდა, მარჯვენა</t>
  </si>
  <si>
    <t>შიდა, მარცხენა</t>
  </si>
  <si>
    <t>4 ნახვრეტიანი</t>
  </si>
  <si>
    <t>3 ნახვრეტიანი</t>
  </si>
  <si>
    <t>ბუდით</t>
  </si>
  <si>
    <t>ნაწილის კოდი</t>
  </si>
  <si>
    <t>GWP-ის მიერ მოთხოვნილი რაოდენობის მოწოდების ვადა</t>
  </si>
  <si>
    <t>XTA213100J0191223-XKP232900J0009795</t>
  </si>
  <si>
    <t>გამათბობელის (ფეჩის) მილი</t>
  </si>
  <si>
    <t>ავტომანქანის ჰიდროსაბიძგებელი</t>
  </si>
  <si>
    <t>კაპოტის ბაგირი (ტროსი)</t>
  </si>
  <si>
    <t>გამათბობელის სადები (ფეჩის პრაკლადკა)</t>
  </si>
  <si>
    <t>ქანჩი</t>
  </si>
  <si>
    <t>ანთების სანთელი</t>
  </si>
  <si>
    <t>მოხვევის მაჩვენებლის ჩამრთველი</t>
  </si>
  <si>
    <t>წყლის გამაგრილებლის სენსორი</t>
  </si>
  <si>
    <t>წყლის ტემპერატურის მაჩვენებელი ( დადჩიკი)</t>
  </si>
  <si>
    <t>მტვერდამცავი რეზინი</t>
  </si>
  <si>
    <t>საკიდარის ბერკეტის (გიტარა) მილისი</t>
  </si>
  <si>
    <t>ტრანსმისიის კარდანი</t>
  </si>
  <si>
    <t>ფილტრი ზეთის</t>
  </si>
  <si>
    <t>ფილტრი ჰაერის</t>
  </si>
  <si>
    <t>საქარე მინის საწმენდი ჯაგრისის მექანიზმი (ჩოთქის სამაგრი ჯოხი)</t>
  </si>
  <si>
    <t>ძრავის ჯაჭვი</t>
  </si>
  <si>
    <t>ძრავის ღვედის დამჭიმი</t>
  </si>
  <si>
    <t>pcs</t>
  </si>
  <si>
    <t>SET</t>
  </si>
  <si>
    <t>რეზინის</t>
  </si>
  <si>
    <t>მაყუჩის</t>
  </si>
  <si>
    <t>გადაცემათა კოლოფის რიჩაგის</t>
  </si>
  <si>
    <t>შუალედური</t>
  </si>
  <si>
    <t>გარმოშკით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</si>
</sst>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₾&quot;_-;\-* #,##0.00\ &quot;₾&quot;_-;_-* &quot;-&quot;??\ &quot;₾&quot;_-;_-@_-"/>
  </numFmts>
  <fonts count="10" x14ac:knownFonts="1">
    <font>
      <sz val="11"/>
      <color theme="1"/>
      <name val="Sylfaen"/>
      <family val="2"/>
      <scheme val="minor"/>
    </font>
    <font>
      <u/>
      <sz val="11"/>
      <color theme="10"/>
      <name val="Sylfaen"/>
      <family val="2"/>
      <scheme val="minor"/>
    </font>
    <font>
      <b/>
      <sz val="10"/>
      <color theme="0"/>
      <name val="Calibri"/>
      <family val="2"/>
    </font>
    <font>
      <b/>
      <sz val="10"/>
      <color theme="1"/>
      <name val="Calibri"/>
      <family val="2"/>
    </font>
    <font>
      <sz val="10"/>
      <color theme="1"/>
      <name val="Calibri"/>
      <family val="2"/>
    </font>
    <font>
      <b/>
      <sz val="10"/>
      <color rgb="FFFF0000"/>
      <name val="Calibri"/>
      <family val="2"/>
    </font>
    <font>
      <u/>
      <sz val="11"/>
      <color theme="10"/>
      <name val="Calibri"/>
      <family val="2"/>
    </font>
    <font>
      <b/>
      <sz val="11"/>
      <color theme="0"/>
      <name val="Calibri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0.59999389629810485"/>
        <bgColor indexed="64"/>
      </patternFill>
    </fill>
  </fills>
  <borders count="15">
    <border>
      <left/>
      <right/>
      <top/>
      <bottom/>
      <diagonal/>
    </border>
    <border>
      <left style="thin">
        <color theme="4" tint="-0.499984740745262"/>
      </left>
      <right style="thin">
        <color theme="4" tint="-0.499984740745262"/>
      </right>
      <top style="thin">
        <color theme="4" tint="-0.499984740745262"/>
      </top>
      <bottom style="double">
        <color theme="4" tint="-0.499984740745262"/>
      </bottom>
      <diagonal/>
    </border>
    <border>
      <left style="thin">
        <color theme="4" tint="-0.499984740745262"/>
      </left>
      <right style="thin">
        <color theme="4" tint="-0.499984740745262"/>
      </right>
      <top style="thin">
        <color theme="4" tint="-0.499984740745262"/>
      </top>
      <bottom style="thin">
        <color theme="4" tint="-0.499984740745262"/>
      </bottom>
      <diagonal/>
    </border>
    <border>
      <left style="thin">
        <color theme="4" tint="-0.499984740745262"/>
      </left>
      <right style="thin">
        <color theme="4" tint="-0.499984740745262"/>
      </right>
      <top style="double">
        <color theme="4" tint="-0.499984740745262"/>
      </top>
      <bottom style="thin">
        <color theme="4" tint="-0.499984740745262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double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/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thin">
        <color rgb="FF002060"/>
      </left>
      <right style="thin">
        <color theme="0"/>
      </right>
      <top style="thin">
        <color theme="0"/>
      </top>
      <bottom style="double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double">
        <color theme="0"/>
      </bottom>
      <diagonal/>
    </border>
    <border>
      <left style="thin">
        <color theme="0"/>
      </left>
      <right style="thin">
        <color rgb="FF002060"/>
      </right>
      <top style="thin">
        <color theme="0"/>
      </top>
      <bottom style="double">
        <color theme="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double">
        <color theme="0"/>
      </bottom>
      <diagonal/>
    </border>
    <border>
      <left style="thin">
        <color rgb="FF002060"/>
      </left>
      <right/>
      <top style="thin">
        <color rgb="FF002060"/>
      </top>
      <bottom style="thin">
        <color rgb="FF002060"/>
      </bottom>
      <diagonal/>
    </border>
    <border>
      <left/>
      <right/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47">
    <xf numFmtId="0" fontId="0" fillId="0" borderId="0" xfId="0"/>
    <xf numFmtId="0" fontId="4" fillId="0" borderId="0" xfId="0" applyFont="1"/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44" fontId="5" fillId="3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3" xfId="0" applyFont="1" applyBorder="1"/>
    <xf numFmtId="44" fontId="4" fillId="0" borderId="3" xfId="0" applyNumberFormat="1" applyFont="1" applyBorder="1"/>
    <xf numFmtId="0" fontId="3" fillId="3" borderId="3" xfId="0" applyFont="1" applyFill="1" applyBorder="1"/>
    <xf numFmtId="0" fontId="4" fillId="0" borderId="2" xfId="0" applyFont="1" applyBorder="1" applyAlignment="1">
      <alignment horizontal="center" vertical="center"/>
    </xf>
    <xf numFmtId="0" fontId="4" fillId="0" borderId="2" xfId="0" applyFont="1" applyBorder="1"/>
    <xf numFmtId="44" fontId="4" fillId="0" borderId="2" xfId="0" applyNumberFormat="1" applyFont="1" applyBorder="1"/>
    <xf numFmtId="0" fontId="3" fillId="3" borderId="2" xfId="0" applyFont="1" applyFill="1" applyBorder="1"/>
    <xf numFmtId="0" fontId="4" fillId="0" borderId="0" xfId="0" applyFont="1" applyAlignment="1">
      <alignment horizontal="center" vertical="center"/>
    </xf>
    <xf numFmtId="44" fontId="4" fillId="0" borderId="0" xfId="0" applyNumberFormat="1" applyFont="1"/>
    <xf numFmtId="0" fontId="6" fillId="0" borderId="6" xfId="1" applyFont="1" applyBorder="1" applyAlignment="1">
      <alignment horizontal="center" vertical="center"/>
    </xf>
    <xf numFmtId="0" fontId="8" fillId="0" borderId="0" xfId="0" applyFont="1"/>
    <xf numFmtId="0" fontId="7" fillId="2" borderId="8" xfId="0" applyFont="1" applyFill="1" applyBorder="1" applyAlignment="1">
      <alignment vertical="center"/>
    </xf>
    <xf numFmtId="0" fontId="7" fillId="2" borderId="9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/>
    </xf>
    <xf numFmtId="0" fontId="7" fillId="2" borderId="10" xfId="0" applyFont="1" applyFill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6" xfId="0" applyFont="1" applyBorder="1"/>
    <xf numFmtId="0" fontId="9" fillId="0" borderId="4" xfId="0" applyFont="1" applyBorder="1" applyAlignment="1">
      <alignment horizontal="center" vertical="center"/>
    </xf>
    <xf numFmtId="0" fontId="8" fillId="0" borderId="4" xfId="0" applyFont="1" applyBorder="1"/>
    <xf numFmtId="0" fontId="7" fillId="2" borderId="11" xfId="0" applyFont="1" applyFill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7" fillId="2" borderId="11" xfId="0" applyFont="1" applyFill="1" applyBorder="1" applyAlignment="1">
      <alignment horizontal="center"/>
    </xf>
    <xf numFmtId="0" fontId="8" fillId="0" borderId="7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left" vertical="center"/>
    </xf>
    <xf numFmtId="0" fontId="8" fillId="0" borderId="6" xfId="0" applyFont="1" applyBorder="1" applyAlignment="1">
      <alignment horizontal="left" vertical="center" wrapText="1"/>
    </xf>
    <xf numFmtId="0" fontId="8" fillId="0" borderId="12" xfId="0" applyFont="1" applyBorder="1" applyAlignment="1">
      <alignment horizontal="left" vertical="center"/>
    </xf>
    <xf numFmtId="0" fontId="8" fillId="0" borderId="13" xfId="0" applyFont="1" applyBorder="1" applyAlignment="1">
      <alignment horizontal="left" vertical="center"/>
    </xf>
    <xf numFmtId="0" fontId="8" fillId="0" borderId="14" xfId="0" applyFont="1" applyBorder="1" applyAlignment="1">
      <alignment horizontal="left" vertical="center"/>
    </xf>
    <xf numFmtId="0" fontId="8" fillId="0" borderId="12" xfId="0" applyFont="1" applyBorder="1" applyAlignment="1">
      <alignment horizontal="left" vertical="center" wrapText="1"/>
    </xf>
    <xf numFmtId="0" fontId="8" fillId="0" borderId="13" xfId="0" applyFont="1" applyBorder="1" applyAlignment="1">
      <alignment horizontal="left" vertical="center" wrapText="1"/>
    </xf>
    <xf numFmtId="0" fontId="8" fillId="0" borderId="14" xfId="0" applyFont="1" applyBorder="1" applyAlignment="1">
      <alignment horizontal="left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8" fillId="0" borderId="7" xfId="0" applyFont="1" applyBorder="1" applyAlignment="1">
      <alignment horizontal="left" vertical="center"/>
    </xf>
    <xf numFmtId="0" fontId="2" fillId="2" borderId="2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D22"/>
  <sheetViews>
    <sheetView tabSelected="1" workbookViewId="0">
      <selection activeCell="B3" sqref="B3"/>
    </sheetView>
  </sheetViews>
  <sheetFormatPr defaultColWidth="9.125" defaultRowHeight="15" x14ac:dyDescent="0.25"/>
  <cols>
    <col min="1" max="1" width="2.125" style="18" bestFit="1" customWidth="1"/>
    <col min="2" max="2" width="31.875" style="18" customWidth="1"/>
    <col min="3" max="3" width="23.625" style="18" customWidth="1"/>
    <col min="4" max="4" width="32.125" style="18" bestFit="1" customWidth="1"/>
    <col min="5" max="16384" width="9.125" style="18"/>
  </cols>
  <sheetData>
    <row r="1" spans="1:4" ht="24" customHeight="1" x14ac:dyDescent="0.25">
      <c r="A1" s="43" t="s">
        <v>16</v>
      </c>
      <c r="B1" s="43"/>
      <c r="C1" s="43"/>
      <c r="D1" s="43"/>
    </row>
    <row r="2" spans="1:4" ht="30.75" thickBot="1" x14ac:dyDescent="0.3">
      <c r="A2" s="19" t="s">
        <v>20</v>
      </c>
      <c r="B2" s="20" t="s">
        <v>13</v>
      </c>
      <c r="C2" s="21" t="s">
        <v>14</v>
      </c>
      <c r="D2" s="22" t="s">
        <v>15</v>
      </c>
    </row>
    <row r="3" spans="1:4" ht="15.75" thickTop="1" x14ac:dyDescent="0.25">
      <c r="A3" s="23">
        <v>1</v>
      </c>
      <c r="B3" s="17" t="s">
        <v>36</v>
      </c>
      <c r="C3" s="24">
        <v>2016</v>
      </c>
      <c r="D3" s="25" t="s">
        <v>107</v>
      </c>
    </row>
    <row r="4" spans="1:4" x14ac:dyDescent="0.25">
      <c r="A4" s="23">
        <v>2</v>
      </c>
      <c r="B4" s="25"/>
      <c r="C4" s="25"/>
      <c r="D4" s="25"/>
    </row>
    <row r="5" spans="1:4" ht="15.75" thickBot="1" x14ac:dyDescent="0.3">
      <c r="A5" s="26">
        <v>3</v>
      </c>
      <c r="B5" s="27"/>
      <c r="C5" s="27"/>
      <c r="D5" s="27"/>
    </row>
    <row r="6" spans="1:4" ht="15.75" thickTop="1" x14ac:dyDescent="0.25"/>
    <row r="7" spans="1:4" ht="15.75" thickBot="1" x14ac:dyDescent="0.3">
      <c r="A7" s="28" t="s">
        <v>20</v>
      </c>
      <c r="B7" s="32" t="s">
        <v>22</v>
      </c>
      <c r="C7" s="32"/>
      <c r="D7" s="32"/>
    </row>
    <row r="8" spans="1:4" ht="26.25" customHeight="1" thickTop="1" x14ac:dyDescent="0.25">
      <c r="A8" s="29">
        <v>1</v>
      </c>
      <c r="B8" s="44" t="s">
        <v>38</v>
      </c>
      <c r="C8" s="44"/>
      <c r="D8" s="44"/>
    </row>
    <row r="9" spans="1:4" ht="26.25" customHeight="1" x14ac:dyDescent="0.25">
      <c r="A9" s="23">
        <v>2</v>
      </c>
      <c r="B9" s="35" t="s">
        <v>23</v>
      </c>
      <c r="C9" s="35"/>
      <c r="D9" s="35"/>
    </row>
    <row r="10" spans="1:4" ht="26.25" customHeight="1" x14ac:dyDescent="0.25">
      <c r="A10" s="23">
        <v>3</v>
      </c>
      <c r="B10" s="35" t="s">
        <v>24</v>
      </c>
      <c r="C10" s="35"/>
      <c r="D10" s="35"/>
    </row>
    <row r="11" spans="1:4" ht="26.25" customHeight="1" x14ac:dyDescent="0.25">
      <c r="A11" s="23">
        <v>4</v>
      </c>
      <c r="B11" s="36" t="s">
        <v>39</v>
      </c>
      <c r="C11" s="36"/>
      <c r="D11" s="36"/>
    </row>
    <row r="12" spans="1:4" ht="30" customHeight="1" thickBot="1" x14ac:dyDescent="0.3">
      <c r="A12" s="26">
        <v>5</v>
      </c>
      <c r="B12" s="34" t="s">
        <v>40</v>
      </c>
      <c r="C12" s="34"/>
      <c r="D12" s="34"/>
    </row>
    <row r="13" spans="1:4" ht="15.75" thickTop="1" x14ac:dyDescent="0.25">
      <c r="A13" s="30"/>
    </row>
    <row r="14" spans="1:4" x14ac:dyDescent="0.25">
      <c r="A14" s="30"/>
    </row>
    <row r="15" spans="1:4" ht="15.75" thickBot="1" x14ac:dyDescent="0.3">
      <c r="A15" s="28" t="s">
        <v>20</v>
      </c>
      <c r="B15" s="32" t="s">
        <v>28</v>
      </c>
      <c r="C15" s="32"/>
      <c r="D15" s="32"/>
    </row>
    <row r="16" spans="1:4" ht="45" customHeight="1" thickTop="1" x14ac:dyDescent="0.25">
      <c r="A16" s="29">
        <v>1</v>
      </c>
      <c r="B16" s="33" t="s">
        <v>29</v>
      </c>
      <c r="C16" s="33"/>
      <c r="D16" s="33"/>
    </row>
    <row r="17" spans="1:4" ht="34.5" customHeight="1" x14ac:dyDescent="0.25">
      <c r="A17" s="23">
        <v>2</v>
      </c>
      <c r="B17" s="33" t="s">
        <v>37</v>
      </c>
      <c r="C17" s="33"/>
      <c r="D17" s="33"/>
    </row>
    <row r="18" spans="1:4" ht="34.5" customHeight="1" x14ac:dyDescent="0.25">
      <c r="A18" s="31">
        <v>3</v>
      </c>
      <c r="B18" s="37" t="s">
        <v>21</v>
      </c>
      <c r="C18" s="38"/>
      <c r="D18" s="39"/>
    </row>
    <row r="19" spans="1:4" ht="34.5" customHeight="1" x14ac:dyDescent="0.25">
      <c r="A19" s="31">
        <v>4</v>
      </c>
      <c r="B19" s="37" t="s">
        <v>25</v>
      </c>
      <c r="C19" s="38"/>
      <c r="D19" s="39"/>
    </row>
    <row r="20" spans="1:4" ht="34.5" customHeight="1" x14ac:dyDescent="0.25">
      <c r="A20" s="31">
        <v>5</v>
      </c>
      <c r="B20" s="40" t="s">
        <v>26</v>
      </c>
      <c r="C20" s="41"/>
      <c r="D20" s="42"/>
    </row>
    <row r="21" spans="1:4" ht="34.5" customHeight="1" thickBot="1" x14ac:dyDescent="0.3">
      <c r="A21" s="26">
        <v>6</v>
      </c>
      <c r="B21" s="34" t="s">
        <v>27</v>
      </c>
      <c r="C21" s="34"/>
      <c r="D21" s="34"/>
    </row>
    <row r="22" spans="1:4" ht="15.75" thickTop="1" x14ac:dyDescent="0.25"/>
  </sheetData>
  <mergeCells count="14">
    <mergeCell ref="B7:D7"/>
    <mergeCell ref="B12:D12"/>
    <mergeCell ref="A1:D1"/>
    <mergeCell ref="B8:D8"/>
    <mergeCell ref="B9:D9"/>
    <mergeCell ref="B15:D15"/>
    <mergeCell ref="B16:D16"/>
    <mergeCell ref="B17:D17"/>
    <mergeCell ref="B21:D21"/>
    <mergeCell ref="B10:D10"/>
    <mergeCell ref="B11:D11"/>
    <mergeCell ref="B18:D18"/>
    <mergeCell ref="B19:D19"/>
    <mergeCell ref="B20:D20"/>
  </mergeCells>
  <hyperlinks>
    <hyperlink ref="B3" location="'ლოტი 1-VAZ LADA 232900 - ნივა'!A1" display="VAZ LADA 22329" xr:uid="{00000000-0004-0000-0000-000000000000}"/>
  </hyperlink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C000"/>
  </sheetPr>
  <dimension ref="A1:N79"/>
  <sheetViews>
    <sheetView zoomScale="90" zoomScaleNormal="90" workbookViewId="0">
      <selection activeCell="I62" sqref="I62"/>
    </sheetView>
  </sheetViews>
  <sheetFormatPr defaultColWidth="9.125" defaultRowHeight="12.75" x14ac:dyDescent="0.2"/>
  <cols>
    <col min="1" max="1" width="6.625" style="15" bestFit="1" customWidth="1"/>
    <col min="2" max="2" width="56.125" style="1" bestFit="1" customWidth="1"/>
    <col min="3" max="3" width="14.375" style="1" customWidth="1"/>
    <col min="4" max="4" width="10.75" style="1" customWidth="1"/>
    <col min="5" max="5" width="24.375" style="1" bestFit="1" customWidth="1"/>
    <col min="6" max="6" width="34.75" style="1" bestFit="1" customWidth="1"/>
    <col min="7" max="7" width="20" style="1" bestFit="1" customWidth="1"/>
    <col min="8" max="8" width="10.625" style="1" customWidth="1"/>
    <col min="9" max="9" width="16.25" style="1" customWidth="1"/>
    <col min="10" max="10" width="20.375" style="16" customWidth="1"/>
    <col min="11" max="11" width="17.125" style="16" customWidth="1"/>
    <col min="12" max="12" width="25.375" style="1" customWidth="1"/>
    <col min="13" max="13" width="29.625" style="1" bestFit="1" customWidth="1"/>
    <col min="14" max="14" width="16.625" style="1" customWidth="1"/>
    <col min="15" max="16384" width="9.125" style="1"/>
  </cols>
  <sheetData>
    <row r="1" spans="1:14" x14ac:dyDescent="0.2">
      <c r="A1" s="45" t="s">
        <v>6</v>
      </c>
      <c r="B1" s="45"/>
      <c r="C1" s="45"/>
      <c r="D1" s="45"/>
      <c r="E1" s="45"/>
      <c r="F1" s="45"/>
      <c r="G1" s="46" t="s">
        <v>7</v>
      </c>
      <c r="H1" s="46"/>
      <c r="I1" s="46"/>
      <c r="J1" s="46"/>
      <c r="K1" s="46"/>
      <c r="L1" s="46"/>
      <c r="M1" s="46"/>
      <c r="N1" s="46"/>
    </row>
    <row r="2" spans="1:14" ht="49.5" customHeight="1" thickBot="1" x14ac:dyDescent="0.25">
      <c r="A2" s="2" t="s">
        <v>20</v>
      </c>
      <c r="B2" s="2" t="s">
        <v>5</v>
      </c>
      <c r="C2" s="3" t="s">
        <v>17</v>
      </c>
      <c r="D2" s="2" t="s">
        <v>0</v>
      </c>
      <c r="E2" s="2" t="s">
        <v>42</v>
      </c>
      <c r="F2" s="2" t="s">
        <v>1</v>
      </c>
      <c r="G2" s="4" t="s">
        <v>8</v>
      </c>
      <c r="H2" s="4" t="s">
        <v>105</v>
      </c>
      <c r="I2" s="4" t="s">
        <v>18</v>
      </c>
      <c r="J2" s="5" t="s">
        <v>9</v>
      </c>
      <c r="K2" s="5" t="s">
        <v>19</v>
      </c>
      <c r="L2" s="4" t="s">
        <v>106</v>
      </c>
      <c r="M2" s="6" t="s">
        <v>10</v>
      </c>
      <c r="N2" s="4" t="s">
        <v>11</v>
      </c>
    </row>
    <row r="3" spans="1:14" ht="13.5" thickTop="1" x14ac:dyDescent="0.2">
      <c r="A3" s="7">
        <v>1</v>
      </c>
      <c r="B3" s="8" t="s">
        <v>108</v>
      </c>
      <c r="C3" s="7">
        <v>30</v>
      </c>
      <c r="D3" s="8" t="s">
        <v>82</v>
      </c>
      <c r="E3" s="8" t="s">
        <v>127</v>
      </c>
      <c r="F3" s="8" t="s">
        <v>107</v>
      </c>
      <c r="G3" s="8"/>
      <c r="H3" s="8"/>
      <c r="I3" s="8"/>
      <c r="J3" s="9">
        <v>0</v>
      </c>
      <c r="K3" s="9">
        <f>J3*C3</f>
        <v>0</v>
      </c>
      <c r="L3" s="8"/>
      <c r="M3" s="10" t="s">
        <v>12</v>
      </c>
      <c r="N3" s="8"/>
    </row>
    <row r="4" spans="1:14" x14ac:dyDescent="0.2">
      <c r="A4" s="11">
        <v>2</v>
      </c>
      <c r="B4" s="12" t="s">
        <v>43</v>
      </c>
      <c r="C4" s="11">
        <v>5</v>
      </c>
      <c r="D4" s="12" t="s">
        <v>82</v>
      </c>
      <c r="E4" s="12" t="s">
        <v>84</v>
      </c>
      <c r="F4" s="12" t="s">
        <v>107</v>
      </c>
      <c r="G4" s="12"/>
      <c r="H4" s="12"/>
      <c r="I4" s="12"/>
      <c r="J4" s="13">
        <v>0</v>
      </c>
      <c r="K4" s="13">
        <f t="shared" ref="K4:K67" si="0">J4*C4</f>
        <v>0</v>
      </c>
      <c r="L4" s="12"/>
      <c r="M4" s="14" t="s">
        <v>12</v>
      </c>
      <c r="N4" s="12"/>
    </row>
    <row r="5" spans="1:14" x14ac:dyDescent="0.2">
      <c r="A5" s="11">
        <v>3</v>
      </c>
      <c r="B5" s="12" t="s">
        <v>109</v>
      </c>
      <c r="C5" s="11">
        <v>5</v>
      </c>
      <c r="D5" s="12" t="s">
        <v>82</v>
      </c>
      <c r="E5" s="12" t="s">
        <v>84</v>
      </c>
      <c r="F5" s="12" t="s">
        <v>107</v>
      </c>
      <c r="G5" s="12"/>
      <c r="H5" s="12"/>
      <c r="I5" s="12"/>
      <c r="J5" s="13">
        <v>0</v>
      </c>
      <c r="K5" s="13">
        <f t="shared" si="0"/>
        <v>0</v>
      </c>
      <c r="L5" s="12"/>
      <c r="M5" s="14" t="s">
        <v>12</v>
      </c>
      <c r="N5" s="12"/>
    </row>
    <row r="6" spans="1:14" x14ac:dyDescent="0.2">
      <c r="A6" s="11">
        <v>4</v>
      </c>
      <c r="B6" s="12" t="s">
        <v>44</v>
      </c>
      <c r="C6" s="11">
        <v>10</v>
      </c>
      <c r="D6" s="12" t="s">
        <v>83</v>
      </c>
      <c r="E6" s="12" t="s">
        <v>84</v>
      </c>
      <c r="F6" s="12" t="s">
        <v>107</v>
      </c>
      <c r="G6" s="12"/>
      <c r="H6" s="12"/>
      <c r="I6" s="12"/>
      <c r="J6" s="13">
        <v>0</v>
      </c>
      <c r="K6" s="13">
        <f t="shared" si="0"/>
        <v>0</v>
      </c>
      <c r="L6" s="12"/>
      <c r="M6" s="14" t="s">
        <v>12</v>
      </c>
      <c r="N6" s="12"/>
    </row>
    <row r="7" spans="1:14" x14ac:dyDescent="0.2">
      <c r="A7" s="11">
        <v>5</v>
      </c>
      <c r="B7" s="12" t="s">
        <v>110</v>
      </c>
      <c r="C7" s="11">
        <v>5</v>
      </c>
      <c r="D7" s="12" t="s">
        <v>82</v>
      </c>
      <c r="E7" s="12" t="s">
        <v>84</v>
      </c>
      <c r="F7" s="12" t="s">
        <v>107</v>
      </c>
      <c r="G7" s="12"/>
      <c r="H7" s="12"/>
      <c r="I7" s="12"/>
      <c r="J7" s="13">
        <v>0</v>
      </c>
      <c r="K7" s="13">
        <f t="shared" si="0"/>
        <v>0</v>
      </c>
      <c r="L7" s="12"/>
      <c r="M7" s="14" t="s">
        <v>12</v>
      </c>
      <c r="N7" s="12"/>
    </row>
    <row r="8" spans="1:14" x14ac:dyDescent="0.2">
      <c r="A8" s="11">
        <v>6</v>
      </c>
      <c r="B8" s="12" t="s">
        <v>41</v>
      </c>
      <c r="C8" s="11">
        <v>10</v>
      </c>
      <c r="D8" s="12" t="s">
        <v>82</v>
      </c>
      <c r="E8" s="12" t="s">
        <v>84</v>
      </c>
      <c r="F8" s="12" t="s">
        <v>107</v>
      </c>
      <c r="G8" s="12"/>
      <c r="H8" s="12"/>
      <c r="I8" s="12"/>
      <c r="J8" s="13">
        <v>0</v>
      </c>
      <c r="K8" s="13">
        <f t="shared" si="0"/>
        <v>0</v>
      </c>
      <c r="L8" s="12"/>
      <c r="M8" s="14" t="s">
        <v>12</v>
      </c>
      <c r="N8" s="12"/>
    </row>
    <row r="9" spans="1:14" x14ac:dyDescent="0.2">
      <c r="A9" s="11">
        <v>7</v>
      </c>
      <c r="B9" s="12" t="s">
        <v>32</v>
      </c>
      <c r="C9" s="11">
        <v>50</v>
      </c>
      <c r="D9" s="12" t="s">
        <v>82</v>
      </c>
      <c r="E9" s="12"/>
      <c r="F9" s="12" t="s">
        <v>107</v>
      </c>
      <c r="G9" s="12"/>
      <c r="H9" s="12"/>
      <c r="I9" s="12"/>
      <c r="J9" s="13">
        <v>0</v>
      </c>
      <c r="K9" s="13">
        <f t="shared" si="0"/>
        <v>0</v>
      </c>
      <c r="L9" s="12"/>
      <c r="M9" s="14" t="s">
        <v>12</v>
      </c>
      <c r="N9" s="12"/>
    </row>
    <row r="10" spans="1:14" x14ac:dyDescent="0.2">
      <c r="A10" s="11">
        <v>8</v>
      </c>
      <c r="B10" s="12" t="s">
        <v>111</v>
      </c>
      <c r="C10" s="11">
        <v>100</v>
      </c>
      <c r="D10" s="12" t="s">
        <v>82</v>
      </c>
      <c r="E10" s="12"/>
      <c r="F10" s="12" t="s">
        <v>107</v>
      </c>
      <c r="G10" s="12"/>
      <c r="H10" s="12"/>
      <c r="I10" s="12"/>
      <c r="J10" s="13">
        <v>0</v>
      </c>
      <c r="K10" s="13">
        <f t="shared" si="0"/>
        <v>0</v>
      </c>
      <c r="L10" s="12"/>
      <c r="M10" s="14" t="s">
        <v>12</v>
      </c>
      <c r="N10" s="12"/>
    </row>
    <row r="11" spans="1:14" x14ac:dyDescent="0.2">
      <c r="A11" s="11">
        <v>9</v>
      </c>
      <c r="B11" s="12" t="s">
        <v>45</v>
      </c>
      <c r="C11" s="11">
        <v>50</v>
      </c>
      <c r="D11" s="12" t="s">
        <v>82</v>
      </c>
      <c r="E11" s="12" t="s">
        <v>85</v>
      </c>
      <c r="F11" s="12" t="s">
        <v>107</v>
      </c>
      <c r="G11" s="12"/>
      <c r="H11" s="12"/>
      <c r="I11" s="12"/>
      <c r="J11" s="13">
        <v>0</v>
      </c>
      <c r="K11" s="13">
        <f t="shared" si="0"/>
        <v>0</v>
      </c>
      <c r="L11" s="12"/>
      <c r="M11" s="14" t="s">
        <v>12</v>
      </c>
      <c r="N11" s="12"/>
    </row>
    <row r="12" spans="1:14" x14ac:dyDescent="0.2">
      <c r="A12" s="11">
        <v>10</v>
      </c>
      <c r="B12" s="12" t="s">
        <v>112</v>
      </c>
      <c r="C12" s="11">
        <v>30</v>
      </c>
      <c r="D12" s="12" t="s">
        <v>82</v>
      </c>
      <c r="E12" s="12" t="s">
        <v>128</v>
      </c>
      <c r="F12" s="12" t="s">
        <v>107</v>
      </c>
      <c r="G12" s="12"/>
      <c r="H12" s="12"/>
      <c r="I12" s="12"/>
      <c r="J12" s="13">
        <v>0</v>
      </c>
      <c r="K12" s="13">
        <f t="shared" si="0"/>
        <v>0</v>
      </c>
      <c r="L12" s="12"/>
      <c r="M12" s="14" t="s">
        <v>12</v>
      </c>
      <c r="N12" s="12"/>
    </row>
    <row r="13" spans="1:14" x14ac:dyDescent="0.2">
      <c r="A13" s="11">
        <v>11</v>
      </c>
      <c r="B13" s="12" t="s">
        <v>31</v>
      </c>
      <c r="C13" s="11">
        <v>10</v>
      </c>
      <c r="D13" s="12" t="s">
        <v>82</v>
      </c>
      <c r="E13" s="12" t="s">
        <v>84</v>
      </c>
      <c r="F13" s="12" t="s">
        <v>107</v>
      </c>
      <c r="G13" s="12"/>
      <c r="H13" s="12"/>
      <c r="I13" s="12"/>
      <c r="J13" s="13">
        <v>0</v>
      </c>
      <c r="K13" s="13">
        <f t="shared" si="0"/>
        <v>0</v>
      </c>
      <c r="L13" s="12"/>
      <c r="M13" s="14" t="s">
        <v>12</v>
      </c>
      <c r="N13" s="12"/>
    </row>
    <row r="14" spans="1:14" x14ac:dyDescent="0.2">
      <c r="A14" s="11">
        <v>12</v>
      </c>
      <c r="B14" s="12" t="s">
        <v>46</v>
      </c>
      <c r="C14" s="11">
        <v>30</v>
      </c>
      <c r="D14" s="12" t="s">
        <v>82</v>
      </c>
      <c r="E14" s="12" t="s">
        <v>84</v>
      </c>
      <c r="F14" s="12" t="s">
        <v>107</v>
      </c>
      <c r="G14" s="12"/>
      <c r="H14" s="12"/>
      <c r="I14" s="12"/>
      <c r="J14" s="13">
        <v>0</v>
      </c>
      <c r="K14" s="13">
        <f t="shared" si="0"/>
        <v>0</v>
      </c>
      <c r="L14" s="12"/>
      <c r="M14" s="14" t="s">
        <v>12</v>
      </c>
      <c r="N14" s="12"/>
    </row>
    <row r="15" spans="1:14" x14ac:dyDescent="0.2">
      <c r="A15" s="11">
        <v>13</v>
      </c>
      <c r="B15" s="12" t="s">
        <v>47</v>
      </c>
      <c r="C15" s="11">
        <v>15</v>
      </c>
      <c r="D15" s="12" t="s">
        <v>82</v>
      </c>
      <c r="E15" s="12" t="s">
        <v>84</v>
      </c>
      <c r="F15" s="12" t="s">
        <v>107</v>
      </c>
      <c r="G15" s="12"/>
      <c r="H15" s="12"/>
      <c r="I15" s="12"/>
      <c r="J15" s="13">
        <v>0</v>
      </c>
      <c r="K15" s="13">
        <f t="shared" si="0"/>
        <v>0</v>
      </c>
      <c r="L15" s="12"/>
      <c r="M15" s="14" t="s">
        <v>12</v>
      </c>
      <c r="N15" s="12"/>
    </row>
    <row r="16" spans="1:14" x14ac:dyDescent="0.2">
      <c r="A16" s="11">
        <v>14</v>
      </c>
      <c r="B16" s="12" t="s">
        <v>113</v>
      </c>
      <c r="C16" s="11">
        <v>40</v>
      </c>
      <c r="D16" s="12" t="s">
        <v>82</v>
      </c>
      <c r="E16" s="12" t="s">
        <v>84</v>
      </c>
      <c r="F16" s="12" t="s">
        <v>107</v>
      </c>
      <c r="G16" s="12"/>
      <c r="H16" s="12"/>
      <c r="I16" s="12"/>
      <c r="J16" s="13">
        <v>0</v>
      </c>
      <c r="K16" s="13">
        <f t="shared" si="0"/>
        <v>0</v>
      </c>
      <c r="L16" s="12"/>
      <c r="M16" s="14" t="s">
        <v>12</v>
      </c>
      <c r="N16" s="12"/>
    </row>
    <row r="17" spans="1:14" x14ac:dyDescent="0.2">
      <c r="A17" s="11">
        <v>15</v>
      </c>
      <c r="B17" s="12" t="s">
        <v>114</v>
      </c>
      <c r="C17" s="11">
        <v>10</v>
      </c>
      <c r="D17" s="12" t="s">
        <v>82</v>
      </c>
      <c r="E17" s="12" t="s">
        <v>84</v>
      </c>
      <c r="F17" s="12" t="s">
        <v>107</v>
      </c>
      <c r="G17" s="12"/>
      <c r="H17" s="12"/>
      <c r="I17" s="12"/>
      <c r="J17" s="13">
        <v>0</v>
      </c>
      <c r="K17" s="13">
        <f t="shared" si="0"/>
        <v>0</v>
      </c>
      <c r="L17" s="12"/>
      <c r="M17" s="14" t="s">
        <v>12</v>
      </c>
      <c r="N17" s="12"/>
    </row>
    <row r="18" spans="1:14" x14ac:dyDescent="0.2">
      <c r="A18" s="11">
        <v>16</v>
      </c>
      <c r="B18" s="12" t="s">
        <v>48</v>
      </c>
      <c r="C18" s="11">
        <v>5</v>
      </c>
      <c r="D18" s="12" t="s">
        <v>82</v>
      </c>
      <c r="E18" s="12"/>
      <c r="F18" s="12" t="s">
        <v>107</v>
      </c>
      <c r="G18" s="12"/>
      <c r="H18" s="12"/>
      <c r="I18" s="12"/>
      <c r="J18" s="13">
        <v>0</v>
      </c>
      <c r="K18" s="13">
        <f t="shared" si="0"/>
        <v>0</v>
      </c>
      <c r="L18" s="12"/>
      <c r="M18" s="14" t="s">
        <v>12</v>
      </c>
      <c r="N18" s="12"/>
    </row>
    <row r="19" spans="1:14" x14ac:dyDescent="0.2">
      <c r="A19" s="11">
        <v>17</v>
      </c>
      <c r="B19" s="12" t="s">
        <v>2</v>
      </c>
      <c r="C19" s="11">
        <v>15</v>
      </c>
      <c r="D19" s="12" t="s">
        <v>82</v>
      </c>
      <c r="E19" s="12"/>
      <c r="F19" s="12" t="s">
        <v>107</v>
      </c>
      <c r="G19" s="12"/>
      <c r="H19" s="12"/>
      <c r="I19" s="12"/>
      <c r="J19" s="13">
        <v>0</v>
      </c>
      <c r="K19" s="13">
        <f t="shared" si="0"/>
        <v>0</v>
      </c>
      <c r="L19" s="12"/>
      <c r="M19" s="14" t="s">
        <v>12</v>
      </c>
      <c r="N19" s="12"/>
    </row>
    <row r="20" spans="1:14" x14ac:dyDescent="0.2">
      <c r="A20" s="11">
        <v>18</v>
      </c>
      <c r="B20" s="12" t="s">
        <v>49</v>
      </c>
      <c r="C20" s="11">
        <v>20</v>
      </c>
      <c r="D20" s="12" t="s">
        <v>82</v>
      </c>
      <c r="E20" s="12"/>
      <c r="F20" s="12" t="s">
        <v>107</v>
      </c>
      <c r="G20" s="12"/>
      <c r="H20" s="12"/>
      <c r="I20" s="12"/>
      <c r="J20" s="13">
        <v>0</v>
      </c>
      <c r="K20" s="13">
        <f t="shared" si="0"/>
        <v>0</v>
      </c>
      <c r="L20" s="12"/>
      <c r="M20" s="14" t="s">
        <v>12</v>
      </c>
      <c r="N20" s="12"/>
    </row>
    <row r="21" spans="1:14" x14ac:dyDescent="0.2">
      <c r="A21" s="11">
        <v>19</v>
      </c>
      <c r="B21" s="12" t="s">
        <v>115</v>
      </c>
      <c r="C21" s="11">
        <v>20</v>
      </c>
      <c r="D21" s="12" t="s">
        <v>82</v>
      </c>
      <c r="E21" s="12"/>
      <c r="F21" s="12" t="s">
        <v>107</v>
      </c>
      <c r="G21" s="12"/>
      <c r="H21" s="12"/>
      <c r="I21" s="12"/>
      <c r="J21" s="13">
        <v>0</v>
      </c>
      <c r="K21" s="13">
        <f t="shared" si="0"/>
        <v>0</v>
      </c>
      <c r="L21" s="12"/>
      <c r="M21" s="14" t="s">
        <v>12</v>
      </c>
      <c r="N21" s="12"/>
    </row>
    <row r="22" spans="1:14" x14ac:dyDescent="0.2">
      <c r="A22" s="11">
        <v>20</v>
      </c>
      <c r="B22" s="12" t="s">
        <v>50</v>
      </c>
      <c r="C22" s="11">
        <v>10</v>
      </c>
      <c r="D22" s="12" t="s">
        <v>82</v>
      </c>
      <c r="E22" s="12"/>
      <c r="F22" s="12" t="s">
        <v>107</v>
      </c>
      <c r="G22" s="12"/>
      <c r="H22" s="12"/>
      <c r="I22" s="12"/>
      <c r="J22" s="13">
        <v>0</v>
      </c>
      <c r="K22" s="13">
        <f t="shared" si="0"/>
        <v>0</v>
      </c>
      <c r="L22" s="12"/>
      <c r="M22" s="14" t="s">
        <v>12</v>
      </c>
      <c r="N22" s="12"/>
    </row>
    <row r="23" spans="1:14" x14ac:dyDescent="0.2">
      <c r="A23" s="11">
        <v>21</v>
      </c>
      <c r="B23" s="12" t="s">
        <v>116</v>
      </c>
      <c r="C23" s="11">
        <v>25</v>
      </c>
      <c r="D23" s="12" t="s">
        <v>125</v>
      </c>
      <c r="E23" s="12"/>
      <c r="F23" s="12" t="s">
        <v>107</v>
      </c>
      <c r="G23" s="12"/>
      <c r="H23" s="12"/>
      <c r="I23" s="12"/>
      <c r="J23" s="13">
        <v>0</v>
      </c>
      <c r="K23" s="13">
        <f t="shared" si="0"/>
        <v>0</v>
      </c>
      <c r="L23" s="12"/>
      <c r="M23" s="14" t="s">
        <v>12</v>
      </c>
      <c r="N23" s="12"/>
    </row>
    <row r="24" spans="1:14" x14ac:dyDescent="0.2">
      <c r="A24" s="11">
        <v>22</v>
      </c>
      <c r="B24" s="12" t="s">
        <v>51</v>
      </c>
      <c r="C24" s="11">
        <v>40</v>
      </c>
      <c r="D24" s="12" t="s">
        <v>125</v>
      </c>
      <c r="E24" s="12" t="s">
        <v>86</v>
      </c>
      <c r="F24" s="12" t="s">
        <v>107</v>
      </c>
      <c r="G24" s="12"/>
      <c r="H24" s="12"/>
      <c r="I24" s="12"/>
      <c r="J24" s="13">
        <v>0</v>
      </c>
      <c r="K24" s="13">
        <f t="shared" si="0"/>
        <v>0</v>
      </c>
      <c r="L24" s="12"/>
      <c r="M24" s="14" t="s">
        <v>12</v>
      </c>
      <c r="N24" s="12"/>
    </row>
    <row r="25" spans="1:14" x14ac:dyDescent="0.2">
      <c r="A25" s="11">
        <v>23</v>
      </c>
      <c r="B25" s="12" t="s">
        <v>51</v>
      </c>
      <c r="C25" s="11">
        <v>40</v>
      </c>
      <c r="D25" s="12" t="s">
        <v>125</v>
      </c>
      <c r="E25" s="12" t="s">
        <v>87</v>
      </c>
      <c r="F25" s="12" t="s">
        <v>107</v>
      </c>
      <c r="G25" s="12"/>
      <c r="H25" s="12"/>
      <c r="I25" s="12"/>
      <c r="J25" s="13">
        <v>0</v>
      </c>
      <c r="K25" s="13">
        <f t="shared" si="0"/>
        <v>0</v>
      </c>
      <c r="L25" s="12"/>
      <c r="M25" s="14" t="s">
        <v>12</v>
      </c>
      <c r="N25" s="12"/>
    </row>
    <row r="26" spans="1:14" x14ac:dyDescent="0.2">
      <c r="A26" s="11">
        <v>24</v>
      </c>
      <c r="B26" s="12" t="s">
        <v>52</v>
      </c>
      <c r="C26" s="11">
        <v>5</v>
      </c>
      <c r="D26" s="12" t="s">
        <v>125</v>
      </c>
      <c r="E26" s="12" t="s">
        <v>88</v>
      </c>
      <c r="F26" s="12" t="s">
        <v>107</v>
      </c>
      <c r="G26" s="12"/>
      <c r="H26" s="12"/>
      <c r="I26" s="12"/>
      <c r="J26" s="13">
        <v>0</v>
      </c>
      <c r="K26" s="13">
        <f t="shared" si="0"/>
        <v>0</v>
      </c>
      <c r="L26" s="12"/>
      <c r="M26" s="14" t="s">
        <v>12</v>
      </c>
      <c r="N26" s="12"/>
    </row>
    <row r="27" spans="1:14" x14ac:dyDescent="0.2">
      <c r="A27" s="11">
        <v>25</v>
      </c>
      <c r="B27" s="12" t="s">
        <v>52</v>
      </c>
      <c r="C27" s="11">
        <v>15</v>
      </c>
      <c r="D27" s="12" t="s">
        <v>125</v>
      </c>
      <c r="E27" s="12" t="s">
        <v>89</v>
      </c>
      <c r="F27" s="12" t="s">
        <v>107</v>
      </c>
      <c r="G27" s="12"/>
      <c r="H27" s="12"/>
      <c r="I27" s="12"/>
      <c r="J27" s="13">
        <v>0</v>
      </c>
      <c r="K27" s="13">
        <f t="shared" si="0"/>
        <v>0</v>
      </c>
      <c r="L27" s="12"/>
      <c r="M27" s="14" t="s">
        <v>12</v>
      </c>
      <c r="N27" s="12"/>
    </row>
    <row r="28" spans="1:14" x14ac:dyDescent="0.2">
      <c r="A28" s="11">
        <v>26</v>
      </c>
      <c r="B28" s="12" t="s">
        <v>53</v>
      </c>
      <c r="C28" s="11">
        <v>20</v>
      </c>
      <c r="D28" s="12" t="s">
        <v>82</v>
      </c>
      <c r="E28" s="12" t="s">
        <v>84</v>
      </c>
      <c r="F28" s="12" t="s">
        <v>107</v>
      </c>
      <c r="G28" s="12"/>
      <c r="H28" s="12"/>
      <c r="I28" s="12"/>
      <c r="J28" s="13">
        <v>0</v>
      </c>
      <c r="K28" s="13">
        <f t="shared" si="0"/>
        <v>0</v>
      </c>
      <c r="L28" s="12"/>
      <c r="M28" s="14" t="s">
        <v>12</v>
      </c>
      <c r="N28" s="12"/>
    </row>
    <row r="29" spans="1:14" x14ac:dyDescent="0.2">
      <c r="A29" s="11">
        <v>27</v>
      </c>
      <c r="B29" s="12" t="s">
        <v>3</v>
      </c>
      <c r="C29" s="11">
        <v>30</v>
      </c>
      <c r="D29" s="12" t="s">
        <v>82</v>
      </c>
      <c r="E29" s="12"/>
      <c r="F29" s="12" t="s">
        <v>107</v>
      </c>
      <c r="G29" s="12"/>
      <c r="H29" s="12"/>
      <c r="I29" s="12"/>
      <c r="J29" s="13">
        <v>0</v>
      </c>
      <c r="K29" s="13">
        <f t="shared" si="0"/>
        <v>0</v>
      </c>
      <c r="L29" s="12"/>
      <c r="M29" s="14" t="s">
        <v>12</v>
      </c>
      <c r="N29" s="12"/>
    </row>
    <row r="30" spans="1:14" x14ac:dyDescent="0.2">
      <c r="A30" s="11">
        <v>28</v>
      </c>
      <c r="B30" s="12" t="s">
        <v>117</v>
      </c>
      <c r="C30" s="11">
        <v>10</v>
      </c>
      <c r="D30" s="12" t="s">
        <v>82</v>
      </c>
      <c r="E30" s="12" t="s">
        <v>129</v>
      </c>
      <c r="F30" s="12" t="s">
        <v>107</v>
      </c>
      <c r="G30" s="12"/>
      <c r="H30" s="12"/>
      <c r="I30" s="12"/>
      <c r="J30" s="13">
        <v>0</v>
      </c>
      <c r="K30" s="13">
        <f t="shared" si="0"/>
        <v>0</v>
      </c>
      <c r="L30" s="12"/>
      <c r="M30" s="14" t="s">
        <v>12</v>
      </c>
      <c r="N30" s="12"/>
    </row>
    <row r="31" spans="1:14" x14ac:dyDescent="0.2">
      <c r="A31" s="11">
        <v>29</v>
      </c>
      <c r="B31" s="12" t="s">
        <v>54</v>
      </c>
      <c r="C31" s="11">
        <v>50</v>
      </c>
      <c r="D31" s="12" t="s">
        <v>82</v>
      </c>
      <c r="E31" s="12" t="s">
        <v>88</v>
      </c>
      <c r="F31" s="12" t="s">
        <v>107</v>
      </c>
      <c r="G31" s="12"/>
      <c r="H31" s="12"/>
      <c r="I31" s="12"/>
      <c r="J31" s="13">
        <v>0</v>
      </c>
      <c r="K31" s="13">
        <f t="shared" si="0"/>
        <v>0</v>
      </c>
      <c r="L31" s="12"/>
      <c r="M31" s="14" t="s">
        <v>12</v>
      </c>
      <c r="N31" s="12"/>
    </row>
    <row r="32" spans="1:14" x14ac:dyDescent="0.2">
      <c r="A32" s="11">
        <v>30</v>
      </c>
      <c r="B32" s="12" t="s">
        <v>54</v>
      </c>
      <c r="C32" s="11">
        <v>50</v>
      </c>
      <c r="D32" s="12" t="s">
        <v>82</v>
      </c>
      <c r="E32" s="12" t="s">
        <v>90</v>
      </c>
      <c r="F32" s="12" t="s">
        <v>107</v>
      </c>
      <c r="G32" s="12"/>
      <c r="H32" s="12"/>
      <c r="I32" s="12"/>
      <c r="J32" s="13">
        <v>0</v>
      </c>
      <c r="K32" s="13">
        <f t="shared" si="0"/>
        <v>0</v>
      </c>
      <c r="L32" s="12"/>
      <c r="M32" s="14" t="s">
        <v>12</v>
      </c>
      <c r="N32" s="12"/>
    </row>
    <row r="33" spans="1:14" x14ac:dyDescent="0.2">
      <c r="A33" s="11">
        <v>31</v>
      </c>
      <c r="B33" s="12" t="s">
        <v>55</v>
      </c>
      <c r="C33" s="11">
        <v>40</v>
      </c>
      <c r="D33" s="12" t="s">
        <v>82</v>
      </c>
      <c r="E33" s="12" t="s">
        <v>91</v>
      </c>
      <c r="F33" s="12" t="s">
        <v>107</v>
      </c>
      <c r="G33" s="12"/>
      <c r="H33" s="12"/>
      <c r="I33" s="12"/>
      <c r="J33" s="13">
        <v>0</v>
      </c>
      <c r="K33" s="13">
        <f t="shared" si="0"/>
        <v>0</v>
      </c>
      <c r="L33" s="12"/>
      <c r="M33" s="14" t="s">
        <v>12</v>
      </c>
      <c r="N33" s="12"/>
    </row>
    <row r="34" spans="1:14" x14ac:dyDescent="0.2">
      <c r="A34" s="11">
        <v>32</v>
      </c>
      <c r="B34" s="12" t="s">
        <v>55</v>
      </c>
      <c r="C34" s="11">
        <v>10</v>
      </c>
      <c r="D34" s="12" t="s">
        <v>82</v>
      </c>
      <c r="E34" s="12" t="s">
        <v>92</v>
      </c>
      <c r="F34" s="12" t="s">
        <v>107</v>
      </c>
      <c r="G34" s="12"/>
      <c r="H34" s="12"/>
      <c r="I34" s="12"/>
      <c r="J34" s="13">
        <v>0</v>
      </c>
      <c r="K34" s="13">
        <f t="shared" si="0"/>
        <v>0</v>
      </c>
      <c r="L34" s="12"/>
      <c r="M34" s="14" t="s">
        <v>12</v>
      </c>
      <c r="N34" s="12"/>
    </row>
    <row r="35" spans="1:14" x14ac:dyDescent="0.2">
      <c r="A35" s="11">
        <v>33</v>
      </c>
      <c r="B35" s="12" t="s">
        <v>55</v>
      </c>
      <c r="C35" s="11">
        <v>3</v>
      </c>
      <c r="D35" s="12" t="s">
        <v>82</v>
      </c>
      <c r="E35" s="12" t="s">
        <v>93</v>
      </c>
      <c r="F35" s="12" t="s">
        <v>107</v>
      </c>
      <c r="G35" s="12"/>
      <c r="H35" s="12"/>
      <c r="I35" s="12"/>
      <c r="J35" s="13">
        <v>0</v>
      </c>
      <c r="K35" s="13">
        <f t="shared" si="0"/>
        <v>0</v>
      </c>
      <c r="L35" s="12"/>
      <c r="M35" s="14" t="s">
        <v>12</v>
      </c>
      <c r="N35" s="12"/>
    </row>
    <row r="36" spans="1:14" x14ac:dyDescent="0.2">
      <c r="A36" s="11">
        <v>34</v>
      </c>
      <c r="B36" s="12" t="s">
        <v>56</v>
      </c>
      <c r="C36" s="11">
        <v>22</v>
      </c>
      <c r="D36" s="12" t="s">
        <v>82</v>
      </c>
      <c r="E36" s="12" t="s">
        <v>94</v>
      </c>
      <c r="F36" s="12" t="s">
        <v>107</v>
      </c>
      <c r="G36" s="12"/>
      <c r="H36" s="12"/>
      <c r="I36" s="12"/>
      <c r="J36" s="13">
        <v>0</v>
      </c>
      <c r="K36" s="13">
        <f t="shared" si="0"/>
        <v>0</v>
      </c>
      <c r="L36" s="12"/>
      <c r="M36" s="14" t="s">
        <v>12</v>
      </c>
      <c r="N36" s="12"/>
    </row>
    <row r="37" spans="1:14" x14ac:dyDescent="0.2">
      <c r="A37" s="11">
        <v>35</v>
      </c>
      <c r="B37" s="12" t="s">
        <v>56</v>
      </c>
      <c r="C37" s="11">
        <v>13</v>
      </c>
      <c r="D37" s="12" t="s">
        <v>82</v>
      </c>
      <c r="E37" s="12" t="s">
        <v>95</v>
      </c>
      <c r="F37" s="12" t="s">
        <v>107</v>
      </c>
      <c r="G37" s="12"/>
      <c r="H37" s="12"/>
      <c r="I37" s="12"/>
      <c r="J37" s="13">
        <v>0</v>
      </c>
      <c r="K37" s="13">
        <f t="shared" si="0"/>
        <v>0</v>
      </c>
      <c r="L37" s="12"/>
      <c r="M37" s="14" t="s">
        <v>12</v>
      </c>
      <c r="N37" s="12"/>
    </row>
    <row r="38" spans="1:14" x14ac:dyDescent="0.2">
      <c r="A38" s="11">
        <v>36</v>
      </c>
      <c r="B38" s="12" t="s">
        <v>57</v>
      </c>
      <c r="C38" s="11">
        <v>26</v>
      </c>
      <c r="D38" s="12" t="s">
        <v>82</v>
      </c>
      <c r="E38" s="12" t="s">
        <v>96</v>
      </c>
      <c r="F38" s="12" t="s">
        <v>107</v>
      </c>
      <c r="G38" s="12"/>
      <c r="H38" s="12"/>
      <c r="I38" s="12"/>
      <c r="J38" s="13">
        <v>0</v>
      </c>
      <c r="K38" s="13">
        <f t="shared" si="0"/>
        <v>0</v>
      </c>
      <c r="L38" s="12"/>
      <c r="M38" s="14" t="s">
        <v>12</v>
      </c>
      <c r="N38" s="12"/>
    </row>
    <row r="39" spans="1:14" x14ac:dyDescent="0.2">
      <c r="A39" s="11">
        <v>37</v>
      </c>
      <c r="B39" s="12" t="s">
        <v>118</v>
      </c>
      <c r="C39" s="11">
        <v>20</v>
      </c>
      <c r="D39" s="12" t="s">
        <v>82</v>
      </c>
      <c r="E39" s="12" t="s">
        <v>88</v>
      </c>
      <c r="F39" s="12" t="s">
        <v>107</v>
      </c>
      <c r="G39" s="12"/>
      <c r="H39" s="12"/>
      <c r="I39" s="12"/>
      <c r="J39" s="13">
        <v>0</v>
      </c>
      <c r="K39" s="13">
        <f t="shared" si="0"/>
        <v>0</v>
      </c>
      <c r="L39" s="12"/>
      <c r="M39" s="14" t="s">
        <v>12</v>
      </c>
      <c r="N39" s="12"/>
    </row>
    <row r="40" spans="1:14" x14ac:dyDescent="0.2">
      <c r="A40" s="11">
        <v>38</v>
      </c>
      <c r="B40" s="12" t="s">
        <v>58</v>
      </c>
      <c r="C40" s="11">
        <v>9</v>
      </c>
      <c r="D40" s="12" t="s">
        <v>82</v>
      </c>
      <c r="E40" s="12" t="s">
        <v>84</v>
      </c>
      <c r="F40" s="12" t="s">
        <v>107</v>
      </c>
      <c r="G40" s="12"/>
      <c r="H40" s="12"/>
      <c r="I40" s="12"/>
      <c r="J40" s="13">
        <v>0</v>
      </c>
      <c r="K40" s="13">
        <f t="shared" si="0"/>
        <v>0</v>
      </c>
      <c r="L40" s="12"/>
      <c r="M40" s="14" t="s">
        <v>12</v>
      </c>
      <c r="N40" s="12"/>
    </row>
    <row r="41" spans="1:14" x14ac:dyDescent="0.2">
      <c r="A41" s="11">
        <v>39</v>
      </c>
      <c r="B41" s="12" t="s">
        <v>30</v>
      </c>
      <c r="C41" s="11">
        <v>50</v>
      </c>
      <c r="D41" s="12" t="s">
        <v>82</v>
      </c>
      <c r="E41" s="12"/>
      <c r="F41" s="12" t="s">
        <v>107</v>
      </c>
      <c r="G41" s="12"/>
      <c r="H41" s="12"/>
      <c r="I41" s="12"/>
      <c r="J41" s="13">
        <v>0</v>
      </c>
      <c r="K41" s="13">
        <f t="shared" si="0"/>
        <v>0</v>
      </c>
      <c r="L41" s="12"/>
      <c r="M41" s="14" t="s">
        <v>12</v>
      </c>
      <c r="N41" s="12"/>
    </row>
    <row r="42" spans="1:14" x14ac:dyDescent="0.2">
      <c r="A42" s="11">
        <v>40</v>
      </c>
      <c r="B42" s="12" t="s">
        <v>59</v>
      </c>
      <c r="C42" s="11">
        <v>5</v>
      </c>
      <c r="D42" s="12" t="s">
        <v>82</v>
      </c>
      <c r="E42" s="12" t="s">
        <v>94</v>
      </c>
      <c r="F42" s="12" t="s">
        <v>107</v>
      </c>
      <c r="G42" s="12"/>
      <c r="H42" s="12"/>
      <c r="I42" s="12"/>
      <c r="J42" s="13">
        <v>0</v>
      </c>
      <c r="K42" s="13">
        <f t="shared" si="0"/>
        <v>0</v>
      </c>
      <c r="L42" s="12"/>
      <c r="M42" s="14" t="s">
        <v>12</v>
      </c>
      <c r="N42" s="12"/>
    </row>
    <row r="43" spans="1:14" x14ac:dyDescent="0.2">
      <c r="A43" s="11">
        <v>41</v>
      </c>
      <c r="B43" s="12" t="s">
        <v>60</v>
      </c>
      <c r="C43" s="11">
        <v>6</v>
      </c>
      <c r="D43" s="12" t="s">
        <v>82</v>
      </c>
      <c r="E43" s="12" t="s">
        <v>84</v>
      </c>
      <c r="F43" s="12" t="s">
        <v>107</v>
      </c>
      <c r="G43" s="12"/>
      <c r="H43" s="12"/>
      <c r="I43" s="12"/>
      <c r="J43" s="13">
        <v>0</v>
      </c>
      <c r="K43" s="13">
        <f t="shared" si="0"/>
        <v>0</v>
      </c>
      <c r="L43" s="12"/>
      <c r="M43" s="14" t="s">
        <v>12</v>
      </c>
      <c r="N43" s="12"/>
    </row>
    <row r="44" spans="1:14" x14ac:dyDescent="0.2">
      <c r="A44" s="11">
        <v>42</v>
      </c>
      <c r="B44" s="12" t="s">
        <v>61</v>
      </c>
      <c r="C44" s="11">
        <v>4</v>
      </c>
      <c r="D44" s="12" t="s">
        <v>82</v>
      </c>
      <c r="E44" s="12" t="s">
        <v>84</v>
      </c>
      <c r="F44" s="12" t="s">
        <v>107</v>
      </c>
      <c r="G44" s="12"/>
      <c r="H44" s="12"/>
      <c r="I44" s="12"/>
      <c r="J44" s="13">
        <v>0</v>
      </c>
      <c r="K44" s="13">
        <f t="shared" si="0"/>
        <v>0</v>
      </c>
      <c r="L44" s="12"/>
      <c r="M44" s="14" t="s">
        <v>12</v>
      </c>
      <c r="N44" s="12"/>
    </row>
    <row r="45" spans="1:14" x14ac:dyDescent="0.2">
      <c r="A45" s="11">
        <v>43</v>
      </c>
      <c r="B45" s="12" t="s">
        <v>62</v>
      </c>
      <c r="C45" s="11">
        <v>5</v>
      </c>
      <c r="D45" s="12" t="s">
        <v>82</v>
      </c>
      <c r="E45" s="12" t="s">
        <v>84</v>
      </c>
      <c r="F45" s="12" t="s">
        <v>107</v>
      </c>
      <c r="G45" s="12"/>
      <c r="H45" s="12"/>
      <c r="I45" s="12"/>
      <c r="J45" s="13">
        <v>0</v>
      </c>
      <c r="K45" s="13">
        <f t="shared" si="0"/>
        <v>0</v>
      </c>
      <c r="L45" s="12"/>
      <c r="M45" s="14" t="s">
        <v>12</v>
      </c>
      <c r="N45" s="12"/>
    </row>
    <row r="46" spans="1:14" x14ac:dyDescent="0.2">
      <c r="A46" s="11">
        <v>44</v>
      </c>
      <c r="B46" s="12" t="s">
        <v>63</v>
      </c>
      <c r="C46" s="11">
        <v>4</v>
      </c>
      <c r="D46" s="12" t="s">
        <v>82</v>
      </c>
      <c r="E46" s="12" t="s">
        <v>84</v>
      </c>
      <c r="F46" s="12" t="s">
        <v>107</v>
      </c>
      <c r="G46" s="12"/>
      <c r="H46" s="12"/>
      <c r="I46" s="12"/>
      <c r="J46" s="13">
        <v>0</v>
      </c>
      <c r="K46" s="13">
        <f t="shared" si="0"/>
        <v>0</v>
      </c>
      <c r="L46" s="12"/>
      <c r="M46" s="14" t="s">
        <v>12</v>
      </c>
      <c r="N46" s="12"/>
    </row>
    <row r="47" spans="1:14" x14ac:dyDescent="0.2">
      <c r="A47" s="11">
        <v>45</v>
      </c>
      <c r="B47" s="12" t="s">
        <v>64</v>
      </c>
      <c r="C47" s="11">
        <v>15</v>
      </c>
      <c r="D47" s="12" t="s">
        <v>126</v>
      </c>
      <c r="E47" s="12" t="s">
        <v>84</v>
      </c>
      <c r="F47" s="12" t="s">
        <v>107</v>
      </c>
      <c r="G47" s="12"/>
      <c r="H47" s="12"/>
      <c r="I47" s="12"/>
      <c r="J47" s="13">
        <v>0</v>
      </c>
      <c r="K47" s="13">
        <f t="shared" si="0"/>
        <v>0</v>
      </c>
      <c r="L47" s="12"/>
      <c r="M47" s="14" t="s">
        <v>12</v>
      </c>
      <c r="N47" s="12"/>
    </row>
    <row r="48" spans="1:14" x14ac:dyDescent="0.2">
      <c r="A48" s="11">
        <v>46</v>
      </c>
      <c r="B48" s="12" t="s">
        <v>119</v>
      </c>
      <c r="C48" s="11">
        <v>2</v>
      </c>
      <c r="D48" s="12" t="s">
        <v>82</v>
      </c>
      <c r="E48" s="12" t="s">
        <v>94</v>
      </c>
      <c r="F48" s="12" t="s">
        <v>107</v>
      </c>
      <c r="G48" s="12"/>
      <c r="H48" s="12"/>
      <c r="I48" s="12"/>
      <c r="J48" s="13">
        <v>0</v>
      </c>
      <c r="K48" s="13">
        <f t="shared" si="0"/>
        <v>0</v>
      </c>
      <c r="L48" s="12"/>
      <c r="M48" s="14" t="s">
        <v>12</v>
      </c>
      <c r="N48" s="12"/>
    </row>
    <row r="49" spans="1:14" x14ac:dyDescent="0.2">
      <c r="A49" s="11">
        <v>47</v>
      </c>
      <c r="B49" s="12" t="s">
        <v>119</v>
      </c>
      <c r="C49" s="11">
        <v>13</v>
      </c>
      <c r="D49" s="12" t="s">
        <v>82</v>
      </c>
      <c r="E49" s="12" t="s">
        <v>130</v>
      </c>
      <c r="F49" s="12" t="s">
        <v>107</v>
      </c>
      <c r="G49" s="12"/>
      <c r="H49" s="12"/>
      <c r="I49" s="12"/>
      <c r="J49" s="13">
        <v>0</v>
      </c>
      <c r="K49" s="13">
        <f t="shared" si="0"/>
        <v>0</v>
      </c>
      <c r="L49" s="12"/>
      <c r="M49" s="14" t="s">
        <v>12</v>
      </c>
      <c r="N49" s="12"/>
    </row>
    <row r="50" spans="1:14" x14ac:dyDescent="0.2">
      <c r="A50" s="11">
        <v>48</v>
      </c>
      <c r="B50" s="12" t="s">
        <v>65</v>
      </c>
      <c r="C50" s="11">
        <v>10</v>
      </c>
      <c r="D50" s="12" t="s">
        <v>82</v>
      </c>
      <c r="E50" s="12" t="s">
        <v>84</v>
      </c>
      <c r="F50" s="12" t="s">
        <v>107</v>
      </c>
      <c r="G50" s="12"/>
      <c r="H50" s="12"/>
      <c r="I50" s="12"/>
      <c r="J50" s="13">
        <v>0</v>
      </c>
      <c r="K50" s="13">
        <f t="shared" si="0"/>
        <v>0</v>
      </c>
      <c r="L50" s="12"/>
      <c r="M50" s="14" t="s">
        <v>12</v>
      </c>
      <c r="N50" s="12"/>
    </row>
    <row r="51" spans="1:14" x14ac:dyDescent="0.2">
      <c r="A51" s="11">
        <v>49</v>
      </c>
      <c r="B51" s="12" t="s">
        <v>66</v>
      </c>
      <c r="C51" s="11">
        <v>2</v>
      </c>
      <c r="D51" s="12" t="s">
        <v>82</v>
      </c>
      <c r="E51" s="12"/>
      <c r="F51" s="12" t="s">
        <v>107</v>
      </c>
      <c r="G51" s="12"/>
      <c r="H51" s="12"/>
      <c r="I51" s="12"/>
      <c r="J51" s="13">
        <v>0</v>
      </c>
      <c r="K51" s="13">
        <f t="shared" si="0"/>
        <v>0</v>
      </c>
      <c r="L51" s="12"/>
      <c r="M51" s="14" t="s">
        <v>12</v>
      </c>
      <c r="N51" s="12"/>
    </row>
    <row r="52" spans="1:14" x14ac:dyDescent="0.2">
      <c r="A52" s="11">
        <v>50</v>
      </c>
      <c r="B52" s="12" t="s">
        <v>67</v>
      </c>
      <c r="C52" s="11">
        <v>5</v>
      </c>
      <c r="D52" s="12" t="s">
        <v>82</v>
      </c>
      <c r="E52" s="12" t="s">
        <v>131</v>
      </c>
      <c r="F52" s="12" t="s">
        <v>107</v>
      </c>
      <c r="G52" s="12"/>
      <c r="H52" s="12"/>
      <c r="I52" s="12"/>
      <c r="J52" s="13">
        <v>0</v>
      </c>
      <c r="K52" s="13">
        <f t="shared" si="0"/>
        <v>0</v>
      </c>
      <c r="L52" s="12"/>
      <c r="M52" s="14" t="s">
        <v>12</v>
      </c>
      <c r="N52" s="12"/>
    </row>
    <row r="53" spans="1:14" x14ac:dyDescent="0.2">
      <c r="A53" s="11">
        <v>51</v>
      </c>
      <c r="B53" s="12" t="s">
        <v>68</v>
      </c>
      <c r="C53" s="11">
        <v>5</v>
      </c>
      <c r="D53" s="12" t="s">
        <v>82</v>
      </c>
      <c r="E53" s="12" t="s">
        <v>97</v>
      </c>
      <c r="F53" s="12" t="s">
        <v>107</v>
      </c>
      <c r="G53" s="12"/>
      <c r="H53" s="12"/>
      <c r="I53" s="12"/>
      <c r="J53" s="13">
        <v>0</v>
      </c>
      <c r="K53" s="13">
        <f t="shared" si="0"/>
        <v>0</v>
      </c>
      <c r="L53" s="12"/>
      <c r="M53" s="14" t="s">
        <v>12</v>
      </c>
      <c r="N53" s="12"/>
    </row>
    <row r="54" spans="1:14" x14ac:dyDescent="0.2">
      <c r="A54" s="11">
        <v>52</v>
      </c>
      <c r="B54" s="12" t="s">
        <v>69</v>
      </c>
      <c r="C54" s="11">
        <v>13</v>
      </c>
      <c r="D54" s="12" t="s">
        <v>82</v>
      </c>
      <c r="E54" s="12" t="s">
        <v>98</v>
      </c>
      <c r="F54" s="12" t="s">
        <v>107</v>
      </c>
      <c r="G54" s="12"/>
      <c r="H54" s="12"/>
      <c r="I54" s="12"/>
      <c r="J54" s="13">
        <v>0</v>
      </c>
      <c r="K54" s="13">
        <f t="shared" si="0"/>
        <v>0</v>
      </c>
      <c r="L54" s="12"/>
      <c r="M54" s="14" t="s">
        <v>12</v>
      </c>
      <c r="N54" s="12"/>
    </row>
    <row r="55" spans="1:14" x14ac:dyDescent="0.2">
      <c r="A55" s="11">
        <v>53</v>
      </c>
      <c r="B55" s="12" t="s">
        <v>69</v>
      </c>
      <c r="C55" s="11">
        <v>5</v>
      </c>
      <c r="D55" s="12" t="s">
        <v>82</v>
      </c>
      <c r="E55" s="12" t="s">
        <v>99</v>
      </c>
      <c r="F55" s="12" t="s">
        <v>107</v>
      </c>
      <c r="G55" s="12"/>
      <c r="H55" s="12"/>
      <c r="I55" s="12"/>
      <c r="J55" s="13">
        <v>0</v>
      </c>
      <c r="K55" s="13">
        <f t="shared" si="0"/>
        <v>0</v>
      </c>
      <c r="L55" s="12"/>
      <c r="M55" s="14" t="s">
        <v>12</v>
      </c>
      <c r="N55" s="12"/>
    </row>
    <row r="56" spans="1:14" x14ac:dyDescent="0.2">
      <c r="A56" s="11">
        <v>54</v>
      </c>
      <c r="B56" s="12" t="s">
        <v>70</v>
      </c>
      <c r="C56" s="11">
        <v>10</v>
      </c>
      <c r="D56" s="12" t="s">
        <v>82</v>
      </c>
      <c r="E56" s="12" t="s">
        <v>94</v>
      </c>
      <c r="F56" s="12" t="s">
        <v>107</v>
      </c>
      <c r="G56" s="12"/>
      <c r="H56" s="12"/>
      <c r="I56" s="12"/>
      <c r="J56" s="13">
        <v>0</v>
      </c>
      <c r="K56" s="13">
        <f t="shared" si="0"/>
        <v>0</v>
      </c>
      <c r="L56" s="12"/>
      <c r="M56" s="14" t="s">
        <v>12</v>
      </c>
      <c r="N56" s="12"/>
    </row>
    <row r="57" spans="1:14" x14ac:dyDescent="0.2">
      <c r="A57" s="11">
        <v>55</v>
      </c>
      <c r="B57" s="12" t="s">
        <v>71</v>
      </c>
      <c r="C57" s="11">
        <v>25</v>
      </c>
      <c r="D57" s="12" t="s">
        <v>82</v>
      </c>
      <c r="E57" s="12" t="s">
        <v>84</v>
      </c>
      <c r="F57" s="12" t="s">
        <v>107</v>
      </c>
      <c r="G57" s="12"/>
      <c r="H57" s="12"/>
      <c r="I57" s="12"/>
      <c r="J57" s="13">
        <v>0</v>
      </c>
      <c r="K57" s="13">
        <f t="shared" si="0"/>
        <v>0</v>
      </c>
      <c r="L57" s="12"/>
      <c r="M57" s="14" t="s">
        <v>12</v>
      </c>
      <c r="N57" s="12"/>
    </row>
    <row r="58" spans="1:14" x14ac:dyDescent="0.2">
      <c r="A58" s="11">
        <v>56</v>
      </c>
      <c r="B58" s="12" t="s">
        <v>120</v>
      </c>
      <c r="C58" s="11">
        <v>30</v>
      </c>
      <c r="D58" s="12" t="s">
        <v>82</v>
      </c>
      <c r="E58" s="12"/>
      <c r="F58" s="12" t="s">
        <v>107</v>
      </c>
      <c r="G58" s="12"/>
      <c r="H58" s="12"/>
      <c r="I58" s="12"/>
      <c r="J58" s="13">
        <v>0</v>
      </c>
      <c r="K58" s="13">
        <f t="shared" si="0"/>
        <v>0</v>
      </c>
      <c r="L58" s="12"/>
      <c r="M58" s="14" t="s">
        <v>12</v>
      </c>
      <c r="N58" s="12"/>
    </row>
    <row r="59" spans="1:14" x14ac:dyDescent="0.2">
      <c r="A59" s="11">
        <v>57</v>
      </c>
      <c r="B59" s="12" t="s">
        <v>121</v>
      </c>
      <c r="C59" s="11">
        <v>30</v>
      </c>
      <c r="D59" s="12" t="s">
        <v>82</v>
      </c>
      <c r="E59" s="12"/>
      <c r="F59" s="12" t="s">
        <v>107</v>
      </c>
      <c r="G59" s="12"/>
      <c r="H59" s="12"/>
      <c r="I59" s="12"/>
      <c r="J59" s="13">
        <v>0</v>
      </c>
      <c r="K59" s="13">
        <f t="shared" si="0"/>
        <v>0</v>
      </c>
      <c r="L59" s="12"/>
      <c r="M59" s="14" t="s">
        <v>12</v>
      </c>
      <c r="N59" s="12"/>
    </row>
    <row r="60" spans="1:14" x14ac:dyDescent="0.2">
      <c r="A60" s="11">
        <v>58</v>
      </c>
      <c r="B60" s="12" t="s">
        <v>72</v>
      </c>
      <c r="C60" s="11">
        <v>10</v>
      </c>
      <c r="D60" s="12" t="s">
        <v>82</v>
      </c>
      <c r="E60" s="12"/>
      <c r="F60" s="12" t="s">
        <v>107</v>
      </c>
      <c r="G60" s="12"/>
      <c r="H60" s="12"/>
      <c r="I60" s="12"/>
      <c r="J60" s="13">
        <v>0</v>
      </c>
      <c r="K60" s="13">
        <f t="shared" si="0"/>
        <v>0</v>
      </c>
      <c r="L60" s="12"/>
      <c r="M60" s="14" t="s">
        <v>12</v>
      </c>
      <c r="N60" s="12"/>
    </row>
    <row r="61" spans="1:14" x14ac:dyDescent="0.2">
      <c r="A61" s="11">
        <v>59</v>
      </c>
      <c r="B61" s="12" t="s">
        <v>122</v>
      </c>
      <c r="C61" s="11">
        <v>5</v>
      </c>
      <c r="D61" s="12" t="s">
        <v>125</v>
      </c>
      <c r="E61" s="12"/>
      <c r="F61" s="12" t="s">
        <v>107</v>
      </c>
      <c r="G61" s="12"/>
      <c r="H61" s="12"/>
      <c r="I61" s="12"/>
      <c r="J61" s="13">
        <v>0</v>
      </c>
      <c r="K61" s="13">
        <f t="shared" si="0"/>
        <v>0</v>
      </c>
      <c r="L61" s="12"/>
      <c r="M61" s="14" t="s">
        <v>12</v>
      </c>
      <c r="N61" s="12"/>
    </row>
    <row r="62" spans="1:14" x14ac:dyDescent="0.2">
      <c r="A62" s="11">
        <v>60</v>
      </c>
      <c r="B62" s="12" t="s">
        <v>73</v>
      </c>
      <c r="C62" s="11">
        <v>5</v>
      </c>
      <c r="D62" s="12" t="s">
        <v>82</v>
      </c>
      <c r="E62" s="12" t="s">
        <v>101</v>
      </c>
      <c r="F62" s="12" t="s">
        <v>107</v>
      </c>
      <c r="G62" s="12"/>
      <c r="H62" s="12"/>
      <c r="I62" s="12"/>
      <c r="J62" s="13">
        <v>0</v>
      </c>
      <c r="K62" s="13">
        <f t="shared" si="0"/>
        <v>0</v>
      </c>
      <c r="L62" s="12"/>
      <c r="M62" s="14" t="s">
        <v>12</v>
      </c>
      <c r="N62" s="12"/>
    </row>
    <row r="63" spans="1:14" x14ac:dyDescent="0.2">
      <c r="A63" s="11">
        <v>61</v>
      </c>
      <c r="B63" s="12" t="s">
        <v>73</v>
      </c>
      <c r="C63" s="11">
        <v>5</v>
      </c>
      <c r="D63" s="12" t="s">
        <v>82</v>
      </c>
      <c r="E63" s="12" t="s">
        <v>100</v>
      </c>
      <c r="F63" s="12" t="s">
        <v>107</v>
      </c>
      <c r="G63" s="12"/>
      <c r="H63" s="12"/>
      <c r="I63" s="12"/>
      <c r="J63" s="13">
        <v>0</v>
      </c>
      <c r="K63" s="13">
        <f t="shared" si="0"/>
        <v>0</v>
      </c>
      <c r="L63" s="12"/>
      <c r="M63" s="14" t="s">
        <v>12</v>
      </c>
      <c r="N63" s="12"/>
    </row>
    <row r="64" spans="1:14" x14ac:dyDescent="0.2">
      <c r="A64" s="11">
        <v>62</v>
      </c>
      <c r="B64" s="12" t="s">
        <v>123</v>
      </c>
      <c r="C64" s="11">
        <v>3</v>
      </c>
      <c r="D64" s="12" t="s">
        <v>82</v>
      </c>
      <c r="E64" s="12" t="s">
        <v>84</v>
      </c>
      <c r="F64" s="12" t="s">
        <v>107</v>
      </c>
      <c r="G64" s="12"/>
      <c r="H64" s="12"/>
      <c r="I64" s="12"/>
      <c r="J64" s="13">
        <v>0</v>
      </c>
      <c r="K64" s="13">
        <f t="shared" si="0"/>
        <v>0</v>
      </c>
      <c r="L64" s="12"/>
      <c r="M64" s="14" t="s">
        <v>12</v>
      </c>
      <c r="N64" s="12"/>
    </row>
    <row r="65" spans="1:14" x14ac:dyDescent="0.2">
      <c r="A65" s="11">
        <v>63</v>
      </c>
      <c r="B65" s="12" t="s">
        <v>33</v>
      </c>
      <c r="C65" s="11">
        <v>10</v>
      </c>
      <c r="D65" s="12" t="s">
        <v>82</v>
      </c>
      <c r="E65" s="12" t="s">
        <v>84</v>
      </c>
      <c r="F65" s="12" t="s">
        <v>107</v>
      </c>
      <c r="G65" s="12"/>
      <c r="H65" s="12"/>
      <c r="I65" s="12"/>
      <c r="J65" s="13">
        <v>0</v>
      </c>
      <c r="K65" s="13">
        <f t="shared" si="0"/>
        <v>0</v>
      </c>
      <c r="L65" s="12"/>
      <c r="M65" s="14" t="s">
        <v>12</v>
      </c>
      <c r="N65" s="12"/>
    </row>
    <row r="66" spans="1:14" x14ac:dyDescent="0.2">
      <c r="A66" s="11">
        <v>64</v>
      </c>
      <c r="B66" s="12" t="s">
        <v>74</v>
      </c>
      <c r="C66" s="11">
        <v>20</v>
      </c>
      <c r="D66" s="12" t="s">
        <v>82</v>
      </c>
      <c r="E66" s="12" t="s">
        <v>84</v>
      </c>
      <c r="F66" s="12" t="s">
        <v>107</v>
      </c>
      <c r="G66" s="12"/>
      <c r="H66" s="12"/>
      <c r="I66" s="12"/>
      <c r="J66" s="13">
        <v>0</v>
      </c>
      <c r="K66" s="13">
        <f t="shared" si="0"/>
        <v>0</v>
      </c>
      <c r="L66" s="12"/>
      <c r="M66" s="14" t="s">
        <v>12</v>
      </c>
      <c r="N66" s="12"/>
    </row>
    <row r="67" spans="1:14" x14ac:dyDescent="0.2">
      <c r="A67" s="11">
        <v>65</v>
      </c>
      <c r="B67" s="12" t="s">
        <v>75</v>
      </c>
      <c r="C67" s="11">
        <v>5</v>
      </c>
      <c r="D67" s="12" t="s">
        <v>82</v>
      </c>
      <c r="E67" s="12" t="s">
        <v>84</v>
      </c>
      <c r="F67" s="12" t="s">
        <v>107</v>
      </c>
      <c r="G67" s="12"/>
      <c r="H67" s="12"/>
      <c r="I67" s="12"/>
      <c r="J67" s="13">
        <v>0</v>
      </c>
      <c r="K67" s="13">
        <f t="shared" si="0"/>
        <v>0</v>
      </c>
      <c r="L67" s="12"/>
      <c r="M67" s="14" t="s">
        <v>12</v>
      </c>
      <c r="N67" s="12"/>
    </row>
    <row r="68" spans="1:14" x14ac:dyDescent="0.2">
      <c r="A68" s="11">
        <v>66</v>
      </c>
      <c r="B68" s="12" t="s">
        <v>76</v>
      </c>
      <c r="C68" s="11">
        <v>10</v>
      </c>
      <c r="D68" s="12" t="s">
        <v>83</v>
      </c>
      <c r="E68" s="12"/>
      <c r="F68" s="12" t="s">
        <v>107</v>
      </c>
      <c r="G68" s="12"/>
      <c r="H68" s="12"/>
      <c r="I68" s="12"/>
      <c r="J68" s="13">
        <v>0</v>
      </c>
      <c r="K68" s="13">
        <f t="shared" ref="K68:K78" si="1">J68*C68</f>
        <v>0</v>
      </c>
      <c r="L68" s="12"/>
      <c r="M68" s="14" t="s">
        <v>12</v>
      </c>
      <c r="N68" s="12"/>
    </row>
    <row r="69" spans="1:14" x14ac:dyDescent="0.2">
      <c r="A69" s="11">
        <v>67</v>
      </c>
      <c r="B69" s="12" t="s">
        <v>35</v>
      </c>
      <c r="C69" s="11">
        <v>5</v>
      </c>
      <c r="D69" s="12" t="s">
        <v>83</v>
      </c>
      <c r="E69" s="12"/>
      <c r="F69" s="12" t="s">
        <v>107</v>
      </c>
      <c r="G69" s="12"/>
      <c r="H69" s="12"/>
      <c r="I69" s="12"/>
      <c r="J69" s="13">
        <v>0</v>
      </c>
      <c r="K69" s="13">
        <f t="shared" si="1"/>
        <v>0</v>
      </c>
      <c r="L69" s="12"/>
      <c r="M69" s="14" t="s">
        <v>12</v>
      </c>
      <c r="N69" s="12"/>
    </row>
    <row r="70" spans="1:14" x14ac:dyDescent="0.2">
      <c r="A70" s="11">
        <v>68</v>
      </c>
      <c r="B70" s="12" t="s">
        <v>77</v>
      </c>
      <c r="C70" s="11">
        <v>15</v>
      </c>
      <c r="D70" s="12" t="s">
        <v>82</v>
      </c>
      <c r="E70" s="12"/>
      <c r="F70" s="12" t="s">
        <v>107</v>
      </c>
      <c r="G70" s="12"/>
      <c r="H70" s="12"/>
      <c r="I70" s="12"/>
      <c r="J70" s="13">
        <v>0</v>
      </c>
      <c r="K70" s="13">
        <f t="shared" si="1"/>
        <v>0</v>
      </c>
      <c r="L70" s="12"/>
      <c r="M70" s="14" t="s">
        <v>12</v>
      </c>
      <c r="N70" s="12"/>
    </row>
    <row r="71" spans="1:14" x14ac:dyDescent="0.2">
      <c r="A71" s="11">
        <v>69</v>
      </c>
      <c r="B71" s="12" t="s">
        <v>124</v>
      </c>
      <c r="C71" s="11">
        <v>10</v>
      </c>
      <c r="D71" s="12" t="s">
        <v>82</v>
      </c>
      <c r="E71" s="12"/>
      <c r="F71" s="12" t="s">
        <v>107</v>
      </c>
      <c r="G71" s="12"/>
      <c r="H71" s="12"/>
      <c r="I71" s="12"/>
      <c r="J71" s="13">
        <v>0</v>
      </c>
      <c r="K71" s="13">
        <f t="shared" si="1"/>
        <v>0</v>
      </c>
      <c r="L71" s="12"/>
      <c r="M71" s="14" t="s">
        <v>12</v>
      </c>
      <c r="N71" s="12"/>
    </row>
    <row r="72" spans="1:14" x14ac:dyDescent="0.2">
      <c r="A72" s="11">
        <v>70</v>
      </c>
      <c r="B72" s="12" t="s">
        <v>78</v>
      </c>
      <c r="C72" s="11">
        <v>50</v>
      </c>
      <c r="D72" s="12" t="s">
        <v>82</v>
      </c>
      <c r="E72" s="12" t="s">
        <v>102</v>
      </c>
      <c r="F72" s="12" t="s">
        <v>107</v>
      </c>
      <c r="G72" s="12"/>
      <c r="H72" s="12"/>
      <c r="I72" s="12"/>
      <c r="J72" s="13">
        <v>0</v>
      </c>
      <c r="K72" s="13">
        <f t="shared" si="1"/>
        <v>0</v>
      </c>
      <c r="L72" s="12"/>
      <c r="M72" s="14" t="s">
        <v>12</v>
      </c>
      <c r="N72" s="12"/>
    </row>
    <row r="73" spans="1:14" x14ac:dyDescent="0.2">
      <c r="A73" s="11">
        <v>71</v>
      </c>
      <c r="B73" s="12" t="s">
        <v>78</v>
      </c>
      <c r="C73" s="11">
        <v>10</v>
      </c>
      <c r="D73" s="12" t="s">
        <v>82</v>
      </c>
      <c r="E73" s="12" t="s">
        <v>103</v>
      </c>
      <c r="F73" s="12" t="s">
        <v>107</v>
      </c>
      <c r="G73" s="12"/>
      <c r="H73" s="12"/>
      <c r="I73" s="12"/>
      <c r="J73" s="13">
        <v>0</v>
      </c>
      <c r="K73" s="13">
        <f t="shared" si="1"/>
        <v>0</v>
      </c>
      <c r="L73" s="12"/>
      <c r="M73" s="14" t="s">
        <v>12</v>
      </c>
      <c r="N73" s="12"/>
    </row>
    <row r="74" spans="1:14" x14ac:dyDescent="0.2">
      <c r="A74" s="11">
        <v>72</v>
      </c>
      <c r="B74" s="12" t="s">
        <v>79</v>
      </c>
      <c r="C74" s="11">
        <v>5</v>
      </c>
      <c r="D74" s="12" t="s">
        <v>125</v>
      </c>
      <c r="E74" s="12" t="s">
        <v>104</v>
      </c>
      <c r="F74" s="12" t="s">
        <v>107</v>
      </c>
      <c r="G74" s="12"/>
      <c r="H74" s="12"/>
      <c r="I74" s="12"/>
      <c r="J74" s="13">
        <v>0</v>
      </c>
      <c r="K74" s="13">
        <f t="shared" si="1"/>
        <v>0</v>
      </c>
      <c r="L74" s="12"/>
      <c r="M74" s="14" t="s">
        <v>12</v>
      </c>
      <c r="N74" s="12"/>
    </row>
    <row r="75" spans="1:14" x14ac:dyDescent="0.2">
      <c r="A75" s="11">
        <v>73</v>
      </c>
      <c r="B75" s="12" t="s">
        <v>80</v>
      </c>
      <c r="C75" s="11">
        <v>20</v>
      </c>
      <c r="D75" s="12" t="s">
        <v>82</v>
      </c>
      <c r="E75" s="12" t="s">
        <v>84</v>
      </c>
      <c r="F75" s="12" t="s">
        <v>107</v>
      </c>
      <c r="G75" s="12"/>
      <c r="H75" s="12"/>
      <c r="I75" s="12"/>
      <c r="J75" s="13">
        <v>0</v>
      </c>
      <c r="K75" s="13">
        <f t="shared" si="1"/>
        <v>0</v>
      </c>
      <c r="L75" s="12"/>
      <c r="M75" s="14" t="s">
        <v>12</v>
      </c>
      <c r="N75" s="12"/>
    </row>
    <row r="76" spans="1:14" x14ac:dyDescent="0.2">
      <c r="A76" s="11">
        <v>74</v>
      </c>
      <c r="B76" s="12" t="s">
        <v>81</v>
      </c>
      <c r="C76" s="11">
        <v>40</v>
      </c>
      <c r="D76" s="12" t="s">
        <v>82</v>
      </c>
      <c r="E76" s="12"/>
      <c r="F76" s="12" t="s">
        <v>107</v>
      </c>
      <c r="G76" s="12"/>
      <c r="H76" s="12"/>
      <c r="I76" s="12"/>
      <c r="J76" s="13">
        <v>0</v>
      </c>
      <c r="K76" s="13">
        <f t="shared" si="1"/>
        <v>0</v>
      </c>
      <c r="L76" s="12"/>
      <c r="M76" s="14" t="s">
        <v>12</v>
      </c>
      <c r="N76" s="12"/>
    </row>
    <row r="77" spans="1:14" x14ac:dyDescent="0.2">
      <c r="A77" s="11">
        <v>75</v>
      </c>
      <c r="B77" s="12" t="s">
        <v>4</v>
      </c>
      <c r="C77" s="11">
        <v>20</v>
      </c>
      <c r="D77" s="12" t="s">
        <v>82</v>
      </c>
      <c r="E77" s="12"/>
      <c r="F77" s="12" t="s">
        <v>107</v>
      </c>
      <c r="G77" s="12"/>
      <c r="H77" s="12"/>
      <c r="I77" s="12"/>
      <c r="J77" s="13">
        <v>0</v>
      </c>
      <c r="K77" s="13">
        <f t="shared" si="1"/>
        <v>0</v>
      </c>
      <c r="L77" s="12"/>
      <c r="M77" s="14" t="s">
        <v>12</v>
      </c>
      <c r="N77" s="12"/>
    </row>
    <row r="78" spans="1:14" x14ac:dyDescent="0.2">
      <c r="A78" s="11">
        <v>76</v>
      </c>
      <c r="B78" s="12" t="s">
        <v>34</v>
      </c>
      <c r="C78" s="11">
        <v>10</v>
      </c>
      <c r="D78" s="12" t="s">
        <v>82</v>
      </c>
      <c r="E78" s="12"/>
      <c r="F78" s="12" t="s">
        <v>107</v>
      </c>
      <c r="G78" s="12"/>
      <c r="H78" s="12"/>
      <c r="I78" s="12"/>
      <c r="J78" s="13">
        <v>0</v>
      </c>
      <c r="K78" s="13">
        <f t="shared" si="1"/>
        <v>0</v>
      </c>
      <c r="L78" s="12"/>
      <c r="M78" s="14" t="s">
        <v>12</v>
      </c>
      <c r="N78" s="12"/>
    </row>
    <row r="79" spans="1:14" x14ac:dyDescent="0.2">
      <c r="K79" s="13">
        <f>SUM(K3:K78)</f>
        <v>0</v>
      </c>
    </row>
  </sheetData>
  <autoFilter ref="A2:N78" xr:uid="{00000000-0009-0000-0000-000001000000}"/>
  <mergeCells count="2">
    <mergeCell ref="A1:F1"/>
    <mergeCell ref="G1:N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Contents - სარჩევი </vt:lpstr>
      <vt:lpstr>ლოტი 1-VAZ LADA 232900 - ნივა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Giorgi Sotkilava</dc:creator>
  <cp:lastModifiedBy>Giorgi Sotkilava</cp:lastModifiedBy>
  <dcterms:created xsi:type="dcterms:W3CDTF">2023-01-11T19:01:38Z</dcterms:created>
  <dcterms:modified xsi:type="dcterms:W3CDTF">2025-02-28T07:38:28Z</dcterms:modified>
</cp:coreProperties>
</file>