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4890F6B8-CF1E-41CA-B452-C81EA6C3B6B4}" xr6:coauthVersionLast="47" xr6:coauthVersionMax="47" xr10:uidLastSave="{00000000-0000-0000-0000-000000000000}"/>
  <bookViews>
    <workbookView xWindow="-108" yWindow="-108" windowWidth="23256" windowHeight="13896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2" l="1"/>
  <c r="H7" i="2"/>
  <c r="P7" i="2" l="1"/>
  <c r="O7" i="2" l="1"/>
</calcChain>
</file>

<file path=xl/sharedStrings.xml><?xml version="1.0" encoding="utf-8"?>
<sst xmlns="http://schemas.openxmlformats.org/spreadsheetml/2006/main" count="119" uniqueCount="69">
  <si>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</si>
  <si>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</si>
  <si>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</si>
  <si>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</si>
  <si>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</si>
  <si>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</si>
  <si>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</si>
  <si>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</si>
  <si>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</si>
  <si>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</si>
  <si>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</si>
  <si>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</si>
  <si>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</si>
  <si>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</si>
  <si>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</si>
  <si>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</si>
  <si>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</si>
  <si>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</si>
  <si>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</si>
  <si>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</si>
  <si>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</si>
  <si>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</si>
  <si>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</si>
  <si>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</si>
  <si>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</si>
  <si>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</si>
  <si>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</si>
  <si>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</si>
  <si>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</si>
  <si>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</si>
  <si>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</si>
  <si>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</si>
  <si>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</si>
  <si>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</si>
  <si>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</si>
  <si>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</si>
  <si>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</si>
  <si>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</si>
  <si>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</si>
  <si>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</si>
  <si>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</si>
  <si>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</si>
  <si>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</si>
  <si>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</si>
  <si>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</si>
  <si>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</si>
  <si>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</si>
  <si>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</si>
  <si>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</si>
  <si>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</si>
  <si>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</si>
  <si>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</si>
  <si>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</si>
  <si>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</si>
  <si>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</si>
  <si>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</si>
  <si>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</si>
  <si>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</si>
  <si>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</si>
  <si>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</si>
  <si>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</si>
  <si>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GWP_Capex_WW01</t>
  </si>
  <si>
    <t xml:space="preserve">წყალარინება </t>
  </si>
  <si>
    <t>მთაწმინდა-კრწანისი</t>
  </si>
  <si>
    <t>რუსთაველის ქუჩა_წყალარინების ქსელის რეაბილიტაცია_3</t>
  </si>
  <si>
    <t>GWP_Capex_WS01</t>
  </si>
  <si>
    <t>რუსთაველის ქუჩა_წყალსადენის ქსელის რეაბილიტაცია_3</t>
  </si>
  <si>
    <t>GWP-052868</t>
  </si>
  <si>
    <t>GWP-052865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</si>
</sst>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right"/>
    </xf>
    <xf numFmtId="164" fontId="1" fillId="0" borderId="0" xfId="1" applyFont="1"/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="80" zoomScaleNormal="80" workbookViewId="0">
      <selection activeCell="I24" sqref="I24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59.33203125" style="1" bestFit="1" customWidth="1"/>
    <col min="6" max="6" width="18.77734375" style="1" customWidth="1"/>
    <col min="7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56</v>
      </c>
      <c r="I4" s="7" t="s">
        <v>47</v>
      </c>
      <c r="J4" s="7" t="s">
        <v>60</v>
      </c>
      <c r="K4" s="7" t="s">
        <v>41</v>
      </c>
      <c r="L4" s="7" t="s">
        <v>57</v>
      </c>
      <c r="M4" s="7" t="s">
        <v>58</v>
      </c>
      <c r="O4" s="7" t="s">
        <v>59</v>
      </c>
      <c r="P4" s="7" t="s">
        <v>42</v>
      </c>
    </row>
    <row r="5" spans="1:16" x14ac:dyDescent="0.35">
      <c r="B5" s="13">
        <v>1</v>
      </c>
      <c r="C5" s="14" t="s">
        <v>61</v>
      </c>
      <c r="D5" s="14" t="s">
        <v>67</v>
      </c>
      <c r="E5" s="14" t="s">
        <v>64</v>
      </c>
      <c r="F5" s="13" t="s">
        <v>62</v>
      </c>
      <c r="G5" s="13" t="s">
        <v>63</v>
      </c>
      <c r="H5" s="22">
        <v>1327753.4164188011</v>
      </c>
      <c r="I5" s="15"/>
      <c r="J5" s="15"/>
      <c r="K5" s="15">
        <v>90</v>
      </c>
      <c r="L5" s="15"/>
      <c r="M5" s="20"/>
      <c r="N5" s="16"/>
      <c r="O5" s="15"/>
      <c r="P5" s="16"/>
    </row>
    <row r="6" spans="1:16" x14ac:dyDescent="0.35">
      <c r="B6" s="13">
        <v>2</v>
      </c>
      <c r="C6" s="14" t="s">
        <v>65</v>
      </c>
      <c r="D6" s="14" t="s">
        <v>68</v>
      </c>
      <c r="E6" s="14" t="s">
        <v>66</v>
      </c>
      <c r="F6" s="13" t="s">
        <v>8</v>
      </c>
      <c r="G6" s="13" t="s">
        <v>63</v>
      </c>
      <c r="H6" s="22">
        <v>337189.39441147051</v>
      </c>
      <c r="I6" s="15"/>
      <c r="J6" s="15"/>
      <c r="K6" s="15">
        <v>60</v>
      </c>
      <c r="L6" s="15"/>
      <c r="M6" s="20"/>
      <c r="N6" s="16"/>
      <c r="O6" s="15"/>
      <c r="P6" s="16"/>
    </row>
    <row r="7" spans="1:16" ht="15.6" thickBot="1" x14ac:dyDescent="0.4">
      <c r="B7" s="12" t="s">
        <v>48</v>
      </c>
      <c r="C7" s="11"/>
      <c r="D7" s="11"/>
      <c r="E7" s="11"/>
      <c r="F7" s="11"/>
      <c r="G7" s="11"/>
      <c r="H7" s="19">
        <f>SUM(H5:H6)</f>
        <v>1664942.8108302716</v>
      </c>
      <c r="I7" s="17">
        <f>SUM(I5:I6)</f>
        <v>0</v>
      </c>
      <c r="J7" s="17"/>
      <c r="K7" s="17"/>
      <c r="L7" s="17"/>
      <c r="M7" s="21"/>
      <c r="N7" s="16"/>
      <c r="O7" s="17" t="e">
        <f>SUM(#REF!)</f>
        <v>#REF!</v>
      </c>
      <c r="P7" s="18" t="e">
        <f>SUM(#REF!)</f>
        <v>#REF!</v>
      </c>
    </row>
    <row r="8" spans="1:16" ht="15.6" thickTop="1" x14ac:dyDescent="0.35"/>
    <row r="10" spans="1:16" x14ac:dyDescent="0.35">
      <c r="N10" s="1" t="s">
        <v>7</v>
      </c>
    </row>
  </sheetData>
  <conditionalFormatting sqref="D5:D6">
    <cfRule type="duplicateValues" dxfId="0" priority="7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43</v>
      </c>
      <c r="D5" s="5">
        <v>2</v>
      </c>
    </row>
    <row r="6" spans="1:4" x14ac:dyDescent="0.35">
      <c r="B6" s="5">
        <v>2</v>
      </c>
      <c r="C6" s="1" t="s">
        <v>35</v>
      </c>
      <c r="D6" s="5" t="s">
        <v>46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50</v>
      </c>
      <c r="D8" s="5" t="s">
        <v>51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53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55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49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54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55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52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2025-02-28T11:37:12Z</dcterms:modified>
</cp:coreProperties>
</file>